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ICT\2026\Q1'26\"/>
    </mc:Choice>
  </mc:AlternateContent>
  <xr:revisionPtr revIDLastSave="0" documentId="13_ncr:1_{10C79C32-623D-471A-A2EB-C2FC188429E6}" xr6:coauthVersionLast="47" xr6:coauthVersionMax="47" xr10:uidLastSave="{00000000-0000-0000-0000-000000000000}"/>
  <bookViews>
    <workbookView xWindow="-108" yWindow="-108" windowWidth="23256" windowHeight="12456" activeTab="4" xr2:uid="{00000000-000D-0000-FFFF-FFFF00000000}"/>
  </bookViews>
  <sheets>
    <sheet name="BS" sheetId="1" r:id="rId1"/>
    <sheet name="PL (3M)" sheetId="11" r:id="rId2"/>
    <sheet name="conso" sheetId="7" r:id="rId3"/>
    <sheet name="company" sheetId="8" r:id="rId4"/>
    <sheet name="Cashflow" sheetId="10" r:id="rId5"/>
  </sheets>
  <definedNames>
    <definedName name="_xlnm.Print_Area" localSheetId="0">BS!$A$1:$K$80</definedName>
    <definedName name="_xlnm.Print_Area" localSheetId="4">Cashflow!$A$1:$J$92</definedName>
    <definedName name="_xlnm.Print_Area" localSheetId="3">company!$A$1:$M$30</definedName>
    <definedName name="_xlnm.Print_Area" localSheetId="2">conso!$A$1:$M$31</definedName>
    <definedName name="_xlnm.Print_Area" localSheetId="1">'PL (3M)'!$A$1:$J$38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83" i="10" l="1"/>
  <c r="G82" i="10"/>
  <c r="M17" i="7"/>
  <c r="C71" i="10" l="1"/>
  <c r="G71" i="10" s="1"/>
  <c r="G81" i="10"/>
  <c r="G79" i="10"/>
  <c r="G77" i="10"/>
  <c r="G69" i="10"/>
  <c r="G67" i="10"/>
  <c r="G66" i="10"/>
  <c r="G65" i="10"/>
  <c r="G62" i="10"/>
  <c r="G61" i="10"/>
  <c r="G60" i="10"/>
  <c r="G58" i="10"/>
  <c r="G57" i="10"/>
  <c r="G43" i="10"/>
  <c r="G42" i="10"/>
  <c r="G41" i="10"/>
  <c r="G40" i="10"/>
  <c r="G39" i="10"/>
  <c r="G37" i="10"/>
  <c r="G36" i="10"/>
  <c r="G35" i="10"/>
  <c r="G33" i="10"/>
  <c r="G32" i="10"/>
  <c r="G31" i="10"/>
  <c r="G30" i="10"/>
  <c r="G26" i="10"/>
  <c r="G25" i="10"/>
  <c r="G24" i="10"/>
  <c r="G23" i="10"/>
  <c r="G21" i="10"/>
  <c r="G19" i="10"/>
  <c r="G18" i="10"/>
  <c r="G17" i="10"/>
  <c r="G20" i="10"/>
  <c r="G15" i="10"/>
  <c r="G14" i="10"/>
  <c r="G13" i="10"/>
  <c r="G53" i="1"/>
  <c r="I53" i="1"/>
  <c r="K53" i="1"/>
  <c r="I63" i="10"/>
  <c r="E63" i="10"/>
  <c r="C63" i="10"/>
  <c r="G63" i="10" l="1"/>
  <c r="I13" i="11"/>
  <c r="I17" i="11" s="1"/>
  <c r="I21" i="11" s="1"/>
  <c r="I23" i="11" s="1"/>
  <c r="I26" i="11" s="1"/>
  <c r="I30" i="11" s="1"/>
  <c r="G13" i="11"/>
  <c r="G17" i="11" s="1"/>
  <c r="G21" i="11" s="1"/>
  <c r="G23" i="11" s="1"/>
  <c r="G26" i="11" s="1"/>
  <c r="G30" i="11" s="1"/>
  <c r="E13" i="11"/>
  <c r="E17" i="11" s="1"/>
  <c r="E21" i="11" s="1"/>
  <c r="E23" i="11" s="1"/>
  <c r="E26" i="11" s="1"/>
  <c r="E30" i="11" s="1"/>
  <c r="C13" i="11"/>
  <c r="C17" i="11" s="1"/>
  <c r="C21" i="11" s="1"/>
  <c r="C23" i="11" s="1"/>
  <c r="C26" i="11" s="1"/>
  <c r="C30" i="11" s="1"/>
  <c r="E10" i="10" l="1"/>
  <c r="E28" i="10" s="1"/>
  <c r="K12" i="8"/>
  <c r="G10" i="10"/>
  <c r="G28" i="10" s="1"/>
  <c r="K11" i="7"/>
  <c r="K18" i="7"/>
  <c r="K19" i="8"/>
  <c r="C10" i="10"/>
  <c r="I10" i="10"/>
  <c r="I28" i="10" s="1"/>
  <c r="E53" i="1" l="1"/>
  <c r="E68" i="10"/>
  <c r="I68" i="10"/>
  <c r="G68" i="10"/>
  <c r="C68" i="10"/>
  <c r="M22" i="8" l="1"/>
  <c r="M20" i="8"/>
  <c r="M18" i="8"/>
  <c r="M15" i="8"/>
  <c r="M13" i="8"/>
  <c r="M11" i="8"/>
  <c r="G24" i="8" l="1"/>
  <c r="M21" i="7"/>
  <c r="M19" i="7"/>
  <c r="M14" i="7"/>
  <c r="M12" i="7"/>
  <c r="M10" i="7"/>
  <c r="G70" i="1" l="1"/>
  <c r="I70" i="1"/>
  <c r="K70" i="1"/>
  <c r="E70" i="1"/>
  <c r="E57" i="1" l="1"/>
  <c r="K24" i="8"/>
  <c r="I24" i="8"/>
  <c r="K23" i="7"/>
  <c r="I23" i="7"/>
  <c r="G23" i="7"/>
  <c r="K57" i="1" l="1"/>
  <c r="K58" i="1" s="1"/>
  <c r="I57" i="1"/>
  <c r="I58" i="1" s="1"/>
  <c r="G57" i="1"/>
  <c r="K26" i="1"/>
  <c r="I26" i="1"/>
  <c r="G26" i="1"/>
  <c r="K17" i="1"/>
  <c r="I17" i="1"/>
  <c r="G17" i="1"/>
  <c r="I38" i="10" l="1"/>
  <c r="E38" i="10"/>
  <c r="I27" i="1"/>
  <c r="I71" i="1"/>
  <c r="K71" i="1"/>
  <c r="G58" i="1"/>
  <c r="G27" i="1"/>
  <c r="K27" i="1"/>
  <c r="E44" i="10" l="1"/>
  <c r="E70" i="10" s="1"/>
  <c r="E72" i="10" s="1"/>
  <c r="I44" i="10"/>
  <c r="I70" i="10" s="1"/>
  <c r="I72" i="10" s="1"/>
  <c r="I72" i="1"/>
  <c r="K72" i="1"/>
  <c r="G71" i="1"/>
  <c r="G72" i="1" s="1"/>
  <c r="E24" i="8" l="1"/>
  <c r="C24" i="8"/>
  <c r="M24" i="8"/>
  <c r="M23" i="7" l="1"/>
  <c r="C21" i="8" l="1"/>
  <c r="C23" i="8" s="1"/>
  <c r="E21" i="8"/>
  <c r="E23" i="8" s="1"/>
  <c r="G21" i="8"/>
  <c r="G23" i="8" s="1"/>
  <c r="I21" i="8"/>
  <c r="I23" i="8" s="1"/>
  <c r="M11" i="7"/>
  <c r="M13" i="7" s="1"/>
  <c r="M15" i="7" s="1"/>
  <c r="I25" i="8" l="1"/>
  <c r="G25" i="8"/>
  <c r="E26" i="1"/>
  <c r="E17" i="1"/>
  <c r="G38" i="10" l="1"/>
  <c r="E27" i="1"/>
  <c r="E58" i="1"/>
  <c r="E71" i="1" s="1"/>
  <c r="C28" i="10"/>
  <c r="G44" i="10" l="1"/>
  <c r="G70" i="10" s="1"/>
  <c r="G72" i="10" s="1"/>
  <c r="G73" i="10" s="1"/>
  <c r="C38" i="10"/>
  <c r="C44" i="10" s="1"/>
  <c r="E72" i="1"/>
  <c r="E23" i="7"/>
  <c r="C23" i="7"/>
  <c r="G20" i="7"/>
  <c r="G22" i="7" s="1"/>
  <c r="G13" i="7"/>
  <c r="G15" i="7" s="1"/>
  <c r="C70" i="10" l="1"/>
  <c r="C72" i="10" s="1"/>
  <c r="C73" i="10" s="1"/>
  <c r="M19" i="8"/>
  <c r="G24" i="7"/>
  <c r="M12" i="8"/>
  <c r="K21" i="8" l="1"/>
  <c r="K23" i="8" s="1"/>
  <c r="I14" i="8"/>
  <c r="I16" i="8" s="1"/>
  <c r="G14" i="8"/>
  <c r="G16" i="8" s="1"/>
  <c r="E14" i="8"/>
  <c r="E16" i="8" s="1"/>
  <c r="C14" i="8"/>
  <c r="C16" i="8" s="1"/>
  <c r="I13" i="7"/>
  <c r="I15" i="7" s="1"/>
  <c r="E13" i="7"/>
  <c r="E15" i="7" s="1"/>
  <c r="C13" i="7"/>
  <c r="C15" i="7" s="1"/>
  <c r="K13" i="7"/>
  <c r="K15" i="7" s="1"/>
  <c r="M21" i="8" l="1"/>
  <c r="M23" i="8" s="1"/>
  <c r="K14" i="8"/>
  <c r="K16" i="8" s="1"/>
  <c r="K25" i="8" l="1"/>
  <c r="M25" i="8"/>
  <c r="M14" i="8"/>
  <c r="M16" i="8" s="1"/>
  <c r="E25" i="8"/>
  <c r="C25" i="8"/>
  <c r="I20" i="7"/>
  <c r="I22" i="7" s="1"/>
  <c r="E20" i="7"/>
  <c r="E22" i="7" s="1"/>
  <c r="C20" i="7"/>
  <c r="C22" i="7" s="1"/>
  <c r="I24" i="7" l="1"/>
  <c r="E24" i="7"/>
  <c r="C24" i="7"/>
  <c r="M18" i="7" l="1"/>
  <c r="M20" i="7" s="1"/>
  <c r="M22" i="7" s="1"/>
  <c r="K20" i="7" l="1"/>
  <c r="K22" i="7" l="1"/>
  <c r="K24" i="7" s="1"/>
  <c r="M24" i="7"/>
</calcChain>
</file>

<file path=xl/sharedStrings.xml><?xml version="1.0" encoding="utf-8"?>
<sst xmlns="http://schemas.openxmlformats.org/spreadsheetml/2006/main" count="276" uniqueCount="172">
  <si>
    <t>Separate financial statements</t>
  </si>
  <si>
    <t>Note</t>
  </si>
  <si>
    <t>Assets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</si>
  <si>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</si>
  <si>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</si>
  <si>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</si>
  <si>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</si>
  <si>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</si>
  <si>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</si>
  <si>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</si>
  <si>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</si>
  <si>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</si>
  <si>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</si>
  <si>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</si>
  <si>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</si>
  <si>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</si>
  <si>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Shareholders' equity</t>
  </si>
  <si>
    <t>Share capital</t>
  </si>
  <si>
    <t xml:space="preserve">   Registered</t>
  </si>
  <si>
    <t xml:space="preserve">   Issued and fully paid up</t>
  </si>
  <si>
    <t>Share premium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</si>
  <si>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</si>
  <si>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</si>
  <si>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</si>
  <si>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</si>
  <si>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</si>
  <si>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Revenues</t>
  </si>
  <si>
    <t>Other income</t>
  </si>
  <si>
    <t>Administrative expenses</t>
  </si>
  <si>
    <t>Basic earnings per share</t>
  </si>
  <si>
    <t>Cash flows from operating activities</t>
  </si>
  <si>
    <t xml:space="preserve">   Depreciation and amortisation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</si>
  <si>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</si>
  <si>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</si>
  <si>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</si>
  <si>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</si>
  <si>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</si>
  <si>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</si>
  <si>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>Cash flows from investing activities</t>
  </si>
  <si>
    <t>share capital</t>
  </si>
  <si>
    <t>Unappropriated</t>
  </si>
  <si>
    <t>Total</t>
  </si>
  <si>
    <t>Non-current liabilities</t>
  </si>
  <si>
    <t>Total non-current liabilities</t>
  </si>
  <si>
    <t>Total liabilities</t>
  </si>
  <si>
    <t>Other comprehensive income:</t>
  </si>
  <si>
    <t>shareholders'</t>
  </si>
  <si>
    <t>equity</t>
  </si>
  <si>
    <t>Profit before tax</t>
  </si>
  <si>
    <t>Profit or loss:</t>
  </si>
  <si>
    <t>Deferred tax assets</t>
  </si>
  <si>
    <t>Profit for the period</t>
  </si>
  <si>
    <t>Other comprehensive income for the period</t>
  </si>
  <si>
    <t>Total comprehensive income for the period</t>
  </si>
  <si>
    <t>Cash flows from financing activities</t>
  </si>
  <si>
    <t>Cash and cash equivalents at beginning of period</t>
  </si>
  <si>
    <t>Issued and</t>
  </si>
  <si>
    <t>Intangible assets</t>
  </si>
  <si>
    <t>(Unaudited but reviewed)</t>
  </si>
  <si>
    <t>(Unit: Thousand Baht)</t>
  </si>
  <si>
    <t>(Unaudited</t>
  </si>
  <si>
    <t>but reviewed)</t>
  </si>
  <si>
    <t>(Audited)</t>
  </si>
  <si>
    <t xml:space="preserve">Profit from operating activities before changes in  </t>
  </si>
  <si>
    <t xml:space="preserve">   operating assets and liabilities</t>
  </si>
  <si>
    <t xml:space="preserve"> fully paid-up</t>
  </si>
  <si>
    <t>Share</t>
  </si>
  <si>
    <t>premium</t>
  </si>
  <si>
    <t xml:space="preserve">Adjustments to reconcile profit before tax to net cash </t>
  </si>
  <si>
    <t xml:space="preserve">   provided by (paid from) operating activities:</t>
  </si>
  <si>
    <t>Supplemental cash flow information</t>
  </si>
  <si>
    <t>Selling and distribution expenses</t>
  </si>
  <si>
    <t>Other current financial assets</t>
  </si>
  <si>
    <t>Right-of-use assets</t>
  </si>
  <si>
    <t>Current portion of lease liabilities</t>
  </si>
  <si>
    <t>Lease liabilities - net of current portion</t>
  </si>
  <si>
    <t>Finance income</t>
  </si>
  <si>
    <t>Cash and cash equivalents at end of period</t>
  </si>
  <si>
    <t>Operating profit</t>
  </si>
  <si>
    <t>Appropriated -</t>
  </si>
  <si>
    <t>statutory reserve</t>
  </si>
  <si>
    <t>(Unit: Baht)</t>
  </si>
  <si>
    <t>Profit attributable to equity holders of the Company</t>
  </si>
  <si>
    <t>Silicon Craft Technology Public Company Limited</t>
  </si>
  <si>
    <t>2025</t>
  </si>
  <si>
    <t>Balance as at 1 January 2025</t>
  </si>
  <si>
    <t>Financial statements in which the equity method is applied</t>
  </si>
  <si>
    <t>Trade and other current receivables</t>
  </si>
  <si>
    <t>Leashold building improvement and equipment</t>
  </si>
  <si>
    <t>The accompanying notes are an integral part of the financial statements.</t>
  </si>
  <si>
    <t>Trade and other current payables</t>
  </si>
  <si>
    <t xml:space="preserve">   Trade and other current receivables</t>
  </si>
  <si>
    <t xml:space="preserve">   Trade and other current payables</t>
  </si>
  <si>
    <t xml:space="preserve">   Cash paid for Employee Joint Investment Program (EJIP)</t>
  </si>
  <si>
    <t xml:space="preserve">   Corporate income tax paid</t>
  </si>
  <si>
    <t xml:space="preserve">   Finance income</t>
  </si>
  <si>
    <t xml:space="preserve">   Finance cost</t>
  </si>
  <si>
    <t xml:space="preserve">   Interest received</t>
  </si>
  <si>
    <t xml:space="preserve">   Interest paid</t>
  </si>
  <si>
    <t>share-based-payments</t>
  </si>
  <si>
    <t>Restricted other non-current financial assets</t>
  </si>
  <si>
    <t>Revenues from sales and services</t>
  </si>
  <si>
    <t>Costs of sales and services</t>
  </si>
  <si>
    <t>Gross profit</t>
  </si>
  <si>
    <t xml:space="preserve">   Reversal of expected credit losses</t>
  </si>
  <si>
    <t xml:space="preserve">   Loss (gain) on sales and write-off of leasehold building </t>
  </si>
  <si>
    <t>Cash flows statement (continued)</t>
  </si>
  <si>
    <t>Net cash flows used in investing activities</t>
  </si>
  <si>
    <t xml:space="preserve">      improvement, equipment and intangible assets </t>
  </si>
  <si>
    <t>Surplus on</t>
  </si>
  <si>
    <t>Proceeds from sales of equipment</t>
  </si>
  <si>
    <t>Exchange differences from cash and cash equivalents</t>
  </si>
  <si>
    <t xml:space="preserve">   Depreciation of tools and equipment used in</t>
  </si>
  <si>
    <t>Surplus on share-based-payments</t>
  </si>
  <si>
    <t xml:space="preserve">   Employee Joint Investment Program (EJIP) expenses</t>
  </si>
  <si>
    <t xml:space="preserve">Financial statements in which </t>
  </si>
  <si>
    <t>the equity method is applied</t>
  </si>
  <si>
    <t xml:space="preserve">   and equipment</t>
  </si>
  <si>
    <t>Net cash flows from operating activities</t>
  </si>
  <si>
    <t>Net cash flows used in financing activities</t>
  </si>
  <si>
    <t>Net increase (decrease) in cash and cash equivalents</t>
  </si>
  <si>
    <t>Proceeds from disposal of investments in mutual fund</t>
  </si>
  <si>
    <t xml:space="preserve">   Non-current provisions for employee benefit </t>
  </si>
  <si>
    <t>Investment in joint venture</t>
  </si>
  <si>
    <t>Non-current provision for employee benefits</t>
  </si>
  <si>
    <t xml:space="preserve">   Advance from customers for goods and services</t>
  </si>
  <si>
    <t xml:space="preserve">   Cash paid for long-term employee benefits</t>
  </si>
  <si>
    <t>Non-cash items consits of:</t>
  </si>
  <si>
    <t>Directors</t>
  </si>
  <si>
    <t>Decrease in short-term loans from financial institutions</t>
  </si>
  <si>
    <t xml:space="preserve">   Gain on sales of investments in mutual fund</t>
  </si>
  <si>
    <t xml:space="preserve">   Non-current provision for employee benefits</t>
  </si>
  <si>
    <t>As at 31 March 2026</t>
  </si>
  <si>
    <t>31 March 2026</t>
  </si>
  <si>
    <t>Balance as at 31 March 2026</t>
  </si>
  <si>
    <t>For the three-month period ended 31 March 2026</t>
  </si>
  <si>
    <t>31 December 2025</t>
  </si>
  <si>
    <t>2026</t>
  </si>
  <si>
    <t>Balance as at 31 March 2025</t>
  </si>
  <si>
    <t>Balance as at 1 January 2026</t>
  </si>
  <si>
    <t>Decrease (increase) in restricted other non-current financial assets</t>
  </si>
  <si>
    <t>Income tax payable</t>
  </si>
  <si>
    <t xml:space="preserve">   goods and services</t>
  </si>
  <si>
    <t>Advances received from customers for</t>
  </si>
  <si>
    <t xml:space="preserve">Share of profit  (loss) from investment in joint venture </t>
  </si>
  <si>
    <t>Cash flows statements</t>
  </si>
  <si>
    <t>Statements of comprehensive income</t>
  </si>
  <si>
    <t>Statements of changes in shareholders' equity</t>
  </si>
  <si>
    <t>Statements of changes in shareholders' equity (continued)</t>
  </si>
  <si>
    <t>Statements of financial position</t>
  </si>
  <si>
    <t>Statements of financial position (continued)</t>
  </si>
  <si>
    <t xml:space="preserve">   Share of loss (profit) from investment in joint venture</t>
  </si>
  <si>
    <t xml:space="preserve">   Reduction of inventories to net realisable value</t>
  </si>
  <si>
    <t xml:space="preserve">   Impairment loss on product development projects</t>
  </si>
  <si>
    <t xml:space="preserve">   Gain on fair value adjustments of investments in mutual fund</t>
  </si>
  <si>
    <t xml:space="preserve">   Unrealised gain on exchange</t>
  </si>
  <si>
    <t>Cash paid for acquisition of and investment in intangible assets</t>
  </si>
  <si>
    <t>Cash paid for investments in mutual fund</t>
  </si>
  <si>
    <t xml:space="preserve">Cash paid for acquisition of leasehold buillding improvements </t>
  </si>
  <si>
    <t>Payment of lease liabilities</t>
  </si>
  <si>
    <t xml:space="preserve">     product development projects</t>
  </si>
  <si>
    <t xml:space="preserve">   Advance payment for tools used in product development projects</t>
  </si>
  <si>
    <t xml:space="preserve">   Advance payment for purchase of equipment</t>
  </si>
  <si>
    <t xml:space="preserve">   Financial support receivable related to product development projects</t>
  </si>
  <si>
    <t xml:space="preserve">   Financial support receivable related to equipment</t>
  </si>
  <si>
    <t xml:space="preserve">      527,999,872 ordinary shares of Baht 0.50 each</t>
  </si>
  <si>
    <t xml:space="preserve">      479,999,884 ordinary shares of Baht 0.50 each</t>
  </si>
  <si>
    <t>Finance costs</t>
  </si>
  <si>
    <t>Profit before income tax</t>
  </si>
  <si>
    <t>Income tax revenue</t>
  </si>
  <si>
    <t xml:space="preserve">     in portion used in product development projects</t>
  </si>
  <si>
    <t xml:space="preserve">   Dividend payables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</si>
</sst>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2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#,##0;[Black]\(#,##0\)"/>
    <numFmt numFmtId="168" formatCode="0.0%"/>
    <numFmt numFmtId="169" formatCode="dd\-mmm\-yy_)"/>
    <numFmt numFmtId="170" formatCode="0.00_)"/>
    <numFmt numFmtId="171" formatCode="#,##0.00\ &quot;F&quot;;\-#,##0.00\ &quot;F&quot;"/>
    <numFmt numFmtId="172" formatCode="#,##0_);[Red]\(#,##0\);"/>
    <numFmt numFmtId="173" formatCode="&quot;฿&quot;#,##0;[Red]\-&quot;฿&quot;#,##0"/>
    <numFmt numFmtId="174" formatCode="&quot;฿&quot;#,##0.00;[Red]\-&quot;฿&quot;#,##0.00"/>
    <numFmt numFmtId="175" formatCode="#,##0.0_);[Red]\(#,##0.0\)"/>
    <numFmt numFmtId="176" formatCode="#,##0.00;[Red]\(#,##0.00\)"/>
    <numFmt numFmtId="177" formatCode="_(* #,##0_);[Red]_(* \(#,##0\);_(* &quot;-&quot;_);_(@_)"/>
    <numFmt numFmtId="178" formatCode="&quot;วันที่&quot;\ \ว\ \ด\ด\ด\ด\ \ป\ป\ป\ป"/>
    <numFmt numFmtId="179" formatCode="d\ \ด\ด\ด\ \b\b"/>
    <numFmt numFmtId="180" formatCode="\ว\ \ด\ด\ด\ \ป\ป"/>
    <numFmt numFmtId="181" formatCode=";;;"/>
    <numFmt numFmtId="182" formatCode="_-&quot;S$&quot;* #,##0.00_-;\-&quot;S$&quot;* #,##0.00_-;_-&quot;S$&quot;* &quot;-&quot;??_-;_-@_-"/>
    <numFmt numFmtId="183" formatCode="_-* #,##0\ _F_B_-;\-* #,##0\ _F_B_-;_-* &quot;-&quot;\ _F_B_-;_-@_-"/>
    <numFmt numFmtId="184" formatCode="_-* #,##0.00\ _F_B_-;\-* #,##0.00\ _F_B_-;_-* &quot;-&quot;??\ _F_B_-;_-@_-"/>
    <numFmt numFmtId="185" formatCode="&quot;฿&quot;\t#,##0_);[Red]\(&quot;฿&quot;\t#,##0\)"/>
    <numFmt numFmtId="186" formatCode="_-* #,##0_-;\-* #,##0_-;_-* &quot;-&quot;??_-;_-@_-"/>
    <numFmt numFmtId="187" formatCode="0,,"/>
    <numFmt numFmtId="188" formatCode="#,##0.0"/>
    <numFmt numFmtId="189" formatCode="#,##0,"/>
    <numFmt numFmtId="190" formatCode="_(* #,##0.000_);_(* \(#,##0.000\);_(* &quot;-&quot;??_);_(@_)"/>
  </numFmts>
  <fonts count="113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4"/>
      <name val="CordiaUPC"/>
      <family val="2"/>
    </font>
    <font>
      <sz val="14"/>
      <name val="Cordia New"/>
      <family val="2"/>
    </font>
    <font>
      <sz val="14"/>
      <name val="CordiaUPC"/>
      <family val="2"/>
    </font>
    <font>
      <sz val="10"/>
      <name val="Courier"/>
      <family val="3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ApFont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b/>
      <sz val="11"/>
      <color indexed="10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8"/>
      <color indexed="62"/>
      <name val="Cambria"/>
      <family val="2"/>
      <charset val="222"/>
    </font>
    <font>
      <sz val="11"/>
      <color indexed="10"/>
      <name val="Arial"/>
      <family val="2"/>
    </font>
    <font>
      <b/>
      <sz val="7"/>
      <name val="Helv"/>
      <charset val="222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u/>
      <sz val="14"/>
      <color indexed="36"/>
      <name val="CordiaUPC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28"/>
      <name val="Helvetica-Black"/>
      <charset val="222"/>
    </font>
    <font>
      <sz val="10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u/>
      <sz val="14"/>
      <color indexed="12"/>
      <name val="CordiaUPC"/>
      <family val="2"/>
      <charset val="22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b/>
      <sz val="10"/>
      <name val="Arial"/>
      <family val="2"/>
    </font>
    <font>
      <sz val="12"/>
      <name val="Helv"/>
    </font>
    <font>
      <b/>
      <sz val="10"/>
      <color indexed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0"/>
      <color indexed="15"/>
      <name val="Arial Rounded MT Bold"/>
      <family val="2"/>
    </font>
    <font>
      <sz val="10"/>
      <name val="MS Sans Serif"/>
      <family val="2"/>
    </font>
    <font>
      <sz val="14"/>
      <name val="Angsana New"/>
      <family val="1"/>
    </font>
    <font>
      <sz val="10"/>
      <name val="Franklin Gothic Medium"/>
      <family val="2"/>
    </font>
    <font>
      <b/>
      <sz val="10"/>
      <color indexed="13"/>
      <name val="Arial Rounded MT Bold"/>
      <family val="2"/>
    </font>
    <font>
      <b/>
      <sz val="12"/>
      <color indexed="43"/>
      <name val="Helv"/>
    </font>
    <font>
      <sz val="8"/>
      <color indexed="13"/>
      <name val="Arial Rounded MT Bold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2"/>
      <name val="ทsฒำฉ๚ล้"/>
      <family val="1"/>
      <charset val="136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color theme="1"/>
      <name val="Tahoma"/>
      <family val="2"/>
      <charset val="222"/>
    </font>
    <font>
      <sz val="16"/>
      <color theme="1"/>
      <name val="AngsanaUPC"/>
      <family val="2"/>
      <charset val="222"/>
    </font>
    <font>
      <sz val="18"/>
      <name val="Helvetica-Black"/>
      <charset val="222"/>
    </font>
    <font>
      <sz val="11"/>
      <color rgb="FFFF0000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sz val="16"/>
      <name val="Angsana New"/>
      <family val="1"/>
    </font>
    <font>
      <i/>
      <sz val="11"/>
      <name val="Arial"/>
      <family val="2"/>
    </font>
    <font>
      <sz val="11"/>
      <color theme="1"/>
      <name val="Arial"/>
      <family val="2"/>
    </font>
    <font>
      <sz val="11"/>
      <name val="Angsana New"/>
      <family val="1"/>
    </font>
  </fonts>
  <fills count="3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dotted">
        <color indexed="64"/>
      </bottom>
      <diagonal/>
    </border>
  </borders>
  <cellStyleXfs count="424">
    <xf numFmtId="0" fontId="0" fillId="0" borderId="0"/>
    <xf numFmtId="0" fontId="8" fillId="0" borderId="0"/>
    <xf numFmtId="0" fontId="11" fillId="0" borderId="0"/>
    <xf numFmtId="0" fontId="10" fillId="0" borderId="0"/>
    <xf numFmtId="39" fontId="12" fillId="0" borderId="0"/>
    <xf numFmtId="0" fontId="10" fillId="0" borderId="0"/>
    <xf numFmtId="43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3" fillId="0" borderId="0"/>
    <xf numFmtId="0" fontId="13" fillId="0" borderId="0"/>
    <xf numFmtId="168" fontId="13" fillId="0" borderId="0"/>
    <xf numFmtId="38" fontId="4" fillId="2" borderId="0" applyNumberFormat="0" applyBorder="0" applyAlignment="0" applyProtection="0"/>
    <xf numFmtId="10" fontId="4" fillId="3" borderId="5" applyNumberFormat="0" applyBorder="0" applyAlignment="0" applyProtection="0"/>
    <xf numFmtId="37" fontId="14" fillId="0" borderId="0"/>
    <xf numFmtId="0" fontId="15" fillId="0" borderId="0"/>
    <xf numFmtId="10" fontId="7" fillId="0" borderId="0" applyFont="0" applyFill="0" applyBorder="0" applyAlignment="0" applyProtection="0"/>
    <xf numFmtId="1" fontId="7" fillId="0" borderId="6" applyNumberFormat="0" applyFill="0" applyAlignment="0" applyProtection="0">
      <alignment horizontal="center" vertical="center"/>
    </xf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1" borderId="0" applyNumberFormat="0" applyBorder="0" applyAlignment="0" applyProtection="0"/>
    <xf numFmtId="0" fontId="18" fillId="9" borderId="0" applyNumberFormat="0" applyBorder="0" applyAlignment="0" applyProtection="0"/>
    <xf numFmtId="0" fontId="18" fillId="5" borderId="0" applyNumberFormat="0" applyBorder="0" applyAlignment="0" applyProtection="0"/>
    <xf numFmtId="0" fontId="18" fillId="12" borderId="0" applyNumberFormat="0" applyBorder="0" applyAlignment="0" applyProtection="0"/>
    <xf numFmtId="0" fontId="18" fillId="7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0" borderId="0" applyNumberFormat="0" applyBorder="0" applyAlignment="0" applyProtection="0"/>
    <xf numFmtId="0" fontId="18" fillId="6" borderId="0" applyNumberFormat="0" applyBorder="0" applyAlignment="0" applyProtection="0"/>
    <xf numFmtId="0" fontId="18" fillId="5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9" borderId="0" applyNumberFormat="0" applyBorder="0" applyAlignment="0" applyProtection="0"/>
    <xf numFmtId="0" fontId="19" fillId="16" borderId="0" applyNumberFormat="0" applyBorder="0" applyAlignment="0" applyProtection="0"/>
    <xf numFmtId="0" fontId="19" fillId="12" borderId="0" applyNumberFormat="0" applyBorder="0" applyAlignment="0" applyProtection="0"/>
    <xf numFmtId="0" fontId="19" fillId="7" borderId="0" applyNumberFormat="0" applyBorder="0" applyAlignment="0" applyProtection="0"/>
    <xf numFmtId="0" fontId="19" fillId="17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8" borderId="0" applyNumberFormat="0" applyBorder="0" applyAlignment="0" applyProtection="0"/>
    <xf numFmtId="0" fontId="19" fillId="6" borderId="0" applyNumberFormat="0" applyBorder="0" applyAlignment="0" applyProtection="0"/>
    <xf numFmtId="0" fontId="19" fillId="19" borderId="0" applyNumberFormat="0" applyBorder="0" applyAlignment="0" applyProtection="0"/>
    <xf numFmtId="0" fontId="19" fillId="12" borderId="0" applyNumberFormat="0" applyBorder="0" applyAlignment="0" applyProtection="0"/>
    <xf numFmtId="0" fontId="19" fillId="20" borderId="0" applyNumberFormat="0" applyBorder="0" applyAlignment="0" applyProtection="0"/>
    <xf numFmtId="0" fontId="19" fillId="7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17" borderId="0" applyNumberFormat="0" applyBorder="0" applyAlignment="0" applyProtection="0"/>
    <xf numFmtId="0" fontId="19" fillId="24" borderId="0" applyNumberFormat="0" applyBorder="0" applyAlignment="0" applyProtection="0"/>
    <xf numFmtId="0" fontId="19" fillId="15" borderId="0" applyNumberFormat="0" applyBorder="0" applyAlignment="0" applyProtection="0"/>
    <xf numFmtId="0" fontId="19" fillId="18" borderId="0" applyNumberFormat="0" applyBorder="0" applyAlignment="0" applyProtection="0"/>
    <xf numFmtId="0" fontId="19" fillId="25" borderId="0" applyNumberFormat="0" applyBorder="0" applyAlignment="0" applyProtection="0"/>
    <xf numFmtId="0" fontId="19" fillId="19" borderId="0" applyNumberFormat="0" applyBorder="0" applyAlignment="0" applyProtection="0"/>
    <xf numFmtId="0" fontId="19" fillId="17" borderId="0" applyNumberFormat="0" applyBorder="0" applyAlignment="0" applyProtection="0"/>
    <xf numFmtId="0" fontId="19" fillId="23" borderId="0" applyNumberFormat="0" applyBorder="0" applyAlignment="0" applyProtection="0"/>
    <xf numFmtId="0" fontId="20" fillId="6" borderId="0" applyNumberFormat="0" applyBorder="0" applyAlignment="0" applyProtection="0"/>
    <xf numFmtId="0" fontId="20" fillId="10" borderId="0" applyNumberFormat="0" applyBorder="0" applyAlignment="0" applyProtection="0"/>
    <xf numFmtId="0" fontId="21" fillId="26" borderId="7" applyNumberFormat="0" applyAlignment="0" applyProtection="0"/>
    <xf numFmtId="0" fontId="35" fillId="27" borderId="7" applyNumberFormat="0" applyAlignment="0" applyProtection="0"/>
    <xf numFmtId="0" fontId="22" fillId="28" borderId="8" applyNumberFormat="0" applyAlignment="0" applyProtection="0"/>
    <xf numFmtId="165" fontId="16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1" fontId="13" fillId="0" borderId="0"/>
    <xf numFmtId="169" fontId="13" fillId="0" borderId="0"/>
    <xf numFmtId="0" fontId="23" fillId="0" borderId="0" applyNumberFormat="0" applyFill="0" applyBorder="0" applyAlignment="0" applyProtection="0"/>
    <xf numFmtId="0" fontId="24" fillId="8" borderId="0" applyNumberFormat="0" applyBorder="0" applyAlignment="0" applyProtection="0"/>
    <xf numFmtId="0" fontId="24" fillId="12" borderId="0" applyNumberFormat="0" applyBorder="0" applyAlignment="0" applyProtection="0"/>
    <xf numFmtId="0" fontId="25" fillId="0" borderId="9" applyNumberFormat="0" applyFill="0" applyAlignment="0" applyProtection="0"/>
    <xf numFmtId="0" fontId="36" fillId="0" borderId="10" applyNumberFormat="0" applyFill="0" applyAlignment="0" applyProtection="0"/>
    <xf numFmtId="0" fontId="26" fillId="0" borderId="11" applyNumberFormat="0" applyFill="0" applyAlignment="0" applyProtection="0"/>
    <xf numFmtId="0" fontId="37" fillId="0" borderId="12" applyNumberFormat="0" applyFill="0" applyAlignment="0" applyProtection="0"/>
    <xf numFmtId="0" fontId="27" fillId="0" borderId="13" applyNumberFormat="0" applyFill="0" applyAlignment="0" applyProtection="0"/>
    <xf numFmtId="0" fontId="38" fillId="0" borderId="14" applyNumberFormat="0" applyFill="0" applyAlignment="0" applyProtection="0"/>
    <xf numFmtId="0" fontId="2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8" fillId="11" borderId="7" applyNumberFormat="0" applyAlignment="0" applyProtection="0"/>
    <xf numFmtId="0" fontId="28" fillId="14" borderId="7" applyNumberFormat="0" applyAlignment="0" applyProtection="0"/>
    <xf numFmtId="0" fontId="28" fillId="11" borderId="7" applyNumberFormat="0" applyAlignment="0" applyProtection="0"/>
    <xf numFmtId="0" fontId="28" fillId="11" borderId="7" applyNumberFormat="0" applyAlignment="0" applyProtection="0"/>
    <xf numFmtId="0" fontId="28" fillId="11" borderId="7" applyNumberFormat="0" applyAlignment="0" applyProtection="0"/>
    <xf numFmtId="0" fontId="29" fillId="0" borderId="15" applyNumberFormat="0" applyFill="0" applyAlignment="0" applyProtection="0"/>
    <xf numFmtId="0" fontId="34" fillId="0" borderId="16" applyNumberFormat="0" applyFill="0" applyAlignment="0" applyProtection="0"/>
    <xf numFmtId="0" fontId="30" fillId="14" borderId="0" applyNumberFormat="0" applyBorder="0" applyAlignment="0" applyProtection="0"/>
    <xf numFmtId="0" fontId="39" fillId="14" borderId="0" applyNumberFormat="0" applyBorder="0" applyAlignment="0" applyProtection="0"/>
    <xf numFmtId="170" fontId="15" fillId="0" borderId="0"/>
    <xf numFmtId="0" fontId="7" fillId="0" borderId="0"/>
    <xf numFmtId="0" fontId="7" fillId="0" borderId="0"/>
    <xf numFmtId="0" fontId="17" fillId="0" borderId="0"/>
    <xf numFmtId="0" fontId="8" fillId="0" borderId="0"/>
    <xf numFmtId="0" fontId="10" fillId="0" borderId="0"/>
    <xf numFmtId="0" fontId="7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9" borderId="17" applyNumberFormat="0" applyFont="0" applyAlignment="0" applyProtection="0"/>
    <xf numFmtId="0" fontId="13" fillId="9" borderId="17" applyNumberFormat="0" applyFont="0" applyAlignment="0" applyProtection="0"/>
    <xf numFmtId="0" fontId="31" fillId="26" borderId="18" applyNumberFormat="0" applyAlignment="0" applyProtection="0"/>
    <xf numFmtId="0" fontId="31" fillId="27" borderId="18" applyNumberFormat="0" applyAlignment="0" applyProtection="0"/>
    <xf numFmtId="0" fontId="32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3" fillId="0" borderId="19" applyNumberFormat="0" applyFill="0" applyAlignment="0" applyProtection="0"/>
    <xf numFmtId="0" fontId="33" fillId="0" borderId="20" applyNumberFormat="0" applyFill="0" applyAlignment="0" applyProtection="0"/>
    <xf numFmtId="0" fontId="34" fillId="0" borderId="0" applyNumberFormat="0" applyFill="0" applyBorder="0" applyAlignment="0" applyProtection="0"/>
    <xf numFmtId="0" fontId="18" fillId="5" borderId="0" applyNumberFormat="0" applyBorder="0" applyAlignment="0" applyProtection="0"/>
    <xf numFmtId="0" fontId="18" fillId="7" borderId="0" applyNumberFormat="0" applyBorder="0" applyAlignment="0" applyProtection="0"/>
    <xf numFmtId="0" fontId="18" fillId="9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2" borderId="0" applyNumberFormat="0" applyBorder="0" applyAlignment="0" applyProtection="0"/>
    <xf numFmtId="0" fontId="18" fillId="7" borderId="0" applyNumberFormat="0" applyBorder="0" applyAlignment="0" applyProtection="0"/>
    <xf numFmtId="0" fontId="18" fillId="14" borderId="0" applyNumberFormat="0" applyBorder="0" applyAlignment="0" applyProtection="0"/>
    <xf numFmtId="0" fontId="18" fillId="6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9" fillId="12" borderId="0" applyNumberFormat="0" applyBorder="0" applyAlignment="0" applyProtection="0"/>
    <xf numFmtId="0" fontId="19" fillId="17" borderId="0" applyNumberFormat="0" applyBorder="0" applyAlignment="0" applyProtection="0"/>
    <xf numFmtId="0" fontId="19" fillId="15" borderId="0" applyNumberFormat="0" applyBorder="0" applyAlignment="0" applyProtection="0"/>
    <xf numFmtId="0" fontId="19" fillId="6" borderId="0" applyNumberFormat="0" applyBorder="0" applyAlignment="0" applyProtection="0"/>
    <xf numFmtId="0" fontId="19" fillId="12" borderId="0" applyNumberFormat="0" applyBorder="0" applyAlignment="0" applyProtection="0"/>
    <xf numFmtId="0" fontId="19" fillId="7" borderId="0" applyNumberFormat="0" applyBorder="0" applyAlignment="0" applyProtection="0"/>
    <xf numFmtId="172" fontId="42" fillId="29" borderId="0">
      <protection hidden="1"/>
    </xf>
    <xf numFmtId="0" fontId="35" fillId="27" borderId="7" applyNumberFormat="0" applyAlignment="0" applyProtection="0"/>
    <xf numFmtId="0" fontId="3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2" fillId="28" borderId="8" applyNumberFormat="0" applyAlignment="0" applyProtection="0"/>
    <xf numFmtId="0" fontId="34" fillId="0" borderId="16" applyNumberFormat="0" applyFill="0" applyAlignment="0" applyProtection="0"/>
    <xf numFmtId="0" fontId="24" fillId="12" borderId="0" applyNumberFormat="0" applyBorder="0" applyAlignment="0" applyProtection="0"/>
    <xf numFmtId="0" fontId="7" fillId="0" borderId="0"/>
    <xf numFmtId="0" fontId="28" fillId="14" borderId="7" applyNumberFormat="0" applyAlignment="0" applyProtection="0"/>
    <xf numFmtId="0" fontId="39" fillId="14" borderId="0" applyNumberFormat="0" applyBorder="0" applyAlignment="0" applyProtection="0"/>
    <xf numFmtId="0" fontId="33" fillId="0" borderId="20" applyNumberFormat="0" applyFill="0" applyAlignment="0" applyProtection="0"/>
    <xf numFmtId="0" fontId="20" fillId="10" borderId="0" applyNumberFormat="0" applyBorder="0" applyAlignment="0" applyProtection="0"/>
    <xf numFmtId="0" fontId="19" fillId="22" borderId="0" applyNumberFormat="0" applyBorder="0" applyAlignment="0" applyProtection="0"/>
    <xf numFmtId="0" fontId="19" fillId="17" borderId="0" applyNumberFormat="0" applyBorder="0" applyAlignment="0" applyProtection="0"/>
    <xf numFmtId="0" fontId="19" fillId="15" borderId="0" applyNumberFormat="0" applyBorder="0" applyAlignment="0" applyProtection="0"/>
    <xf numFmtId="0" fontId="19" fillId="25" borderId="0" applyNumberFormat="0" applyBorder="0" applyAlignment="0" applyProtection="0"/>
    <xf numFmtId="0" fontId="19" fillId="19" borderId="0" applyNumberFormat="0" applyBorder="0" applyAlignment="0" applyProtection="0"/>
    <xf numFmtId="0" fontId="19" fillId="23" borderId="0" applyNumberFormat="0" applyBorder="0" applyAlignment="0" applyProtection="0"/>
    <xf numFmtId="0" fontId="31" fillId="27" borderId="18" applyNumberFormat="0" applyAlignment="0" applyProtection="0"/>
    <xf numFmtId="0" fontId="13" fillId="9" borderId="17" applyNumberFormat="0" applyFont="0" applyAlignment="0" applyProtection="0"/>
    <xf numFmtId="0" fontId="36" fillId="0" borderId="10" applyNumberFormat="0" applyFill="0" applyAlignment="0" applyProtection="0"/>
    <xf numFmtId="0" fontId="37" fillId="0" borderId="12" applyNumberFormat="0" applyFill="0" applyAlignment="0" applyProtection="0"/>
    <xf numFmtId="0" fontId="38" fillId="0" borderId="14" applyNumberFormat="0" applyFill="0" applyAlignment="0" applyProtection="0"/>
    <xf numFmtId="0" fontId="38" fillId="0" borderId="0" applyNumberFormat="0" applyFill="0" applyBorder="0" applyAlignment="0" applyProtection="0"/>
    <xf numFmtId="0" fontId="3" fillId="0" borderId="0"/>
    <xf numFmtId="0" fontId="9" fillId="0" borderId="0"/>
    <xf numFmtId="0" fontId="9" fillId="0" borderId="0"/>
    <xf numFmtId="0" fontId="2" fillId="0" borderId="0"/>
    <xf numFmtId="43" fontId="8" fillId="0" borderId="0" applyFont="0" applyFill="0" applyBorder="0" applyAlignment="0" applyProtection="0"/>
    <xf numFmtId="0" fontId="10" fillId="0" borderId="0"/>
    <xf numFmtId="0" fontId="73" fillId="4" borderId="0" applyNumberFormat="0" applyBorder="0" applyAlignment="0" applyProtection="0"/>
    <xf numFmtId="0" fontId="73" fillId="6" borderId="0" applyNumberFormat="0" applyBorder="0" applyAlignment="0" applyProtection="0"/>
    <xf numFmtId="0" fontId="73" fillId="8" borderId="0" applyNumberFormat="0" applyBorder="0" applyAlignment="0" applyProtection="0"/>
    <xf numFmtId="0" fontId="73" fillId="10" borderId="0" applyNumberFormat="0" applyBorder="0" applyAlignment="0" applyProtection="0"/>
    <xf numFmtId="0" fontId="73" fillId="12" borderId="0" applyNumberFormat="0" applyBorder="0" applyAlignment="0" applyProtection="0"/>
    <xf numFmtId="0" fontId="73" fillId="11" borderId="0" applyNumberFormat="0" applyBorder="0" applyAlignment="0" applyProtection="0"/>
    <xf numFmtId="0" fontId="73" fillId="5" borderId="0" applyNumberFormat="0" applyBorder="0" applyAlignment="0" applyProtection="0"/>
    <xf numFmtId="0" fontId="73" fillId="7" borderId="0" applyNumberFormat="0" applyBorder="0" applyAlignment="0" applyProtection="0"/>
    <xf numFmtId="0" fontId="73" fillId="13" borderId="0" applyNumberFormat="0" applyBorder="0" applyAlignment="0" applyProtection="0"/>
    <xf numFmtId="0" fontId="73" fillId="10" borderId="0" applyNumberFormat="0" applyBorder="0" applyAlignment="0" applyProtection="0"/>
    <xf numFmtId="0" fontId="73" fillId="5" borderId="0" applyNumberFormat="0" applyBorder="0" applyAlignment="0" applyProtection="0"/>
    <xf numFmtId="0" fontId="73" fillId="15" borderId="0" applyNumberFormat="0" applyBorder="0" applyAlignment="0" applyProtection="0"/>
    <xf numFmtId="0" fontId="74" fillId="16" borderId="0" applyNumberFormat="0" applyBorder="0" applyAlignment="0" applyProtection="0"/>
    <xf numFmtId="0" fontId="74" fillId="7" borderId="0" applyNumberFormat="0" applyBorder="0" applyAlignment="0" applyProtection="0"/>
    <xf numFmtId="0" fontId="74" fillId="13" borderId="0" applyNumberFormat="0" applyBorder="0" applyAlignment="0" applyProtection="0"/>
    <xf numFmtId="0" fontId="74" fillId="18" borderId="0" applyNumberFormat="0" applyBorder="0" applyAlignment="0" applyProtection="0"/>
    <xf numFmtId="0" fontId="74" fillId="19" borderId="0" applyNumberFormat="0" applyBorder="0" applyAlignment="0" applyProtection="0"/>
    <xf numFmtId="0" fontId="74" fillId="20" borderId="0" applyNumberFormat="0" applyBorder="0" applyAlignment="0" applyProtection="0"/>
    <xf numFmtId="186" fontId="75" fillId="0" borderId="0"/>
    <xf numFmtId="186" fontId="76" fillId="0" borderId="0"/>
    <xf numFmtId="186" fontId="77" fillId="0" borderId="0"/>
    <xf numFmtId="3" fontId="78" fillId="0" borderId="5"/>
    <xf numFmtId="175" fontId="43" fillId="0" borderId="0" applyFill="0" applyBorder="0" applyAlignment="0" applyProtection="0"/>
    <xf numFmtId="40" fontId="43" fillId="0" borderId="0" applyFill="0" applyBorder="0" applyAlignment="0" applyProtection="0"/>
    <xf numFmtId="177" fontId="44" fillId="27" borderId="0" applyFill="0" applyBorder="0" applyAlignment="0">
      <alignment vertical="top"/>
    </xf>
    <xf numFmtId="178" fontId="44" fillId="0" borderId="0" applyFill="0" applyBorder="0" applyAlignment="0" applyProtection="0"/>
    <xf numFmtId="165" fontId="10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101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79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" fontId="17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82" fontId="71" fillId="0" borderId="0"/>
    <xf numFmtId="0" fontId="45" fillId="0" borderId="0">
      <alignment horizontal="left"/>
    </xf>
    <xf numFmtId="0" fontId="46" fillId="0" borderId="0"/>
    <xf numFmtId="0" fontId="47" fillId="0" borderId="0">
      <alignment horizontal="left"/>
    </xf>
    <xf numFmtId="179" fontId="44" fillId="27" borderId="3" applyFill="0" applyBorder="0" applyAlignment="0">
      <alignment horizontal="right"/>
    </xf>
    <xf numFmtId="183" fontId="71" fillId="0" borderId="0"/>
    <xf numFmtId="184" fontId="71" fillId="0" borderId="0"/>
    <xf numFmtId="0" fontId="48" fillId="0" borderId="0" applyNumberFormat="0" applyFill="0" applyBorder="0" applyAlignment="0" applyProtection="0"/>
    <xf numFmtId="0" fontId="50" fillId="0" borderId="0">
      <alignment horizontal="left"/>
    </xf>
    <xf numFmtId="0" fontId="51" fillId="0" borderId="0">
      <alignment horizontal="left"/>
    </xf>
    <xf numFmtId="0" fontId="52" fillId="0" borderId="0">
      <alignment horizontal="left"/>
    </xf>
    <xf numFmtId="0" fontId="52" fillId="0" borderId="0">
      <alignment horizontal="left"/>
    </xf>
    <xf numFmtId="0" fontId="52" fillId="0" borderId="0">
      <alignment horizontal="left"/>
    </xf>
    <xf numFmtId="38" fontId="53" fillId="2" borderId="0" applyNumberFormat="0" applyBorder="0" applyAlignment="0" applyProtection="0"/>
    <xf numFmtId="38" fontId="4" fillId="2" borderId="0" applyNumberFormat="0" applyBorder="0" applyAlignment="0" applyProtection="0"/>
    <xf numFmtId="0" fontId="54" fillId="0" borderId="0">
      <alignment horizontal="left"/>
    </xf>
    <xf numFmtId="0" fontId="54" fillId="0" borderId="0">
      <alignment horizontal="left"/>
    </xf>
    <xf numFmtId="0" fontId="54" fillId="0" borderId="0">
      <alignment horizontal="left"/>
    </xf>
    <xf numFmtId="0" fontId="56" fillId="0" borderId="0">
      <alignment horizontal="left"/>
    </xf>
    <xf numFmtId="0" fontId="55" fillId="0" borderId="22">
      <alignment horizontal="left" vertical="top"/>
    </xf>
    <xf numFmtId="0" fontId="57" fillId="0" borderId="0">
      <alignment horizontal="left"/>
    </xf>
    <xf numFmtId="0" fontId="58" fillId="0" borderId="22">
      <alignment horizontal="left" vertical="top"/>
    </xf>
    <xf numFmtId="0" fontId="59" fillId="0" borderId="0">
      <alignment horizontal="left"/>
    </xf>
    <xf numFmtId="181" fontId="43" fillId="0" borderId="0" applyFill="0" applyBorder="0" applyAlignment="0" applyProtection="0"/>
    <xf numFmtId="10" fontId="53" fillId="3" borderId="5" applyNumberFormat="0" applyBorder="0" applyAlignment="0" applyProtection="0"/>
    <xf numFmtId="10" fontId="4" fillId="3" borderId="5" applyNumberFormat="0" applyBorder="0" applyAlignment="0" applyProtection="0"/>
    <xf numFmtId="187" fontId="71" fillId="0" borderId="0"/>
    <xf numFmtId="186" fontId="76" fillId="0" borderId="0"/>
    <xf numFmtId="170" fontId="61" fillId="0" borderId="0"/>
    <xf numFmtId="185" fontId="71" fillId="0" borderId="0"/>
    <xf numFmtId="0" fontId="101" fillId="0" borderId="0"/>
    <xf numFmtId="0" fontId="102" fillId="0" borderId="0"/>
    <xf numFmtId="0" fontId="13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7" fillId="0" borderId="0"/>
    <xf numFmtId="0" fontId="44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4" fillId="0" borderId="0"/>
    <xf numFmtId="0" fontId="73" fillId="0" borderId="0"/>
    <xf numFmtId="0" fontId="73" fillId="0" borderId="0"/>
    <xf numFmtId="0" fontId="8" fillId="0" borderId="0"/>
    <xf numFmtId="0" fontId="101" fillId="0" borderId="0"/>
    <xf numFmtId="0" fontId="101" fillId="0" borderId="0"/>
    <xf numFmtId="0" fontId="101" fillId="0" borderId="0"/>
    <xf numFmtId="0" fontId="103" fillId="0" borderId="0"/>
    <xf numFmtId="0" fontId="101" fillId="0" borderId="0"/>
    <xf numFmtId="0" fontId="101" fillId="0" borderId="0"/>
    <xf numFmtId="0" fontId="101" fillId="0" borderId="0"/>
    <xf numFmtId="0" fontId="8" fillId="0" borderId="0"/>
    <xf numFmtId="0" fontId="13" fillId="0" borderId="0"/>
    <xf numFmtId="0" fontId="13" fillId="0" borderId="0"/>
    <xf numFmtId="0" fontId="102" fillId="0" borderId="0"/>
    <xf numFmtId="0" fontId="13" fillId="0" borderId="0"/>
    <xf numFmtId="0" fontId="79" fillId="0" borderId="0"/>
    <xf numFmtId="0" fontId="80" fillId="0" borderId="0"/>
    <xf numFmtId="0" fontId="7" fillId="0" borderId="0"/>
    <xf numFmtId="0" fontId="8" fillId="0" borderId="0"/>
    <xf numFmtId="0" fontId="44" fillId="0" borderId="0"/>
    <xf numFmtId="0" fontId="101" fillId="0" borderId="0"/>
    <xf numFmtId="0" fontId="10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1" fillId="0" borderId="0"/>
    <xf numFmtId="0" fontId="102" fillId="0" borderId="0"/>
    <xf numFmtId="0" fontId="101" fillId="0" borderId="0"/>
    <xf numFmtId="0" fontId="102" fillId="0" borderId="0"/>
    <xf numFmtId="0" fontId="101" fillId="0" borderId="0"/>
    <xf numFmtId="0" fontId="7" fillId="0" borderId="0"/>
    <xf numFmtId="0" fontId="62" fillId="0" borderId="0"/>
    <xf numFmtId="0" fontId="10" fillId="9" borderId="17" applyNumberFormat="0" applyFont="0" applyAlignment="0" applyProtection="0"/>
    <xf numFmtId="188" fontId="81" fillId="0" borderId="0"/>
    <xf numFmtId="0" fontId="63" fillId="0" borderId="0">
      <alignment horizontal="left"/>
    </xf>
    <xf numFmtId="180" fontId="44" fillId="27" borderId="0" applyFill="0" applyBorder="0" applyAlignment="0" applyProtection="0">
      <protection locked="0"/>
    </xf>
    <xf numFmtId="5" fontId="44" fillId="27" borderId="0" applyFill="0" applyBorder="0" applyAlignment="0" applyProtection="0">
      <alignment vertical="top"/>
    </xf>
    <xf numFmtId="176" fontId="44" fillId="0" borderId="0" applyFill="0" applyBorder="0" applyAlignment="0" applyProtection="0"/>
    <xf numFmtId="9" fontId="44" fillId="0" borderId="0" applyFont="0" applyFill="0" applyBorder="0" applyAlignment="0" applyProtection="0"/>
    <xf numFmtId="9" fontId="7" fillId="0" borderId="0" applyFont="0" applyFill="0" applyBorder="0" applyAlignment="0" applyProtection="0"/>
    <xf numFmtId="188" fontId="70" fillId="30" borderId="0" applyFont="0" applyAlignment="0"/>
    <xf numFmtId="0" fontId="51" fillId="0" borderId="23">
      <alignment vertical="center"/>
    </xf>
    <xf numFmtId="0" fontId="64" fillId="0" borderId="0">
      <alignment horizontal="left"/>
    </xf>
    <xf numFmtId="0" fontId="52" fillId="0" borderId="0">
      <alignment horizontal="left"/>
    </xf>
    <xf numFmtId="0" fontId="57" fillId="0" borderId="0"/>
    <xf numFmtId="0" fontId="56" fillId="0" borderId="0"/>
    <xf numFmtId="0" fontId="52" fillId="0" borderId="0"/>
    <xf numFmtId="0" fontId="65" fillId="0" borderId="0" applyNumberFormat="0" applyFill="0" applyBorder="0" applyAlignment="0" applyProtection="0"/>
    <xf numFmtId="0" fontId="66" fillId="0" borderId="0"/>
    <xf numFmtId="0" fontId="66" fillId="0" borderId="0"/>
    <xf numFmtId="0" fontId="67" fillId="0" borderId="0"/>
    <xf numFmtId="0" fontId="67" fillId="0" borderId="0"/>
    <xf numFmtId="0" fontId="66" fillId="0" borderId="0"/>
    <xf numFmtId="0" fontId="66" fillId="0" borderId="0"/>
    <xf numFmtId="189" fontId="82" fillId="0" borderId="0"/>
    <xf numFmtId="0" fontId="72" fillId="0" borderId="0">
      <alignment horizontal="center" vertical="top"/>
    </xf>
    <xf numFmtId="0" fontId="67" fillId="0" borderId="0"/>
    <xf numFmtId="0" fontId="66" fillId="0" borderId="0"/>
    <xf numFmtId="188" fontId="83" fillId="31" borderId="0"/>
    <xf numFmtId="38" fontId="78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173" fontId="78" fillId="0" borderId="0" applyFont="0" applyFill="0" applyBorder="0" applyAlignment="0" applyProtection="0"/>
    <xf numFmtId="174" fontId="78" fillId="0" borderId="0" applyFont="0" applyFill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89" fillId="28" borderId="8" applyNumberFormat="0" applyAlignment="0" applyProtection="0"/>
    <xf numFmtId="0" fontId="90" fillId="0" borderId="15" applyNumberFormat="0" applyFill="0" applyAlignment="0" applyProtection="0"/>
    <xf numFmtId="0" fontId="96" fillId="6" borderId="0" applyNumberFormat="0" applyBorder="0" applyAlignment="0" applyProtection="0"/>
    <xf numFmtId="0" fontId="97" fillId="26" borderId="18" applyNumberFormat="0" applyAlignment="0" applyProtection="0"/>
    <xf numFmtId="0" fontId="84" fillId="26" borderId="7" applyNumberFormat="0" applyAlignment="0" applyProtection="0"/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/>
    <xf numFmtId="164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88" fillId="0" borderId="0" applyNumberFormat="0" applyFill="0" applyBorder="0" applyAlignment="0" applyProtection="0"/>
    <xf numFmtId="42" fontId="91" fillId="0" borderId="0" applyFont="0" applyFill="0" applyBorder="0" applyAlignment="0" applyProtection="0"/>
    <xf numFmtId="44" fontId="91" fillId="0" borderId="0" applyFont="0" applyFill="0" applyBorder="0" applyAlignment="0" applyProtection="0"/>
    <xf numFmtId="0" fontId="92" fillId="8" borderId="0" applyNumberFormat="0" applyBorder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0" fontId="7" fillId="0" borderId="0"/>
    <xf numFmtId="0" fontId="10" fillId="0" borderId="0"/>
    <xf numFmtId="0" fontId="93" fillId="11" borderId="7" applyNumberFormat="0" applyAlignment="0" applyProtection="0"/>
    <xf numFmtId="0" fontId="94" fillId="14" borderId="0" applyNumberFormat="0" applyBorder="0" applyAlignment="0" applyProtection="0"/>
    <xf numFmtId="0" fontId="95" fillId="0" borderId="19" applyNumberFormat="0" applyFill="0" applyAlignment="0" applyProtection="0"/>
    <xf numFmtId="0" fontId="74" fillId="21" borderId="0" applyNumberFormat="0" applyBorder="0" applyAlignment="0" applyProtection="0"/>
    <xf numFmtId="0" fontId="74" fillId="23" borderId="0" applyNumberFormat="0" applyBorder="0" applyAlignment="0" applyProtection="0"/>
    <xf numFmtId="0" fontId="74" fillId="24" borderId="0" applyNumberFormat="0" applyBorder="0" applyAlignment="0" applyProtection="0"/>
    <xf numFmtId="0" fontId="74" fillId="18" borderId="0" applyNumberFormat="0" applyBorder="0" applyAlignment="0" applyProtection="0"/>
    <xf numFmtId="0" fontId="74" fillId="19" borderId="0" applyNumberFormat="0" applyBorder="0" applyAlignment="0" applyProtection="0"/>
    <xf numFmtId="0" fontId="74" fillId="17" borderId="0" applyNumberFormat="0" applyBorder="0" applyAlignment="0" applyProtection="0"/>
    <xf numFmtId="0" fontId="10" fillId="9" borderId="17" applyNumberFormat="0" applyFont="0" applyAlignment="0" applyProtection="0"/>
    <xf numFmtId="0" fontId="98" fillId="0" borderId="9" applyNumberFormat="0" applyFill="0" applyAlignment="0" applyProtection="0"/>
    <xf numFmtId="0" fontId="99" fillId="0" borderId="11" applyNumberFormat="0" applyFill="0" applyAlignment="0" applyProtection="0"/>
    <xf numFmtId="0" fontId="100" fillId="0" borderId="13" applyNumberFormat="0" applyFill="0" applyAlignment="0" applyProtection="0"/>
    <xf numFmtId="0" fontId="100" fillId="0" borderId="0" applyNumberForma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55" fillId="0" borderId="22">
      <alignment horizontal="left" vertical="top"/>
    </xf>
    <xf numFmtId="0" fontId="105" fillId="0" borderId="22">
      <alignment horizontal="left" vertical="top"/>
    </xf>
    <xf numFmtId="0" fontId="59" fillId="0" borderId="0">
      <alignment horizontal="left"/>
    </xf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98" fillId="0" borderId="9" applyNumberFormat="0" applyFill="0" applyAlignment="0" applyProtection="0"/>
    <xf numFmtId="0" fontId="99" fillId="0" borderId="11" applyNumberFormat="0" applyFill="0" applyAlignment="0" applyProtection="0"/>
    <xf numFmtId="0" fontId="100" fillId="0" borderId="13" applyNumberFormat="0" applyFill="0" applyAlignment="0" applyProtection="0"/>
    <xf numFmtId="165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9" borderId="17" applyNumberFormat="0" applyFont="0" applyAlignment="0" applyProtection="0"/>
    <xf numFmtId="0" fontId="10" fillId="9" borderId="17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98" fillId="0" borderId="9" applyNumberFormat="0" applyFill="0" applyAlignment="0" applyProtection="0"/>
    <xf numFmtId="0" fontId="99" fillId="0" borderId="11" applyNumberFormat="0" applyFill="0" applyAlignment="0" applyProtection="0"/>
    <xf numFmtId="0" fontId="100" fillId="0" borderId="13" applyNumberFormat="0" applyFill="0" applyAlignment="0" applyProtection="0"/>
    <xf numFmtId="0" fontId="17" fillId="0" borderId="0"/>
    <xf numFmtId="0" fontId="1" fillId="0" borderId="0"/>
    <xf numFmtId="0" fontId="1" fillId="0" borderId="0"/>
  </cellStyleXfs>
  <cellXfs count="91">
    <xf numFmtId="0" fontId="0" fillId="0" borderId="0" xfId="0"/>
    <xf numFmtId="43" fontId="6" fillId="0" borderId="0" xfId="6" applyFont="1" applyFill="1" applyAlignment="1">
      <alignment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Continuous" vertical="center"/>
    </xf>
    <xf numFmtId="41" fontId="6" fillId="0" borderId="0" xfId="0" applyNumberFormat="1" applyFont="1" applyAlignment="1">
      <alignment horizontal="centerContinuous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6" fillId="0" borderId="1" xfId="0" quotePrefix="1" applyFont="1" applyBorder="1" applyAlignment="1">
      <alignment horizontal="center" vertical="center"/>
    </xf>
    <xf numFmtId="41" fontId="6" fillId="0" borderId="1" xfId="0" quotePrefix="1" applyNumberFormat="1" applyFont="1" applyBorder="1" applyAlignment="1">
      <alignment horizontal="center" vertical="center"/>
    </xf>
    <xf numFmtId="41" fontId="6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quotePrefix="1" applyFont="1" applyAlignment="1">
      <alignment horizontal="centerContinuous" vertical="center"/>
    </xf>
    <xf numFmtId="41" fontId="6" fillId="0" borderId="0" xfId="0" quotePrefix="1" applyNumberFormat="1" applyFont="1" applyAlignment="1">
      <alignment horizontal="center" vertical="center"/>
    </xf>
    <xf numFmtId="41" fontId="6" fillId="0" borderId="0" xfId="0" applyNumberFormat="1" applyFont="1" applyAlignment="1">
      <alignment horizontal="center" vertical="center"/>
    </xf>
    <xf numFmtId="41" fontId="6" fillId="0" borderId="0" xfId="0" applyNumberFormat="1" applyFont="1" applyAlignment="1">
      <alignment horizontal="right" vertical="center"/>
    </xf>
    <xf numFmtId="41" fontId="6" fillId="0" borderId="1" xfId="0" applyNumberFormat="1" applyFont="1" applyBorder="1" applyAlignment="1">
      <alignment horizontal="right" vertical="center"/>
    </xf>
    <xf numFmtId="41" fontId="6" fillId="0" borderId="2" xfId="0" applyNumberFormat="1" applyFont="1" applyBorder="1" applyAlignment="1">
      <alignment horizontal="right" vertical="center"/>
    </xf>
    <xf numFmtId="41" fontId="6" fillId="0" borderId="21" xfId="0" applyNumberFormat="1" applyFont="1" applyBorder="1" applyAlignment="1">
      <alignment horizontal="right" vertical="center"/>
    </xf>
    <xf numFmtId="41" fontId="41" fillId="0" borderId="0" xfId="0" applyNumberFormat="1" applyFont="1" applyAlignment="1">
      <alignment vertical="center"/>
    </xf>
    <xf numFmtId="0" fontId="6" fillId="0" borderId="0" xfId="1" applyFont="1" applyAlignment="1">
      <alignment horizontal="right" vertical="center"/>
    </xf>
    <xf numFmtId="37" fontId="6" fillId="0" borderId="0" xfId="0" applyNumberFormat="1" applyFont="1" applyAlignment="1">
      <alignment horizontal="right" vertical="center"/>
    </xf>
    <xf numFmtId="0" fontId="6" fillId="0" borderId="0" xfId="0" quotePrefix="1" applyFont="1" applyAlignment="1">
      <alignment horizontal="right" vertical="center"/>
    </xf>
    <xf numFmtId="0" fontId="6" fillId="0" borderId="0" xfId="1" applyFont="1" applyAlignment="1">
      <alignment horizontal="center" vertical="center"/>
    </xf>
    <xf numFmtId="166" fontId="6" fillId="0" borderId="3" xfId="173" applyNumberFormat="1" applyFont="1" applyBorder="1" applyAlignment="1">
      <alignment horizontal="right" vertical="center"/>
    </xf>
    <xf numFmtId="166" fontId="6" fillId="0" borderId="0" xfId="173" applyNumberFormat="1" applyFont="1" applyAlignment="1">
      <alignment horizontal="right" vertical="center"/>
    </xf>
    <xf numFmtId="166" fontId="6" fillId="0" borderId="0" xfId="173" quotePrefix="1" applyNumberFormat="1" applyFont="1" applyAlignment="1">
      <alignment horizontal="centerContinuous" vertical="center"/>
    </xf>
    <xf numFmtId="166" fontId="6" fillId="0" borderId="0" xfId="173" applyNumberFormat="1" applyFont="1" applyAlignment="1">
      <alignment horizontal="centerContinuous" vertical="center"/>
    </xf>
    <xf numFmtId="166" fontId="6" fillId="0" borderId="0" xfId="173" quotePrefix="1" applyNumberFormat="1" applyFont="1" applyAlignment="1">
      <alignment horizontal="center" vertical="center"/>
    </xf>
    <xf numFmtId="166" fontId="6" fillId="0" borderId="0" xfId="173" applyNumberFormat="1" applyFont="1" applyAlignment="1">
      <alignment horizontal="center" vertical="center"/>
    </xf>
    <xf numFmtId="0" fontId="106" fillId="0" borderId="0" xfId="0" applyFont="1" applyAlignment="1">
      <alignment vertical="center"/>
    </xf>
    <xf numFmtId="0" fontId="6" fillId="0" borderId="0" xfId="2" applyFont="1" applyAlignment="1">
      <alignment vertical="center"/>
    </xf>
    <xf numFmtId="167" fontId="6" fillId="0" borderId="0" xfId="3" applyNumberFormat="1" applyFont="1" applyAlignment="1">
      <alignment vertical="center"/>
    </xf>
    <xf numFmtId="167" fontId="6" fillId="0" borderId="0" xfId="3" applyNumberFormat="1" applyFont="1" applyAlignment="1">
      <alignment horizontal="center" vertical="center"/>
    </xf>
    <xf numFmtId="167" fontId="106" fillId="0" borderId="0" xfId="3" applyNumberFormat="1" applyFont="1" applyAlignment="1">
      <alignment vertical="center"/>
    </xf>
    <xf numFmtId="167" fontId="6" fillId="0" borderId="0" xfId="5" applyNumberFormat="1" applyFont="1" applyAlignment="1">
      <alignment vertical="center"/>
    </xf>
    <xf numFmtId="190" fontId="6" fillId="0" borderId="4" xfId="0" applyNumberFormat="1" applyFont="1" applyBorder="1" applyAlignment="1">
      <alignment vertical="center"/>
    </xf>
    <xf numFmtId="190" fontId="6" fillId="0" borderId="0" xfId="0" applyNumberFormat="1" applyFont="1" applyAlignment="1">
      <alignment horizontal="centerContinuous" vertical="center"/>
    </xf>
    <xf numFmtId="190" fontId="6" fillId="0" borderId="0" xfId="0" applyNumberFormat="1" applyFont="1" applyAlignment="1">
      <alignment horizontal="center" vertical="center"/>
    </xf>
    <xf numFmtId="0" fontId="107" fillId="0" borderId="0" xfId="2" applyFont="1" applyAlignment="1">
      <alignment vertical="center"/>
    </xf>
    <xf numFmtId="0" fontId="107" fillId="0" borderId="0" xfId="2" applyFont="1" applyAlignment="1">
      <alignment horizontal="centerContinuous" vertical="center"/>
    </xf>
    <xf numFmtId="0" fontId="107" fillId="0" borderId="0" xfId="2" applyFont="1" applyAlignment="1">
      <alignment horizontal="right" vertical="center"/>
    </xf>
    <xf numFmtId="167" fontId="107" fillId="0" borderId="0" xfId="3" applyNumberFormat="1" applyFont="1" applyAlignment="1">
      <alignment horizontal="right" vertical="center"/>
    </xf>
    <xf numFmtId="0" fontId="108" fillId="0" borderId="0" xfId="2" applyFont="1" applyAlignment="1">
      <alignment horizontal="left" vertical="center"/>
    </xf>
    <xf numFmtId="41" fontId="107" fillId="0" borderId="0" xfId="2" applyNumberFormat="1" applyFont="1" applyAlignment="1">
      <alignment vertical="center"/>
    </xf>
    <xf numFmtId="167" fontId="107" fillId="0" borderId="0" xfId="3" applyNumberFormat="1" applyFont="1" applyAlignment="1">
      <alignment vertical="center"/>
    </xf>
    <xf numFmtId="167" fontId="107" fillId="0" borderId="0" xfId="4" applyNumberFormat="1" applyFont="1" applyAlignment="1">
      <alignment horizontal="left" vertical="center"/>
    </xf>
    <xf numFmtId="167" fontId="107" fillId="0" borderId="0" xfId="3" applyNumberFormat="1" applyFont="1" applyAlignment="1">
      <alignment horizontal="center" vertical="center"/>
    </xf>
    <xf numFmtId="167" fontId="107" fillId="0" borderId="0" xfId="5" applyNumberFormat="1" applyFont="1" applyAlignment="1">
      <alignment horizontal="center" vertical="center"/>
    </xf>
    <xf numFmtId="167" fontId="107" fillId="0" borderId="1" xfId="3" applyNumberFormat="1" applyFont="1" applyBorder="1" applyAlignment="1">
      <alignment horizontal="center" vertical="center"/>
    </xf>
    <xf numFmtId="167" fontId="107" fillId="0" borderId="1" xfId="5" applyNumberFormat="1" applyFont="1" applyBorder="1" applyAlignment="1">
      <alignment horizontal="center" vertical="center"/>
    </xf>
    <xf numFmtId="167" fontId="108" fillId="0" borderId="0" xfId="3" applyNumberFormat="1" applyFont="1" applyAlignment="1">
      <alignment vertical="center"/>
    </xf>
    <xf numFmtId="41" fontId="107" fillId="0" borderId="0" xfId="2" applyNumberFormat="1" applyFont="1" applyAlignment="1">
      <alignment horizontal="right" vertical="center"/>
    </xf>
    <xf numFmtId="167" fontId="107" fillId="0" borderId="0" xfId="5" applyNumberFormat="1" applyFont="1" applyAlignment="1">
      <alignment vertical="center"/>
    </xf>
    <xf numFmtId="41" fontId="107" fillId="0" borderId="1" xfId="2" applyNumberFormat="1" applyFont="1" applyBorder="1" applyAlignment="1">
      <alignment horizontal="right" vertical="center"/>
    </xf>
    <xf numFmtId="0" fontId="107" fillId="0" borderId="0" xfId="0" applyFont="1" applyAlignment="1">
      <alignment vertical="center"/>
    </xf>
    <xf numFmtId="167" fontId="108" fillId="0" borderId="0" xfId="5" applyNumberFormat="1" applyFont="1" applyAlignment="1">
      <alignment vertical="center"/>
    </xf>
    <xf numFmtId="41" fontId="107" fillId="0" borderId="3" xfId="2" applyNumberFormat="1" applyFont="1" applyBorder="1" applyAlignment="1">
      <alignment horizontal="right" vertical="center"/>
    </xf>
    <xf numFmtId="41" fontId="107" fillId="0" borderId="0" xfId="5" applyNumberFormat="1" applyFont="1" applyAlignment="1">
      <alignment horizontal="center" vertical="center"/>
    </xf>
    <xf numFmtId="43" fontId="107" fillId="0" borderId="0" xfId="6" applyFont="1" applyFill="1" applyAlignment="1">
      <alignment vertical="center"/>
    </xf>
    <xf numFmtId="43" fontId="108" fillId="0" borderId="0" xfId="6" applyFont="1" applyFill="1" applyAlignment="1">
      <alignment vertical="center"/>
    </xf>
    <xf numFmtId="167" fontId="107" fillId="0" borderId="0" xfId="4" applyNumberFormat="1" applyFont="1" applyAlignment="1">
      <alignment vertical="center"/>
    </xf>
    <xf numFmtId="0" fontId="107" fillId="0" borderId="0" xfId="0" applyFont="1" applyAlignment="1">
      <alignment horizontal="right" vertical="center"/>
    </xf>
    <xf numFmtId="41" fontId="107" fillId="0" borderId="0" xfId="0" applyNumberFormat="1" applyFont="1" applyAlignment="1">
      <alignment horizontal="right" vertical="center"/>
    </xf>
    <xf numFmtId="43" fontId="107" fillId="0" borderId="0" xfId="6" applyFont="1" applyFill="1" applyBorder="1" applyAlignment="1">
      <alignment vertical="center"/>
    </xf>
    <xf numFmtId="167" fontId="107" fillId="0" borderId="0" xfId="4" applyNumberFormat="1" applyFont="1" applyAlignment="1">
      <alignment horizontal="center" vertical="center"/>
    </xf>
    <xf numFmtId="166" fontId="109" fillId="0" borderId="0" xfId="2" applyNumberFormat="1" applyFont="1" applyAlignment="1">
      <alignment vertical="center"/>
    </xf>
    <xf numFmtId="0" fontId="107" fillId="0" borderId="0" xfId="2" applyFont="1" applyAlignment="1">
      <alignment horizontal="center" vertical="center"/>
    </xf>
    <xf numFmtId="41" fontId="107" fillId="0" borderId="0" xfId="2" applyNumberFormat="1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7" fontId="108" fillId="0" borderId="1" xfId="3" applyNumberFormat="1" applyFont="1" applyBorder="1" applyAlignment="1">
      <alignment horizontal="center" vertical="center"/>
    </xf>
    <xf numFmtId="167" fontId="107" fillId="0" borderId="2" xfId="3" applyNumberFormat="1" applyFont="1" applyBorder="1" applyAlignment="1">
      <alignment horizontal="center" vertical="center"/>
    </xf>
    <xf numFmtId="0" fontId="107" fillId="0" borderId="0" xfId="0" applyFont="1" applyAlignment="1">
      <alignment horizontal="center" vertical="center"/>
    </xf>
    <xf numFmtId="167" fontId="107" fillId="0" borderId="1" xfId="3" applyNumberFormat="1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0" fontId="6" fillId="0" borderId="1" xfId="0" applyFont="1" applyBorder="1" applyAlignment="1">
      <alignment horizontal="center" vertical="center"/>
    </xf>
    <xf numFmtId="0" fontId="6" fillId="0" borderId="0" xfId="0" quotePrefix="1" applyFont="1" applyAlignment="1">
      <alignment horizontal="center" vertical="center"/>
    </xf>
    <xf numFmtId="0" fontId="110" fillId="0" borderId="0" xfId="0" applyFont="1" applyAlignment="1">
      <alignment horizontal="center" vertical="center"/>
    </xf>
    <xf numFmtId="41" fontId="6" fillId="0" borderId="3" xfId="0" applyNumberFormat="1" applyFont="1" applyBorder="1" applyAlignment="1">
      <alignment horizontal="right" vertical="center"/>
    </xf>
    <xf numFmtId="0" fontId="6" fillId="0" borderId="0" xfId="0" applyFont="1" applyBorder="1" applyAlignment="1">
      <alignment horizontal="center" vertical="center"/>
    </xf>
    <xf numFmtId="0" fontId="111" fillId="0" borderId="0" xfId="0" applyFont="1" applyAlignment="1">
      <alignment vertical="center"/>
    </xf>
    <xf numFmtId="41" fontId="6" fillId="0" borderId="4" xfId="0" applyNumberFormat="1" applyFont="1" applyBorder="1" applyAlignment="1">
      <alignment horizontal="right" vertical="center"/>
    </xf>
    <xf numFmtId="0" fontId="112" fillId="0" borderId="24" xfId="1" applyFont="1" applyBorder="1" applyAlignment="1">
      <alignment horizontal="center" vertical="center"/>
    </xf>
    <xf numFmtId="0" fontId="112" fillId="0" borderId="0" xfId="0" applyFont="1" applyAlignment="1">
      <alignment vertical="center"/>
    </xf>
    <xf numFmtId="0" fontId="112" fillId="0" borderId="0" xfId="1" applyFont="1" applyAlignment="1">
      <alignment horizontal="center" vertical="center"/>
    </xf>
    <xf numFmtId="166" fontId="6" fillId="0" borderId="0" xfId="173" applyNumberFormat="1" applyFont="1" applyFill="1" applyAlignment="1">
      <alignment vertical="center"/>
    </xf>
    <xf numFmtId="166" fontId="6" fillId="0" borderId="0" xfId="173" applyNumberFormat="1" applyFont="1" applyFill="1" applyAlignment="1">
      <alignment horizontal="center" vertical="center"/>
    </xf>
    <xf numFmtId="41" fontId="6" fillId="0" borderId="1" xfId="0" applyNumberFormat="1" applyFont="1" applyBorder="1" applyAlignment="1">
      <alignment vertical="center"/>
    </xf>
    <xf numFmtId="37" fontId="6" fillId="0" borderId="0" xfId="0" applyNumberFormat="1" applyFont="1" applyAlignment="1">
      <alignment vertical="center"/>
    </xf>
  </cellXfs>
  <cellStyles count="424">
    <cellStyle name="20% - Accent1 2" xfId="20" xr:uid="{00000000-0005-0000-0000-000000000000}"/>
    <cellStyle name="20% - Accent1 2 2" xfId="21" xr:uid="{00000000-0005-0000-0000-000001000000}"/>
    <cellStyle name="20% - Accent2 2" xfId="22" xr:uid="{00000000-0005-0000-0000-000002000000}"/>
    <cellStyle name="20% - Accent2 2 2" xfId="23" xr:uid="{00000000-0005-0000-0000-000003000000}"/>
    <cellStyle name="20% - Accent3 2" xfId="24" xr:uid="{00000000-0005-0000-0000-000004000000}"/>
    <cellStyle name="20% - Accent3 2 2" xfId="25" xr:uid="{00000000-0005-0000-0000-000005000000}"/>
    <cellStyle name="20% - Accent4 2" xfId="26" xr:uid="{00000000-0005-0000-0000-000006000000}"/>
    <cellStyle name="20% - Accent4 2 2" xfId="27" xr:uid="{00000000-0005-0000-0000-000007000000}"/>
    <cellStyle name="20% - Accent5 2" xfId="28" xr:uid="{00000000-0005-0000-0000-000008000000}"/>
    <cellStyle name="20% - Accent6 2" xfId="29" xr:uid="{00000000-0005-0000-0000-000009000000}"/>
    <cellStyle name="20% - Accent6 2 2" xfId="30" xr:uid="{00000000-0005-0000-0000-00000A000000}"/>
    <cellStyle name="20% - ส่วนที่ถูกเน้น1" xfId="126" xr:uid="{1113222A-E92E-43A4-84D1-7A73A3CF1E0D}"/>
    <cellStyle name="20% - ส่วนที่ถูกเน้น1 2" xfId="175" xr:uid="{DAFE8DCE-E28E-4F60-88E7-590BDF20B33C}"/>
    <cellStyle name="20% - ส่วนที่ถูกเน้น2" xfId="127" xr:uid="{784CBF0A-4425-4119-9584-3859B00A416B}"/>
    <cellStyle name="20% - ส่วนที่ถูกเน้น2 2" xfId="176" xr:uid="{154A9CB9-281B-4DDD-AF43-3233DB10F06C}"/>
    <cellStyle name="20% - ส่วนที่ถูกเน้น3" xfId="128" xr:uid="{844AAD77-33D7-4918-B99D-DD9E04CCB6BA}"/>
    <cellStyle name="20% - ส่วนที่ถูกเน้น3 2" xfId="177" xr:uid="{12B94592-2823-4CC0-8E07-52FD2E2E19EE}"/>
    <cellStyle name="20% - ส่วนที่ถูกเน้น4" xfId="129" xr:uid="{35182A18-1529-4880-910D-D267D2623AA4}"/>
    <cellStyle name="20% - ส่วนที่ถูกเน้น4 2" xfId="178" xr:uid="{CB619D5A-DB9F-4500-B05C-BBD97ED05CF1}"/>
    <cellStyle name="20% - ส่วนที่ถูกเน้น5" xfId="130" xr:uid="{49D3E734-3731-4DFF-A8BE-5A4EC07D9670}"/>
    <cellStyle name="20% - ส่วนที่ถูกเน้น5 2" xfId="179" xr:uid="{2D4AB417-C976-4381-B4A7-605BAA239ECB}"/>
    <cellStyle name="20% - ส่วนที่ถูกเน้น6" xfId="131" xr:uid="{5A6AAA0D-B6B1-4874-8425-17B916CEC68C}"/>
    <cellStyle name="20% - ส่วนที่ถูกเน้น6 2" xfId="180" xr:uid="{9EE70DEA-7062-4E96-BCA3-8CD6765AF5FF}"/>
    <cellStyle name="40% - Accent1 2" xfId="31" xr:uid="{00000000-0005-0000-0000-00000B000000}"/>
    <cellStyle name="40% - Accent1 2 2" xfId="32" xr:uid="{00000000-0005-0000-0000-00000C000000}"/>
    <cellStyle name="40% - Accent2 2" xfId="33" xr:uid="{00000000-0005-0000-0000-00000D000000}"/>
    <cellStyle name="40% - Accent3 2" xfId="34" xr:uid="{00000000-0005-0000-0000-00000E000000}"/>
    <cellStyle name="40% - Accent3 2 2" xfId="35" xr:uid="{00000000-0005-0000-0000-00000F000000}"/>
    <cellStyle name="40% - Accent4 2" xfId="36" xr:uid="{00000000-0005-0000-0000-000010000000}"/>
    <cellStyle name="40% - Accent4 2 2" xfId="37" xr:uid="{00000000-0005-0000-0000-000011000000}"/>
    <cellStyle name="40% - Accent5 2" xfId="38" xr:uid="{00000000-0005-0000-0000-000012000000}"/>
    <cellStyle name="40% - Accent5 2 2" xfId="39" xr:uid="{00000000-0005-0000-0000-000013000000}"/>
    <cellStyle name="40% - Accent6 2" xfId="40" xr:uid="{00000000-0005-0000-0000-000014000000}"/>
    <cellStyle name="40% - Accent6 2 2" xfId="41" xr:uid="{00000000-0005-0000-0000-000015000000}"/>
    <cellStyle name="40% - ส่วนที่ถูกเน้น1" xfId="132" xr:uid="{620B3BB8-75CF-4C21-A75B-E19F3D2047F6}"/>
    <cellStyle name="40% - ส่วนที่ถูกเน้น1 2" xfId="181" xr:uid="{8DF27D9F-5D55-4A4C-93A2-08C61C4E09DB}"/>
    <cellStyle name="40% - ส่วนที่ถูกเน้น2" xfId="133" xr:uid="{A7E42897-A60C-4DEA-B0A1-9C8496A08740}"/>
    <cellStyle name="40% - ส่วนที่ถูกเน้น2 2" xfId="182" xr:uid="{8404D4B4-2DB8-43F5-8F73-C26290DFC3D9}"/>
    <cellStyle name="40% - ส่วนที่ถูกเน้น3" xfId="134" xr:uid="{8DF3EAF2-D445-47BC-BB6B-7E409BDFC2B8}"/>
    <cellStyle name="40% - ส่วนที่ถูกเน้น3 2" xfId="183" xr:uid="{63F4DC80-C617-41C2-91A4-F54AC04770CD}"/>
    <cellStyle name="40% - ส่วนที่ถูกเน้น4" xfId="135" xr:uid="{1333BE0F-575F-4A08-B79E-B70C749A7AB1}"/>
    <cellStyle name="40% - ส่วนที่ถูกเน้น4 2" xfId="184" xr:uid="{1E993EE2-92F8-47CA-9BC6-BD14D9AB88F9}"/>
    <cellStyle name="40% - ส่วนที่ถูกเน้น5" xfId="136" xr:uid="{FF72157F-822F-4D00-B3B3-99D6ABE28E81}"/>
    <cellStyle name="40% - ส่วนที่ถูกเน้น5 2" xfId="185" xr:uid="{9C3F9FE9-A124-4690-A4B8-E7C8BBE4F503}"/>
    <cellStyle name="40% - ส่วนที่ถูกเน้น6" xfId="137" xr:uid="{65BE33BB-C15A-4D5B-8AF1-6E5251FCD6F5}"/>
    <cellStyle name="40% - ส่วนที่ถูกเน้น6 2" xfId="186" xr:uid="{97395BD5-BBD7-4EF5-A978-F10EF23CB03D}"/>
    <cellStyle name="60% - Accent1 2" xfId="42" xr:uid="{00000000-0005-0000-0000-000016000000}"/>
    <cellStyle name="60% - Accent1 2 2" xfId="43" xr:uid="{00000000-0005-0000-0000-000017000000}"/>
    <cellStyle name="60% - Accent2 2" xfId="44" xr:uid="{00000000-0005-0000-0000-000018000000}"/>
    <cellStyle name="60% - Accent2 2 2" xfId="45" xr:uid="{00000000-0005-0000-0000-000019000000}"/>
    <cellStyle name="60% - Accent3 2" xfId="46" xr:uid="{00000000-0005-0000-0000-00001A000000}"/>
    <cellStyle name="60% - Accent3 2 2" xfId="47" xr:uid="{00000000-0005-0000-0000-00001B000000}"/>
    <cellStyle name="60% - Accent4 2" xfId="48" xr:uid="{00000000-0005-0000-0000-00001C000000}"/>
    <cellStyle name="60% - Accent4 2 2" xfId="49" xr:uid="{00000000-0005-0000-0000-00001D000000}"/>
    <cellStyle name="60% - Accent5 2" xfId="50" xr:uid="{00000000-0005-0000-0000-00001E000000}"/>
    <cellStyle name="60% - Accent5 2 2" xfId="51" xr:uid="{00000000-0005-0000-0000-00001F000000}"/>
    <cellStyle name="60% - Accent6 2" xfId="52" xr:uid="{00000000-0005-0000-0000-000020000000}"/>
    <cellStyle name="60% - Accent6 2 2" xfId="53" xr:uid="{00000000-0005-0000-0000-000021000000}"/>
    <cellStyle name="60% - ส่วนที่ถูกเน้น1" xfId="138" xr:uid="{56D159F6-B54F-4EC6-B270-A32A244BEC16}"/>
    <cellStyle name="60% - ส่วนที่ถูกเน้น1 2" xfId="187" xr:uid="{9DF5939D-F0B2-42C0-B89B-94170BE01B48}"/>
    <cellStyle name="60% - ส่วนที่ถูกเน้น2" xfId="139" xr:uid="{9A561F70-999C-49EA-9E22-288B3652DC59}"/>
    <cellStyle name="60% - ส่วนที่ถูกเน้น2 2" xfId="188" xr:uid="{90279B85-F40C-41DF-A550-F0AADFF73189}"/>
    <cellStyle name="60% - ส่วนที่ถูกเน้น3" xfId="140" xr:uid="{A0A1D178-6B8A-47BE-8F87-341DFD88C05E}"/>
    <cellStyle name="60% - ส่วนที่ถูกเน้น3 2" xfId="189" xr:uid="{26A8AB13-FBC1-411C-8C3B-2DF5B7EB6C49}"/>
    <cellStyle name="60% - ส่วนที่ถูกเน้น4" xfId="141" xr:uid="{82B9CF4C-994B-4C6A-9EEB-9D742BFBB6F4}"/>
    <cellStyle name="60% - ส่วนที่ถูกเน้น4 2" xfId="190" xr:uid="{E3CE5274-EDC8-40EC-8324-C84110E45F93}"/>
    <cellStyle name="60% - ส่วนที่ถูกเน้น5" xfId="142" xr:uid="{DBEC3976-50B5-4DF3-A0DC-B1ADAD3CCCC2}"/>
    <cellStyle name="60% - ส่วนที่ถูกเน้น5 2" xfId="191" xr:uid="{BA910942-6FCB-48D8-BF80-ED6F6144813C}"/>
    <cellStyle name="60% - ส่วนที่ถูกเน้น6" xfId="143" xr:uid="{0E2FEABD-B223-4035-8AA6-51377A077876}"/>
    <cellStyle name="60% - ส่วนที่ถูกเน้น6 2" xfId="192" xr:uid="{6D1401D7-2D6A-4814-B2D8-16779E529CD2}"/>
    <cellStyle name="A37" xfId="193" xr:uid="{DB69D0B8-998E-4CFA-A32A-B74B12499A91}"/>
    <cellStyle name="A38" xfId="194" xr:uid="{D5A249BA-4AF1-47C6-B6BB-BFE3D866269C}"/>
    <cellStyle name="Accent1 2" xfId="54" xr:uid="{00000000-0005-0000-0000-000022000000}"/>
    <cellStyle name="Accent1 2 2" xfId="55" xr:uid="{00000000-0005-0000-0000-000023000000}"/>
    <cellStyle name="Accent2 2" xfId="56" xr:uid="{00000000-0005-0000-0000-000024000000}"/>
    <cellStyle name="Accent2 2 2" xfId="57" xr:uid="{00000000-0005-0000-0000-000025000000}"/>
    <cellStyle name="Accent3 2" xfId="58" xr:uid="{00000000-0005-0000-0000-000026000000}"/>
    <cellStyle name="Accent3 2 2" xfId="59" xr:uid="{00000000-0005-0000-0000-000027000000}"/>
    <cellStyle name="Accent4 2" xfId="60" xr:uid="{00000000-0005-0000-0000-000028000000}"/>
    <cellStyle name="Accent4 2 2" xfId="61" xr:uid="{00000000-0005-0000-0000-000029000000}"/>
    <cellStyle name="Accent5 2" xfId="62" xr:uid="{00000000-0005-0000-0000-00002A000000}"/>
    <cellStyle name="Accent6 2" xfId="63" xr:uid="{00000000-0005-0000-0000-00002B000000}"/>
    <cellStyle name="Accent6 2 2" xfId="64" xr:uid="{00000000-0005-0000-0000-00002C000000}"/>
    <cellStyle name="B38" xfId="195" xr:uid="{F5E04913-EC8E-426E-A56B-AF3668F9B7F8}"/>
    <cellStyle name="Bad 2" xfId="65" xr:uid="{00000000-0005-0000-0000-00002D000000}"/>
    <cellStyle name="Bad 2 2" xfId="66" xr:uid="{00000000-0005-0000-0000-00002E000000}"/>
    <cellStyle name="Calculation 2" xfId="67" xr:uid="{00000000-0005-0000-0000-00002F000000}"/>
    <cellStyle name="Calculation 2 2" xfId="68" xr:uid="{00000000-0005-0000-0000-000030000000}"/>
    <cellStyle name="Change A&amp;ll" xfId="196" xr:uid="{3707B63A-01F6-49A2-8C2B-9E2C8F10FF01}"/>
    <cellStyle name="Check Cell 2" xfId="69" xr:uid="{00000000-0005-0000-0000-000031000000}"/>
    <cellStyle name="Comma" xfId="173" builtinId="3"/>
    <cellStyle name="Comma (0.0)" xfId="197" xr:uid="{1231AC45-FCF2-43C6-A0B2-07D148A258E2}"/>
    <cellStyle name="Comma (0.00)" xfId="198" xr:uid="{DCC66C6B-0E95-4666-89E1-460758021D3A}"/>
    <cellStyle name="Comma (hidden)" xfId="199" xr:uid="{2A8B3FD3-78F7-4D75-90F0-44974E11C20E}"/>
    <cellStyle name="Comma (index)" xfId="200" xr:uid="{5B848179-8503-48D0-AACA-09323B2A9587}"/>
    <cellStyle name="Comma 10" xfId="201" xr:uid="{C42251D2-F961-4A21-8883-70F0C56E6A77}"/>
    <cellStyle name="Comma 10 2" xfId="71" xr:uid="{00000000-0005-0000-0000-000033000000}"/>
    <cellStyle name="Comma 11" xfId="202" xr:uid="{E512C212-C403-4DB5-9EE0-EBF15EED7904}"/>
    <cellStyle name="Comma 12" xfId="203" xr:uid="{9AAAEAF2-3F11-4643-8D69-F18B9AE66C67}"/>
    <cellStyle name="Comma 12 2" xfId="204" xr:uid="{97F658BF-4726-4545-8835-1D747CE86ABF}"/>
    <cellStyle name="Comma 13" xfId="205" xr:uid="{BB453D53-CE0C-4410-A549-71AAEE46AE61}"/>
    <cellStyle name="Comma 14" xfId="206" xr:uid="{568B4467-F0F3-464B-8395-FBD04557A35F}"/>
    <cellStyle name="Comma 14 2" xfId="207" xr:uid="{216D4051-CAC7-41F8-91F6-A579657FF0AB}"/>
    <cellStyle name="Comma 15" xfId="208" xr:uid="{7F982232-5C98-4E0F-83ED-7427BDA44130}"/>
    <cellStyle name="Comma 16" xfId="209" xr:uid="{41B0E151-5FF0-4F11-B96C-9692ABCAC91E}"/>
    <cellStyle name="Comma 16 2" xfId="210" xr:uid="{1C4E3411-F43E-4C04-BB82-54AC1CAAA017}"/>
    <cellStyle name="Comma 17" xfId="211" xr:uid="{C8FEEE37-776C-4916-8EDB-DFEB6ACB5839}"/>
    <cellStyle name="Comma 18" xfId="212" xr:uid="{109A9F96-96E2-4010-8952-81902D15AD3B}"/>
    <cellStyle name="Comma 19" xfId="213" xr:uid="{AFCB3478-E418-495B-849C-4FB22F96DB99}"/>
    <cellStyle name="Comma 2" xfId="6" xr:uid="{00000000-0005-0000-0000-000034000000}"/>
    <cellStyle name="Comma 2 2" xfId="73" xr:uid="{00000000-0005-0000-0000-000035000000}"/>
    <cellStyle name="Comma 2 2 2" xfId="215" xr:uid="{CE2FA7AE-1E87-4CE9-BAEC-0B1C978D5198}"/>
    <cellStyle name="Comma 2 3" xfId="74" xr:uid="{00000000-0005-0000-0000-000036000000}"/>
    <cellStyle name="Comma 2 3 2" xfId="216" xr:uid="{D0181834-E0B6-45E8-ACED-9AAB02E2E008}"/>
    <cellStyle name="Comma 2 4" xfId="72" xr:uid="{00000000-0005-0000-0000-000037000000}"/>
    <cellStyle name="Comma 2 4 2" xfId="217" xr:uid="{F7F62B5C-2CE5-4885-825F-668350B387CA}"/>
    <cellStyle name="Comma 2 5" xfId="218" xr:uid="{24791907-C51A-43F8-BF48-13D19A17FAD3}"/>
    <cellStyle name="Comma 2 6" xfId="214" xr:uid="{B81205AD-D20B-46A0-9C1F-F88AF32C2BBB}"/>
    <cellStyle name="Comma 20" xfId="219" xr:uid="{4D3FB044-9C76-4E04-A11E-9FFFD1F12177}"/>
    <cellStyle name="Comma 21" xfId="220" xr:uid="{2DB37FDC-3A72-4C5D-B4A0-A8582EB57259}"/>
    <cellStyle name="Comma 22" xfId="221" xr:uid="{4F2CA082-7B38-43E5-86FA-17070444296F}"/>
    <cellStyle name="Comma 23" xfId="222" xr:uid="{85E86498-F7B5-4F72-9D35-862CF04ECD35}"/>
    <cellStyle name="Comma 24" xfId="223" xr:uid="{DFE77699-C513-446B-A18C-72C66D01DC18}"/>
    <cellStyle name="Comma 25" xfId="224" xr:uid="{B632D973-F4E6-4C29-93C9-6653C49016BC}"/>
    <cellStyle name="Comma 26" xfId="225" xr:uid="{C6BA5304-6CA9-416F-824E-FC39B2FBAEE3}"/>
    <cellStyle name="Comma 27" xfId="226" xr:uid="{DC7D9327-28D1-4C72-83DC-B61FE2F27F5A}"/>
    <cellStyle name="Comma 28" xfId="227" xr:uid="{41C2558C-DE8E-416E-9F8E-4506C18542C1}"/>
    <cellStyle name="Comma 29" xfId="228" xr:uid="{A72452BB-15C3-4E9B-973D-F7DBA2ADDB87}"/>
    <cellStyle name="Comma 3" xfId="7" xr:uid="{00000000-0005-0000-0000-000038000000}"/>
    <cellStyle name="Comma 3 2" xfId="8" xr:uid="{00000000-0005-0000-0000-000039000000}"/>
    <cellStyle name="Comma 3 2 2" xfId="230" xr:uid="{B0484A62-8ECE-464B-9C65-EE0B418A60F2}"/>
    <cellStyle name="Comma 3 3" xfId="76" xr:uid="{00000000-0005-0000-0000-00003A000000}"/>
    <cellStyle name="Comma 3 3 2" xfId="231" xr:uid="{F65B01D1-415F-4052-89D2-27AC7022E380}"/>
    <cellStyle name="Comma 3 4" xfId="75" xr:uid="{00000000-0005-0000-0000-00003B000000}"/>
    <cellStyle name="Comma 3 4 2" xfId="232" xr:uid="{9A4FBA8F-53C8-472C-8984-694672CE7AD0}"/>
    <cellStyle name="Comma 3 5" xfId="229" xr:uid="{8CE07EED-370C-4CA4-B8F0-23E411E56E65}"/>
    <cellStyle name="Comma 30" xfId="233" xr:uid="{BE94BE07-315A-41FA-A5BF-0016118E0EA9}"/>
    <cellStyle name="Comma 31" xfId="408" xr:uid="{2AB092B5-9B52-4BD7-BFF0-AB16BB4F5BF8}"/>
    <cellStyle name="Comma 4" xfId="9" xr:uid="{00000000-0005-0000-0000-00003C000000}"/>
    <cellStyle name="Comma 4 2" xfId="10" xr:uid="{00000000-0005-0000-0000-00003D000000}"/>
    <cellStyle name="Comma 4 2 2" xfId="234" xr:uid="{6B092280-65F7-4509-947E-5B4734ED3687}"/>
    <cellStyle name="Comma 4 3" xfId="235" xr:uid="{8A6A5FB8-CCE5-4EE8-8F65-3085942C249F}"/>
    <cellStyle name="Comma 4 4" xfId="236" xr:uid="{0EA379EE-606F-42C7-A214-FB2DD1A38BA4}"/>
    <cellStyle name="Comma 4 5" xfId="237" xr:uid="{F914B5D8-DDBB-4E7F-BCD7-54933EC27F1E}"/>
    <cellStyle name="Comma 4 6" xfId="410" xr:uid="{9EBE9F36-1C97-4271-9023-0D3C1B5E34AC}"/>
    <cellStyle name="Comma 4 7" xfId="398" xr:uid="{3E2640C3-F19C-4504-97A7-03F7A18F3918}"/>
    <cellStyle name="Comma 5" xfId="77" xr:uid="{00000000-0005-0000-0000-00003E000000}"/>
    <cellStyle name="Comma 5 2" xfId="238" xr:uid="{DB6F915E-D03E-4731-A592-1E9817A95D99}"/>
    <cellStyle name="Comma 6" xfId="78" xr:uid="{00000000-0005-0000-0000-00003F000000}"/>
    <cellStyle name="Comma 6 2" xfId="240" xr:uid="{C1BBBE04-9898-4102-954E-1AEB11AAA89F}"/>
    <cellStyle name="Comma 6 3" xfId="239" xr:uid="{F60AFCF3-3FBA-49D8-A925-CFE8139DB62F}"/>
    <cellStyle name="Comma 7" xfId="79" xr:uid="{00000000-0005-0000-0000-000040000000}"/>
    <cellStyle name="Comma 7 2" xfId="241" xr:uid="{391123DA-339B-4DE3-81EE-CECD2669CA07}"/>
    <cellStyle name="Comma 8" xfId="70" xr:uid="{00000000-0005-0000-0000-000041000000}"/>
    <cellStyle name="Comma 8 2" xfId="243" xr:uid="{AF3F4728-A9A8-4F7C-945F-4BA87FAE6EB6}"/>
    <cellStyle name="Comma 8 3" xfId="411" xr:uid="{91EB7028-CA4D-403D-9420-6CFC641A6D5F}"/>
    <cellStyle name="Comma 8 4" xfId="399" xr:uid="{79C4CD23-23F4-47ED-AEED-79DE4EFE2156}"/>
    <cellStyle name="Comma 8 5" xfId="242" xr:uid="{884DA341-76A4-4EC4-A748-31CB7DAC6C06}"/>
    <cellStyle name="Comma 9" xfId="244" xr:uid="{55553849-5DC1-4BBD-87D9-97E5E3B3EDFC}"/>
    <cellStyle name="comma zerodec" xfId="11" xr:uid="{00000000-0005-0000-0000-000042000000}"/>
    <cellStyle name="comma zerodec 2" xfId="80" xr:uid="{00000000-0005-0000-0000-000043000000}"/>
    <cellStyle name="comma zerodec 2 2" xfId="245" xr:uid="{873A898B-B260-4512-A4A9-3C810ECE9CED}"/>
    <cellStyle name="Cover Date" xfId="246" xr:uid="{F23C3FFB-DA75-45E0-9DA9-EE42C4F2BF12}"/>
    <cellStyle name="Cover Subtitle" xfId="247" xr:uid="{C236BA11-8652-4AE1-86E1-321D5AC6A73B}"/>
    <cellStyle name="Cover Title" xfId="248" xr:uid="{08ED9486-7FFF-48C5-B8F5-B45681FA8B90}"/>
    <cellStyle name="Currency (hidden)" xfId="249" xr:uid="{2027507B-A96C-48C3-89A4-C223D4106CD8}"/>
    <cellStyle name="Currency1" xfId="12" xr:uid="{00000000-0005-0000-0000-000044000000}"/>
    <cellStyle name="Currency1 2" xfId="81" xr:uid="{00000000-0005-0000-0000-000045000000}"/>
    <cellStyle name="Currency1 2 2" xfId="250" xr:uid="{45804F76-3C34-4171-9628-E1742B87B6DC}"/>
    <cellStyle name="Custom" xfId="144" xr:uid="{0CF1ACBF-2588-44AC-86B4-CF8B2F5AC15B}"/>
    <cellStyle name="Dollar (zero dec)" xfId="13" xr:uid="{00000000-0005-0000-0000-000046000000}"/>
    <cellStyle name="Dollar (zero dec) 2" xfId="251" xr:uid="{D6B22EEE-0AB1-47BD-ABC1-249A60B207C6}"/>
    <cellStyle name="E&amp;Y House" xfId="252" xr:uid="{F5AE1C13-A7A4-4992-A21B-0D0AF03A088D}"/>
    <cellStyle name="Explanatory Text 2" xfId="82" xr:uid="{00000000-0005-0000-0000-000047000000}"/>
    <cellStyle name="Footer SBILogo1" xfId="253" xr:uid="{63E8E218-9577-4C67-94A5-3D622EB9522B}"/>
    <cellStyle name="Footer SBILogo2" xfId="254" xr:uid="{0C3A506C-6CB2-4875-B4A6-9C49CA500723}"/>
    <cellStyle name="Footnote" xfId="255" xr:uid="{E86BDDC4-8569-4DCA-AE2E-9FD07AD35E69}"/>
    <cellStyle name="Footnote Reference" xfId="256" xr:uid="{AE0C99EB-D436-42ED-8991-87EB25BF5999}"/>
    <cellStyle name="Footnote_Becl-W.PaperYE" xfId="257" xr:uid="{3993888B-C523-4B4C-94FB-2E6184C02915}"/>
    <cellStyle name="Good 2" xfId="83" xr:uid="{00000000-0005-0000-0000-000048000000}"/>
    <cellStyle name="Good 2 2" xfId="84" xr:uid="{00000000-0005-0000-0000-000049000000}"/>
    <cellStyle name="Grey" xfId="14" xr:uid="{00000000-0005-0000-0000-00004A000000}"/>
    <cellStyle name="Grey 2" xfId="259" xr:uid="{5F9AA78E-C428-44E3-8045-6F9D212B93ED}"/>
    <cellStyle name="Grey 3" xfId="258" xr:uid="{0A4AFC94-BF26-4F50-8ACF-A927DF6F35A9}"/>
    <cellStyle name="Header" xfId="260" xr:uid="{5EE0C916-5BA4-44BD-9404-005EF5EA2F4D}"/>
    <cellStyle name="Header Draft Stamp" xfId="261" xr:uid="{60D502FD-020F-4198-BB36-90041E4B544A}"/>
    <cellStyle name="Header_Becl-W.PaperYE" xfId="262" xr:uid="{F05A832A-9DB5-49CD-9FBF-B48B3B2C18CA}"/>
    <cellStyle name="Heading 1 2" xfId="85" xr:uid="{00000000-0005-0000-0000-00004B000000}"/>
    <cellStyle name="Heading 1 2 2" xfId="86" xr:uid="{00000000-0005-0000-0000-00004C000000}"/>
    <cellStyle name="Heading 1 2 3" xfId="418" xr:uid="{F61138C5-B5CE-4146-895E-FCD7729869B5}"/>
    <cellStyle name="Heading 1 3" xfId="400" xr:uid="{4CB4A29C-192A-48F9-A52F-B9C539B9EF5B}"/>
    <cellStyle name="Heading 1 4" xfId="393" xr:uid="{89F9ABD8-49A6-4AE2-AD89-64577720F76D}"/>
    <cellStyle name="Heading 1 Above" xfId="263" xr:uid="{E79B3305-6688-4123-A8D8-88D66BEB9D9D}"/>
    <cellStyle name="Heading 1+" xfId="264" xr:uid="{E12213AE-502D-469A-A0DE-0C1477161F70}"/>
    <cellStyle name="Heading 2 2" xfId="87" xr:uid="{00000000-0005-0000-0000-00004D000000}"/>
    <cellStyle name="Heading 2 2 2" xfId="88" xr:uid="{00000000-0005-0000-0000-00004E000000}"/>
    <cellStyle name="Heading 2 2 3" xfId="419" xr:uid="{42DF412F-3160-42E7-A5E8-26FF8284DEDA}"/>
    <cellStyle name="Heading 2 3" xfId="401" xr:uid="{A883E3F3-BC23-4A03-B9ED-AD4E3471B7C4}"/>
    <cellStyle name="Heading 2 4" xfId="394" xr:uid="{883F9DD9-F844-4D69-89A6-387F4F8D8AB4}"/>
    <cellStyle name="Heading 2 Below" xfId="265" xr:uid="{9D222EF4-03CE-41B6-87CD-8AFC847359C3}"/>
    <cellStyle name="Heading 2+" xfId="266" xr:uid="{BD0DAD94-EA05-4D4C-BDCA-58912F0E3D2F}"/>
    <cellStyle name="Heading 3 2" xfId="89" xr:uid="{00000000-0005-0000-0000-00004F000000}"/>
    <cellStyle name="Heading 3 2 2" xfId="90" xr:uid="{00000000-0005-0000-0000-000050000000}"/>
    <cellStyle name="Heading 3 2 3" xfId="420" xr:uid="{DE63F3B2-EEB1-48A1-9702-CA716EAD381E}"/>
    <cellStyle name="Heading 3 3" xfId="402" xr:uid="{D56F195F-F9F9-4643-84FC-A88958D2AA68}"/>
    <cellStyle name="Heading 3 4" xfId="395" xr:uid="{9E066C6A-9C9A-48CA-8C3D-83EF3FAFFA0B}"/>
    <cellStyle name="Heading 3+" xfId="267" xr:uid="{0334390B-AE7F-4B01-B79A-607AB84D2F7A}"/>
    <cellStyle name="Heading 4 2" xfId="91" xr:uid="{00000000-0005-0000-0000-000051000000}"/>
    <cellStyle name="Heading 4 2 2" xfId="92" xr:uid="{00000000-0005-0000-0000-000052000000}"/>
    <cellStyle name="Hidden" xfId="268" xr:uid="{B98A59C7-694D-4A9B-9BBF-84BD3BC450C0}"/>
    <cellStyle name="Input [yellow]" xfId="15" xr:uid="{00000000-0005-0000-0000-000053000000}"/>
    <cellStyle name="Input [yellow] 2" xfId="270" xr:uid="{FA3CE712-81D3-4104-9673-C160117940F9}"/>
    <cellStyle name="Input [yellow] 3" xfId="269" xr:uid="{5B72C36D-3E84-4C36-B42D-F35B2AD88AF3}"/>
    <cellStyle name="Input 2" xfId="93" xr:uid="{00000000-0005-0000-0000-000054000000}"/>
    <cellStyle name="Input 2 2" xfId="94" xr:uid="{00000000-0005-0000-0000-000055000000}"/>
    <cellStyle name="Input 3" xfId="95" xr:uid="{00000000-0005-0000-0000-000056000000}"/>
    <cellStyle name="Input 4" xfId="96" xr:uid="{00000000-0005-0000-0000-000057000000}"/>
    <cellStyle name="Input 5" xfId="97" xr:uid="{00000000-0005-0000-0000-000058000000}"/>
    <cellStyle name="Linked Cell 2" xfId="98" xr:uid="{00000000-0005-0000-0000-000059000000}"/>
    <cellStyle name="Linked Cell 2 2" xfId="99" xr:uid="{00000000-0005-0000-0000-00005A000000}"/>
    <cellStyle name="million" xfId="271" xr:uid="{706B5EF3-7AB6-4D2F-80B0-0D2A30ACF7DF}"/>
    <cellStyle name="n0" xfId="272" xr:uid="{D407C92B-8D2A-42EF-945A-51E3F7B58BC0}"/>
    <cellStyle name="Neutral 2" xfId="100" xr:uid="{00000000-0005-0000-0000-00005B000000}"/>
    <cellStyle name="Neutral 2 2" xfId="101" xr:uid="{00000000-0005-0000-0000-00005C000000}"/>
    <cellStyle name="no dec" xfId="16" xr:uid="{00000000-0005-0000-0000-00005D000000}"/>
    <cellStyle name="Normal" xfId="0" builtinId="0"/>
    <cellStyle name="Normal - Style1" xfId="17" xr:uid="{00000000-0005-0000-0000-00005F000000}"/>
    <cellStyle name="Normal - Style1 2" xfId="102" xr:uid="{00000000-0005-0000-0000-000060000000}"/>
    <cellStyle name="Normal - Style1 2 2" xfId="274" xr:uid="{1ECF286B-BC66-4336-8E5E-61870D59C709}"/>
    <cellStyle name="Normal - Style1 3" xfId="273" xr:uid="{DEA6DB09-F358-4114-A0C1-1D59FDDCEC36}"/>
    <cellStyle name="Normal 10" xfId="103" xr:uid="{00000000-0005-0000-0000-000061000000}"/>
    <cellStyle name="Normal 10 2" xfId="104" xr:uid="{00000000-0005-0000-0000-000062000000}"/>
    <cellStyle name="Normal 10 2 2" xfId="276" xr:uid="{052898DA-D90B-4F40-BF84-C5D4A9060046}"/>
    <cellStyle name="Normal 10 3" xfId="275" xr:uid="{A4F058A8-6438-45E5-A94C-1C944F619D8E}"/>
    <cellStyle name="Normal 11" xfId="277" xr:uid="{51A550B3-E40E-4D71-8AB8-E7C6CEBD596E}"/>
    <cellStyle name="Normal 12" xfId="278" xr:uid="{EA478C15-4251-433F-B62C-F93CF1005288}"/>
    <cellStyle name="Normal 13" xfId="279" xr:uid="{9B84B57A-A8A8-4D7E-B5F0-ED7D54DAD309}"/>
    <cellStyle name="Normal 14" xfId="280" xr:uid="{E854D911-FE40-4F1D-8772-06F3E093B427}"/>
    <cellStyle name="Normal 14 2" xfId="281" xr:uid="{66E585F7-AF0C-49C0-A31C-4902E553E9BA}"/>
    <cellStyle name="Normal 14 2 2" xfId="282" xr:uid="{D83423D1-6B76-4FDC-8DE7-6C1B315476F0}"/>
    <cellStyle name="Normal 15" xfId="283" xr:uid="{A2D78831-31EA-4E5D-965B-E0845984A614}"/>
    <cellStyle name="Normal 15 2" xfId="284" xr:uid="{892BBB23-5199-4D26-B0F4-0D36EF10BD00}"/>
    <cellStyle name="Normal 16" xfId="285" xr:uid="{65E3E2BB-778D-4A4E-88A6-C42E779602A2}"/>
    <cellStyle name="Normal 17" xfId="286" xr:uid="{88ACC253-FC19-4D5D-A167-91428FA37D59}"/>
    <cellStyle name="Normal 18" xfId="287" xr:uid="{F03CA4E4-EE24-4EFD-B6F6-8B183A88738F}"/>
    <cellStyle name="Normal 19" xfId="288" xr:uid="{D23AFE34-89E7-4CDF-8BCF-2A7238C31082}"/>
    <cellStyle name="Normal 2" xfId="1" xr:uid="{00000000-0005-0000-0000-000063000000}"/>
    <cellStyle name="Normal 2 2" xfId="106" xr:uid="{00000000-0005-0000-0000-000064000000}"/>
    <cellStyle name="Normal 2 2 2" xfId="291" xr:uid="{616A0127-2133-4779-8C52-8ED390302C59}"/>
    <cellStyle name="Normal 2 2 3" xfId="292" xr:uid="{877A4450-B63F-4DD3-824A-949A81CC2809}"/>
    <cellStyle name="Normal 2 2 4" xfId="293" xr:uid="{DE09A6CA-9D83-4DB2-BA6C-426E2C088DCB}"/>
    <cellStyle name="Normal 2 2 5" xfId="290" xr:uid="{E291E48D-2DDB-4528-B792-250A9C42D1E0}"/>
    <cellStyle name="Normal 2 3" xfId="107" xr:uid="{00000000-0005-0000-0000-000065000000}"/>
    <cellStyle name="Normal 2 3 2" xfId="294" xr:uid="{CC305462-538F-4870-897F-A3F74925DB4A}"/>
    <cellStyle name="Normal 2 4" xfId="108" xr:uid="{00000000-0005-0000-0000-000066000000}"/>
    <cellStyle name="Normal 2 4 2" xfId="295" xr:uid="{51CFF707-942C-4CDE-9985-F656E83D1B54}"/>
    <cellStyle name="Normal 2 5" xfId="105" xr:uid="{00000000-0005-0000-0000-000067000000}"/>
    <cellStyle name="Normal 2 5 2" xfId="296" xr:uid="{D0140F96-238D-4CFA-9E00-7A94475296A2}"/>
    <cellStyle name="Normal 2 6" xfId="297" xr:uid="{CC5DC024-BCF3-4320-9DA3-8CDB9E39E49E}"/>
    <cellStyle name="Normal 2 7" xfId="298" xr:uid="{90DC30C9-10C7-4C74-96C0-8E8132970BAD}"/>
    <cellStyle name="Normal 2 8" xfId="289" xr:uid="{4310F726-416C-4D5B-94D7-823A57CC6DB2}"/>
    <cellStyle name="Normal 20" xfId="299" xr:uid="{B7D9C7CA-59D6-4D7F-8252-7F1D504B791E}"/>
    <cellStyle name="Normal 21" xfId="300" xr:uid="{C3896312-E9E4-4CAD-80F3-6DFF80015522}"/>
    <cellStyle name="Normal 22" xfId="301" xr:uid="{A6972CC6-BEC7-4E1B-B219-D7D162A15AA1}"/>
    <cellStyle name="Normal 23" xfId="302" xr:uid="{7D1F2267-CFC3-42E7-B9D1-50BC3084EB47}"/>
    <cellStyle name="Normal 24" xfId="303" xr:uid="{A24B6A41-BC41-465E-8BE3-7758B9F703A1}"/>
    <cellStyle name="Normal 25" xfId="304" xr:uid="{7A04C959-5115-472D-80AE-587CDD61331F}"/>
    <cellStyle name="Normal 26" xfId="305" xr:uid="{C3B1D167-12A1-4BBF-8810-592A01ABFF75}"/>
    <cellStyle name="Normal 27" xfId="306" xr:uid="{D0047941-CB06-4186-8760-63E9DED7D7C4}"/>
    <cellStyle name="Normal 28" xfId="307" xr:uid="{B898204A-492D-47BC-BC97-2D81BF7A85B5}"/>
    <cellStyle name="Normal 29" xfId="308" xr:uid="{C42CC9A6-CD66-4908-925E-D4131AD37081}"/>
    <cellStyle name="Normal 3" xfId="2" xr:uid="{00000000-0005-0000-0000-000068000000}"/>
    <cellStyle name="Normal 3 2" xfId="5" xr:uid="{00000000-0005-0000-0000-000069000000}"/>
    <cellStyle name="Normal 3 2 2" xfId="110" xr:uid="{00000000-0005-0000-0000-00006A000000}"/>
    <cellStyle name="Normal 3 2 3" xfId="310" xr:uid="{0A4B5B43-DB96-456B-B7A0-F52891EC3FF8}"/>
    <cellStyle name="Normal 3 3" xfId="109" xr:uid="{00000000-0005-0000-0000-00006B000000}"/>
    <cellStyle name="Normal 3 3 2" xfId="311" xr:uid="{E1421D5A-507A-4F96-8DF3-769D61E72AC7}"/>
    <cellStyle name="Normal 3 4" xfId="169" xr:uid="{BD1A0644-FA30-4346-8E50-EA6D7059DFEE}"/>
    <cellStyle name="Normal 3 4 2" xfId="172" xr:uid="{6EA64F8A-664D-427F-8613-94CC9213BE73}"/>
    <cellStyle name="Normal 3 4 2 2" xfId="423" xr:uid="{2BCDA0E4-D1F1-451F-96D8-11C74D5712D3}"/>
    <cellStyle name="Normal 3 4 3" xfId="312" xr:uid="{96FA13E7-A4B3-4371-BC89-D46C4E80AE39}"/>
    <cellStyle name="Normal 3 4 4" xfId="422" xr:uid="{22A1003A-4360-42A7-B214-D17EAF5CB99D}"/>
    <cellStyle name="Normal 3 5" xfId="171" xr:uid="{3B7FFCD9-E28F-4221-8116-4CD9FF3398F5}"/>
    <cellStyle name="Normal 3 5 2" xfId="313" xr:uid="{371D2D4B-F3EC-4643-A6B5-EE7E7AE05118}"/>
    <cellStyle name="Normal 3 6" xfId="309" xr:uid="{A56C5D68-FADA-4069-B373-E0CF9A4816E9}"/>
    <cellStyle name="Normal 30" xfId="314" xr:uid="{D3B458FE-824D-4F15-BFF7-747FD19E2F32}"/>
    <cellStyle name="Normal 31" xfId="409" xr:uid="{10FA9210-65C5-4D81-A1FC-20DC4110273A}"/>
    <cellStyle name="Normal 32" xfId="414" xr:uid="{E2235E7A-A0B9-417C-B3F1-4345E9274DD7}"/>
    <cellStyle name="Normal 33" xfId="415" xr:uid="{793C0F22-7970-48F4-AEBE-C00FA8C6A2D4}"/>
    <cellStyle name="Normal 34" xfId="416" xr:uid="{BC1EDC1C-2332-4F0A-9EF8-5AF0347305E9}"/>
    <cellStyle name="Normal 35" xfId="417" xr:uid="{3D8512EF-67C0-4989-B321-494C08FC6F1C}"/>
    <cellStyle name="Normal 35 2" xfId="421" xr:uid="{ADAD0553-3B31-40D4-86CF-F4C8C1A6A6CB}"/>
    <cellStyle name="Normal 36" xfId="397" xr:uid="{D887848D-EF79-4CA6-B124-77186F458E7C}"/>
    <cellStyle name="Normal 37" xfId="174" xr:uid="{000760E7-A2AF-4E68-83C4-74843A67D395}"/>
    <cellStyle name="Normal 4" xfId="111" xr:uid="{00000000-0005-0000-0000-00006C000000}"/>
    <cellStyle name="Normal 4 2" xfId="170" xr:uid="{6A43E7B6-504E-43FB-9897-4965234F5D57}"/>
    <cellStyle name="Normal 4 2 2" xfId="316" xr:uid="{ED94A4B1-9A6C-49B3-B6EA-CB77FB102E95}"/>
    <cellStyle name="Normal 4 3" xfId="317" xr:uid="{D962E0DA-0466-4FBA-86E6-880616704B48}"/>
    <cellStyle name="Normal 4 4" xfId="315" xr:uid="{27AEEA25-37A4-4198-8247-D8BCC604C83C}"/>
    <cellStyle name="Normal 5" xfId="112" xr:uid="{00000000-0005-0000-0000-00006D000000}"/>
    <cellStyle name="Normal 5 2" xfId="319" xr:uid="{3D84A0D3-2B37-4E58-8D34-A874D1C9247B}"/>
    <cellStyle name="Normal 5 3" xfId="318" xr:uid="{86099385-59AC-45D4-80C8-2A3A2B14B5BF}"/>
    <cellStyle name="Normal 6" xfId="113" xr:uid="{00000000-0005-0000-0000-00006E000000}"/>
    <cellStyle name="Normal 6 2" xfId="321" xr:uid="{1B3BF84E-D4F8-4D09-A497-EFC3835CD60C}"/>
    <cellStyle name="Normal 6 3" xfId="320" xr:uid="{4C59765F-F8B6-4929-8618-566111175239}"/>
    <cellStyle name="Normal 7" xfId="114" xr:uid="{00000000-0005-0000-0000-00006F000000}"/>
    <cellStyle name="Normal 7 2" xfId="323" xr:uid="{FE15346F-CE99-4DFE-ADF5-5F1481723740}"/>
    <cellStyle name="Normal 7 3" xfId="322" xr:uid="{DE7670EE-8236-4E70-817D-002C7471FB9B}"/>
    <cellStyle name="Normal 8" xfId="115" xr:uid="{00000000-0005-0000-0000-000070000000}"/>
    <cellStyle name="Normal 8 2" xfId="325" xr:uid="{71E126A3-1B34-48C2-8F3C-F081417887E1}"/>
    <cellStyle name="Normal 8 3" xfId="324" xr:uid="{BAE7E7E6-5B91-49C9-AF17-0071ACD81A62}"/>
    <cellStyle name="Normal 9" xfId="116" xr:uid="{00000000-0005-0000-0000-000071000000}"/>
    <cellStyle name="Normal 9 2" xfId="327" xr:uid="{B722C24D-B3CD-43CD-A230-2872062F5416}"/>
    <cellStyle name="Normal 9 3" xfId="326" xr:uid="{DAC51884-DF59-46CA-B447-413A572E4443}"/>
    <cellStyle name="NormalGB" xfId="328" xr:uid="{319C35D2-2D16-46FA-8229-2FFEA23A5FCF}"/>
    <cellStyle name="Note 2" xfId="117" xr:uid="{00000000-0005-0000-0000-000072000000}"/>
    <cellStyle name="Note 2 2" xfId="118" xr:uid="{00000000-0005-0000-0000-000073000000}"/>
    <cellStyle name="Note 2 2 2" xfId="412" xr:uid="{BFB84ACA-86A5-4D9D-BC92-8D286C157BB0}"/>
    <cellStyle name="Note 2 3" xfId="403" xr:uid="{64CF6A21-700A-44A1-9D3C-EEE6DF284CD6}"/>
    <cellStyle name="Note 2 4" xfId="329" xr:uid="{4A3A1A4E-A73C-4917-9D3B-FA2BC53513D3}"/>
    <cellStyle name="Output 2" xfId="119" xr:uid="{00000000-0005-0000-0000-000074000000}"/>
    <cellStyle name="Output 2 2" xfId="120" xr:uid="{00000000-0005-0000-0000-000075000000}"/>
    <cellStyle name="P1" xfId="330" xr:uid="{F02CFC3D-9593-409E-9467-2C218D9E3B82}"/>
    <cellStyle name="Page Number" xfId="331" xr:uid="{27317455-4638-4CAF-AFC6-4167B0D85985}"/>
    <cellStyle name="Percent (0%)" xfId="332" xr:uid="{2B1B80F7-6601-49EB-B9D4-A9249DBCC285}"/>
    <cellStyle name="Percent (0.0%)" xfId="333" xr:uid="{4073B5E6-A989-41BE-A98A-40D3079AAA52}"/>
    <cellStyle name="Percent (0.00%)" xfId="334" xr:uid="{A737ACED-941A-4CD9-9B5F-0BCDB41E8882}"/>
    <cellStyle name="Percent [2]" xfId="18" xr:uid="{00000000-0005-0000-0000-000076000000}"/>
    <cellStyle name="Percent 2" xfId="335" xr:uid="{1D6AEFCE-89CF-4707-93FC-8B8193E67915}"/>
    <cellStyle name="Percent 2 2" xfId="336" xr:uid="{1375DA67-5CB3-4EE5-AB5B-B69EFA07844F}"/>
    <cellStyle name="Quantity" xfId="19" xr:uid="{00000000-0005-0000-0000-000077000000}"/>
    <cellStyle name="s" xfId="337" xr:uid="{4B25E13D-3F5F-49CE-84FF-B1307F3FA3FC}"/>
    <cellStyle name="Salomon Logo" xfId="338" xr:uid="{C684E7EC-EFA2-4973-8A6A-F78D1C7A05CB}"/>
    <cellStyle name="Table Head" xfId="339" xr:uid="{A98C818E-1C97-474A-BF0A-A0DDCFC45167}"/>
    <cellStyle name="Table Source" xfId="340" xr:uid="{09BEFF1F-6E2B-477C-B064-8073C0A4E4D5}"/>
    <cellStyle name="Table Text" xfId="341" xr:uid="{1932B584-AB0D-4A1A-B489-BB940B542D84}"/>
    <cellStyle name="Table Title" xfId="342" xr:uid="{15737F40-5E32-41A6-ACB7-A6B8CDCD0B77}"/>
    <cellStyle name="Table Units" xfId="343" xr:uid="{A6824ABD-10E8-436A-B271-BDCCEFA6BC9A}"/>
    <cellStyle name="Text" xfId="344" xr:uid="{6C3006DE-00D3-459F-A4B8-2A294343A92C}"/>
    <cellStyle name="Text 1" xfId="345" xr:uid="{EEA7F5E0-064A-48E6-B77C-1B561B8C3381}"/>
    <cellStyle name="Text 2" xfId="346" xr:uid="{1F22534D-6E81-4524-8854-654A644E8CD0}"/>
    <cellStyle name="Text Head 1" xfId="347" xr:uid="{6E30346D-4540-4D64-9018-3C3CEDFE0FA0}"/>
    <cellStyle name="Text Head 2" xfId="348" xr:uid="{3C6054D6-9BE3-4475-819E-6F6D2AE1DE6A}"/>
    <cellStyle name="Text Indent 1" xfId="349" xr:uid="{9DED7632-8D46-426C-B4D9-DBDACD7D97C9}"/>
    <cellStyle name="Text Indent 2" xfId="350" xr:uid="{8F1E4DF7-5819-4DE6-81A7-AA53FC5026B5}"/>
    <cellStyle name="thousand" xfId="351" xr:uid="{F478E3E9-035B-4726-B8ED-19D65B19CCF6}"/>
    <cellStyle name="Tickmark" xfId="352" xr:uid="{8C2C69FF-529C-4B8C-ADDF-95205CC642CC}"/>
    <cellStyle name="Title 2" xfId="121" xr:uid="{00000000-0005-0000-0000-000078000000}"/>
    <cellStyle name="Title 2 2" xfId="122" xr:uid="{00000000-0005-0000-0000-000079000000}"/>
    <cellStyle name="TOC 1" xfId="353" xr:uid="{4EB57A6C-7D43-40D7-B4FC-384AAB5E94BF}"/>
    <cellStyle name="TOC 2" xfId="354" xr:uid="{9DA08A99-FECA-4BA1-8381-F56A366FF99A}"/>
    <cellStyle name="Total 2" xfId="123" xr:uid="{00000000-0005-0000-0000-00007A000000}"/>
    <cellStyle name="Total 2 2" xfId="124" xr:uid="{00000000-0005-0000-0000-00007B000000}"/>
    <cellStyle name="W" xfId="355" xr:uid="{B2E4E6BA-C196-4C00-A869-D8CB5CCFA9C9}"/>
    <cellStyle name="Warning Text 2" xfId="125" xr:uid="{00000000-0005-0000-0000-00007C000000}"/>
    <cellStyle name="เครื่องหมายจุลภาค [0]_Excel_MD97DL" xfId="356" xr:uid="{B5AE42AE-C522-416E-A1D1-DD0115704136}"/>
    <cellStyle name="เครื่องหมายจุลภาค 2" xfId="357" xr:uid="{D9089236-E301-466B-B2E2-6B7933C3CA8F}"/>
    <cellStyle name="เครื่องหมายจุลภาค_Addition" xfId="358" xr:uid="{1464F88D-87B2-4354-B1B1-7588252D83D9}"/>
    <cellStyle name="เครื่องหมายสกุลเงิน [0]_Excel_MD97DL" xfId="359" xr:uid="{CF70D7D6-E206-485C-B944-9EB47A6544EB}"/>
    <cellStyle name="เครื่องหมายสกุลเงิน_Excel_MD97DL" xfId="360" xr:uid="{BC3D9444-FC17-4882-A640-85AB640ED72E}"/>
    <cellStyle name="เชื่อมโยงหลายมิติ" xfId="361" xr:uid="{0F9FBF24-BF0B-4B7A-B634-D611AC34D517}"/>
    <cellStyle name="เชื่อมโยงหลายมิติ 2" xfId="362" xr:uid="{EC238CD1-AC72-4557-A8FE-A799082E50F3}"/>
    <cellStyle name="เซลล์ตรวจสอบ" xfId="149" xr:uid="{BA791B9D-96EA-4705-8727-F9E89D51E98A}"/>
    <cellStyle name="เซลล์ตรวจสอบ 2" xfId="363" xr:uid="{0421D217-663D-434A-B6C5-6EF94DE1487F}"/>
    <cellStyle name="เซลล์ที่มีการเชื่อมโยง" xfId="150" xr:uid="{C22BE63E-72F9-44C8-9F14-F7B6F85F4B64}"/>
    <cellStyle name="เซลล์ที่มีการเชื่อมโยง 2" xfId="364" xr:uid="{A853DB57-4EFB-43CC-A72B-D73673BEBA52}"/>
    <cellStyle name="แย่" xfId="156" xr:uid="{A103C413-A042-4BC6-AA67-C4442CEA56D6}"/>
    <cellStyle name="แย่ 2" xfId="365" xr:uid="{84FD78BF-526A-4ECE-85D0-577824215A8C}"/>
    <cellStyle name="แสดงผล" xfId="163" xr:uid="{8814A0A0-92C8-4AA1-934A-F2BABCB26B07}"/>
    <cellStyle name="แสดงผล 2" xfId="366" xr:uid="{9217EB07-4511-4954-883B-AE9982D08B85}"/>
    <cellStyle name="การคำนวณ" xfId="145" xr:uid="{15BC6FC8-DE57-4E7F-A9E5-7D4C46495800}"/>
    <cellStyle name="การคำนวณ 2" xfId="367" xr:uid="{2372E2C1-80D8-4273-8101-A222C83FC5C8}"/>
    <cellStyle name="ข้อความเตือน" xfId="146" xr:uid="{EB624667-DF27-4677-BD54-22C6E0073F38}"/>
    <cellStyle name="ข้อความเตือน 2" xfId="368" xr:uid="{3EC9E841-4A69-4344-99AF-257FAD035C87}"/>
    <cellStyle name="ข้อความอธิบาย" xfId="147" xr:uid="{F4E99924-0EA2-4319-AE5C-B72AD8FF8148}"/>
    <cellStyle name="ข้อความอธิบาย 2" xfId="369" xr:uid="{D20B6746-54CE-4B07-A6A5-F9D23D95262C}"/>
    <cellStyle name="ค@ฏ๋_1111D2111DQ2" xfId="370" xr:uid="{1ACAEE9E-5AC0-438F-ADB4-D6F8AB93729C}"/>
    <cellStyle name="คdคภฆ์[0]_1111D2111DQ2" xfId="371" xr:uid="{1BDED27D-50E9-4611-9F92-8BE2956C3A97}"/>
    <cellStyle name="คdคภฆ์_1111D2111DQ1" xfId="372" xr:uid="{DBF9A6DA-B1FE-4F9A-BC10-EEC4E51B08B3}"/>
    <cellStyle name="ชื่อเรื่อง" xfId="148" xr:uid="{1FDEFAFF-CF9D-4B4C-B8AF-59A850BE6E01}"/>
    <cellStyle name="ชื่อเรื่อง 2" xfId="373" xr:uid="{1E0AFE0A-2424-41BB-A469-77050A11A8FB}"/>
    <cellStyle name="ณfน๔ [0]_Book1" xfId="374" xr:uid="{141CAFAC-B3C7-4E39-B676-66AAAB2CBDEC}"/>
    <cellStyle name="ณfน๔_Book1" xfId="375" xr:uid="{FD6B6BAE-52D9-44E0-AA37-9A1A616E8885}"/>
    <cellStyle name="ดี" xfId="151" xr:uid="{C92DDEBD-E6FD-4417-A04D-FADE0C0250F3}"/>
    <cellStyle name="ดี 2" xfId="376" xr:uid="{3D71DC2C-5C11-4180-9FD8-581163A4B08D}"/>
    <cellStyle name="ตามการเชื่อมโยงหลายมิติ" xfId="377" xr:uid="{BE45A36D-EFBE-4D08-9A3A-02ED59E4C4B1}"/>
    <cellStyle name="ตามการเชื่อมโยงหลายมิติ 2" xfId="378" xr:uid="{A51382B7-C2A5-484C-B99A-38F6497F9269}"/>
    <cellStyle name="ปกติ 2" xfId="152" xr:uid="{BBA7C0E7-88D0-43C6-846C-23B059ED3032}"/>
    <cellStyle name="ปกติ 3" xfId="379" xr:uid="{93AE0592-0BD0-4804-9769-1E5BBDECB6DA}"/>
    <cellStyle name="ปกติ 4" xfId="380" xr:uid="{855680E6-B8C4-4ACF-8FF1-F52CB810AB2E}"/>
    <cellStyle name="ปกติ 5" xfId="381" xr:uid="{8517F415-9A7F-4066-99A1-19FE5EA23F1C}"/>
    <cellStyle name="ปกติ_Addition" xfId="382" xr:uid="{E6FFB7A2-63DC-4564-B1FE-BE8C889FBC0B}"/>
    <cellStyle name="ปกติ_Sheet1" xfId="4" xr:uid="{00000000-0005-0000-0000-00007E000000}"/>
    <cellStyle name="ปกติ_USCT2 2" xfId="3" xr:uid="{00000000-0005-0000-0000-000080000000}"/>
    <cellStyle name="ป้อนค่า" xfId="153" xr:uid="{D68EB97D-D61E-4B60-8DDE-AF26A6907C12}"/>
    <cellStyle name="ป้อนค่า 2" xfId="383" xr:uid="{3E1138B6-9D2E-4EDD-B722-E9CAC21A5781}"/>
    <cellStyle name="ปานกลาง" xfId="154" xr:uid="{4D19A0C4-B352-409A-9713-955ECB4826FD}"/>
    <cellStyle name="ปานกลาง 2" xfId="384" xr:uid="{6B9BBFCD-277A-4EB7-A189-6CB5DCCD5B6B}"/>
    <cellStyle name="ผลรวม" xfId="155" xr:uid="{7B5114F1-A3AA-4734-8249-CF09D02530D9}"/>
    <cellStyle name="ผลรวม 2" xfId="385" xr:uid="{D16D1239-9DCC-4C89-9AC7-39EC656447DD}"/>
    <cellStyle name="ส่วนที่ถูกเน้น1" xfId="157" xr:uid="{FB7287FF-97D8-40FD-A644-B25E110443B6}"/>
    <cellStyle name="ส่วนที่ถูกเน้น1 2" xfId="386" xr:uid="{07513C17-BDEF-4652-91CC-977B43310135}"/>
    <cellStyle name="ส่วนที่ถูกเน้น2" xfId="158" xr:uid="{D016D344-042A-4410-8AA3-9DEC24DA54FF}"/>
    <cellStyle name="ส่วนที่ถูกเน้น2 2" xfId="387" xr:uid="{1BEDB5B4-A89B-46A3-90FB-79E2D5B63F89}"/>
    <cellStyle name="ส่วนที่ถูกเน้น3" xfId="159" xr:uid="{02404D47-9A99-4E4F-B448-1567E8C0D949}"/>
    <cellStyle name="ส่วนที่ถูกเน้น3 2" xfId="388" xr:uid="{A1411534-5378-4366-BDBA-E82EE27D8382}"/>
    <cellStyle name="ส่วนที่ถูกเน้น4" xfId="160" xr:uid="{8BF87BC9-2218-4184-84EF-182EB07568A9}"/>
    <cellStyle name="ส่วนที่ถูกเน้น4 2" xfId="389" xr:uid="{45DDEA62-868B-4E77-8F3B-7E5A41872B33}"/>
    <cellStyle name="ส่วนที่ถูกเน้น5" xfId="161" xr:uid="{B19DC20D-FA6E-41D9-9A94-2336E67CDC49}"/>
    <cellStyle name="ส่วนที่ถูกเน้น5 2" xfId="390" xr:uid="{94EBB031-A052-463E-8F46-02A698E91D03}"/>
    <cellStyle name="ส่วนที่ถูกเน้น6" xfId="162" xr:uid="{3184A17B-2AA8-4A13-AFB5-55E560871C08}"/>
    <cellStyle name="ส่วนที่ถูกเน้น6 2" xfId="391" xr:uid="{99DC8DD9-A12D-43A1-AF1A-DFABC2BC3787}"/>
    <cellStyle name="หมายเหตุ" xfId="164" xr:uid="{179B7950-BEBA-4244-9774-4D1B3A7487CD}"/>
    <cellStyle name="หมายเหตุ 2" xfId="413" xr:uid="{AEA2D16F-CE4F-4302-B03C-55E23C18E58F}"/>
    <cellStyle name="หมายเหตุ 3" xfId="404" xr:uid="{577F8E09-283E-4CC7-8ED1-1AAC67FD8553}"/>
    <cellStyle name="หมายเหตุ 4" xfId="392" xr:uid="{00F7DF4F-2E6B-4086-8D0D-DA424CE33CBF}"/>
    <cellStyle name="หัวเรื่อง 1" xfId="165" xr:uid="{20C97533-9617-43B4-AF4C-3380F035C4B7}"/>
    <cellStyle name="หัวเรื่อง 1 2" xfId="405" xr:uid="{47818996-864C-4B46-B9D8-E686FD41FD12}"/>
    <cellStyle name="หัวเรื่อง 2" xfId="166" xr:uid="{66D239B8-5351-4D4D-BB2E-C934139A4BDF}"/>
    <cellStyle name="หัวเรื่อง 2 2" xfId="406" xr:uid="{3DF9D459-F1AC-4014-86A0-B3348272EBC6}"/>
    <cellStyle name="หัวเรื่อง 3" xfId="167" xr:uid="{02DA42A7-C22D-475F-B101-59A361E427D3}"/>
    <cellStyle name="หัวเรื่อง 3 2" xfId="407" xr:uid="{9DEF150A-CA36-457B-B67C-8E4F2EFE632A}"/>
    <cellStyle name="หัวเรื่อง 4" xfId="168" xr:uid="{664A326F-1556-4EED-B6A4-1D4F1CE19991}"/>
    <cellStyle name="หัวเรื่อง 4 2" xfId="396" xr:uid="{95331294-6546-4D0D-B273-E20D3F77214D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0"/>
  <sheetViews>
    <sheetView showGridLines="0" view="pageBreakPreview" topLeftCell="A40" zoomScale="85" zoomScaleNormal="85" zoomScaleSheetLayoutView="85" workbookViewId="0">
      <selection activeCell="I40" activeCellId="2" sqref="E1:E1048576 G1:G1048576 I1:I1048576"/>
    </sheetView>
  </sheetViews>
  <sheetFormatPr defaultColWidth="9.33203125" defaultRowHeight="24.75" customHeight="1"/>
  <cols>
    <col min="1" max="1" width="23" style="5" customWidth="1"/>
    <col min="2" max="2" width="26.109375" style="5" customWidth="1"/>
    <col min="3" max="3" width="4.5546875" style="5" customWidth="1"/>
    <col min="4" max="4" width="1.88671875" style="5" customWidth="1"/>
    <col min="5" max="5" width="17.6640625" style="5" customWidth="1"/>
    <col min="6" max="6" width="1.88671875" style="5" customWidth="1"/>
    <col min="7" max="7" width="17.6640625" style="5" customWidth="1"/>
    <col min="8" max="8" width="1.6640625" style="5" customWidth="1"/>
    <col min="9" max="9" width="17.6640625" style="9" customWidth="1"/>
    <col min="10" max="10" width="1.6640625" style="9" customWidth="1"/>
    <col min="11" max="11" width="17.6640625" style="9" customWidth="1"/>
    <col min="12" max="16384" width="9.33203125" style="5"/>
  </cols>
  <sheetData>
    <row r="1" spans="1:11" ht="24.75" customHeight="1">
      <c r="A1" s="2" t="s">
        <v>83</v>
      </c>
      <c r="B1" s="2"/>
      <c r="C1" s="3"/>
      <c r="D1" s="3"/>
      <c r="E1" s="3"/>
      <c r="F1" s="3"/>
      <c r="G1" s="3"/>
      <c r="H1" s="3"/>
      <c r="I1" s="4"/>
      <c r="J1" s="3"/>
      <c r="K1" s="4"/>
    </row>
    <row r="2" spans="1:11" ht="24.75" customHeight="1">
      <c r="A2" s="2" t="s">
        <v>149</v>
      </c>
      <c r="B2" s="2"/>
      <c r="C2" s="3"/>
      <c r="D2" s="3"/>
      <c r="E2" s="3"/>
      <c r="F2" s="3"/>
      <c r="G2" s="3"/>
      <c r="H2" s="3"/>
      <c r="I2" s="4"/>
      <c r="J2" s="3"/>
      <c r="K2" s="4"/>
    </row>
    <row r="3" spans="1:11" ht="24.75" customHeight="1">
      <c r="A3" s="2" t="s">
        <v>132</v>
      </c>
      <c r="B3" s="2"/>
      <c r="C3" s="3"/>
      <c r="D3" s="3"/>
      <c r="E3" s="3"/>
      <c r="F3" s="3"/>
      <c r="G3" s="3"/>
      <c r="H3" s="3"/>
      <c r="I3" s="4"/>
      <c r="J3" s="3"/>
      <c r="K3" s="4"/>
    </row>
    <row r="4" spans="1:11" ht="24.75" customHeight="1">
      <c r="A4" s="3"/>
      <c r="B4" s="3"/>
      <c r="C4" s="3"/>
      <c r="D4" s="3"/>
      <c r="E4" s="3"/>
      <c r="F4" s="3"/>
      <c r="G4" s="3"/>
      <c r="H4" s="3"/>
      <c r="I4" s="6"/>
      <c r="J4" s="3"/>
      <c r="K4" s="6" t="s">
        <v>59</v>
      </c>
    </row>
    <row r="5" spans="1:11" ht="24.75" customHeight="1">
      <c r="A5" s="3"/>
      <c r="B5" s="3"/>
      <c r="C5" s="3"/>
      <c r="D5" s="3"/>
      <c r="E5" s="69" t="s">
        <v>115</v>
      </c>
      <c r="F5" s="69"/>
      <c r="G5" s="69"/>
      <c r="H5" s="3"/>
      <c r="I5" s="6"/>
      <c r="J5" s="3"/>
      <c r="K5" s="6"/>
    </row>
    <row r="6" spans="1:11" ht="24.75" customHeight="1">
      <c r="A6" s="3"/>
      <c r="B6" s="3"/>
      <c r="C6" s="3"/>
      <c r="D6" s="3"/>
      <c r="E6" s="70" t="s">
        <v>116</v>
      </c>
      <c r="F6" s="70"/>
      <c r="G6" s="70"/>
      <c r="H6" s="3"/>
      <c r="I6" s="70" t="s">
        <v>0</v>
      </c>
      <c r="J6" s="70"/>
      <c r="K6" s="70"/>
    </row>
    <row r="7" spans="1:11" s="10" customFormat="1" ht="24.75" customHeight="1">
      <c r="A7" s="76"/>
      <c r="B7" s="76"/>
      <c r="C7" s="77" t="s">
        <v>1</v>
      </c>
      <c r="D7" s="76"/>
      <c r="E7" s="7" t="s">
        <v>133</v>
      </c>
      <c r="F7" s="3"/>
      <c r="G7" s="8" t="s">
        <v>136</v>
      </c>
      <c r="H7" s="9"/>
      <c r="I7" s="7" t="s">
        <v>133</v>
      </c>
      <c r="J7" s="3"/>
      <c r="K7" s="8" t="s">
        <v>136</v>
      </c>
    </row>
    <row r="8" spans="1:11" s="10" customFormat="1" ht="24.75" customHeight="1">
      <c r="A8" s="76"/>
      <c r="B8" s="76"/>
      <c r="C8" s="68"/>
      <c r="D8" s="76"/>
      <c r="E8" s="78" t="s">
        <v>60</v>
      </c>
      <c r="F8" s="3"/>
      <c r="G8" s="12" t="s">
        <v>62</v>
      </c>
      <c r="H8" s="13"/>
      <c r="I8" s="78" t="s">
        <v>60</v>
      </c>
      <c r="J8" s="3"/>
      <c r="K8" s="12" t="s">
        <v>62</v>
      </c>
    </row>
    <row r="9" spans="1:11" s="10" customFormat="1" ht="24.75" customHeight="1">
      <c r="A9" s="76"/>
      <c r="B9" s="76"/>
      <c r="C9" s="68"/>
      <c r="D9" s="76"/>
      <c r="E9" s="78" t="s">
        <v>61</v>
      </c>
      <c r="F9" s="3"/>
      <c r="G9" s="12"/>
      <c r="H9" s="13"/>
      <c r="I9" s="78" t="s">
        <v>61</v>
      </c>
      <c r="J9" s="3"/>
      <c r="K9" s="12"/>
    </row>
    <row r="10" spans="1:11" ht="24.75" customHeight="1">
      <c r="A10" s="10" t="s">
        <v>2</v>
      </c>
      <c r="B10" s="10"/>
      <c r="J10" s="5"/>
    </row>
    <row r="11" spans="1:11" ht="24.75" customHeight="1">
      <c r="A11" s="10" t="s">
        <v>3</v>
      </c>
      <c r="B11" s="10"/>
      <c r="E11" s="9"/>
      <c r="G11" s="9"/>
      <c r="H11" s="9"/>
    </row>
    <row r="12" spans="1:11" ht="24.75" customHeight="1">
      <c r="A12" s="5" t="s">
        <v>4</v>
      </c>
      <c r="C12" s="79"/>
      <c r="E12" s="14">
        <v>137226</v>
      </c>
      <c r="G12" s="14">
        <v>123817</v>
      </c>
      <c r="I12" s="14">
        <v>137226</v>
      </c>
      <c r="J12" s="5"/>
      <c r="K12" s="14">
        <v>123817</v>
      </c>
    </row>
    <row r="13" spans="1:11" ht="24.75" customHeight="1">
      <c r="A13" s="5" t="s">
        <v>87</v>
      </c>
      <c r="C13" s="79">
        <v>3</v>
      </c>
      <c r="E13" s="14">
        <v>69542</v>
      </c>
      <c r="G13" s="14">
        <v>71811</v>
      </c>
      <c r="I13" s="14">
        <v>69542</v>
      </c>
      <c r="J13" s="5"/>
      <c r="K13" s="14">
        <v>71811</v>
      </c>
    </row>
    <row r="14" spans="1:11" ht="24.75" customHeight="1">
      <c r="A14" s="5" t="s">
        <v>5</v>
      </c>
      <c r="C14" s="79">
        <v>4</v>
      </c>
      <c r="E14" s="14">
        <v>344324</v>
      </c>
      <c r="G14" s="14">
        <v>372714</v>
      </c>
      <c r="I14" s="14">
        <v>344324</v>
      </c>
      <c r="J14" s="5"/>
      <c r="K14" s="14">
        <v>372714</v>
      </c>
    </row>
    <row r="15" spans="1:11" ht="24.75" customHeight="1">
      <c r="A15" s="5" t="s">
        <v>72</v>
      </c>
      <c r="C15" s="79"/>
      <c r="E15" s="14">
        <v>30110</v>
      </c>
      <c r="G15" s="14">
        <v>30039</v>
      </c>
      <c r="I15" s="14">
        <v>30110</v>
      </c>
      <c r="J15" s="5"/>
      <c r="K15" s="14">
        <v>30039</v>
      </c>
    </row>
    <row r="16" spans="1:11" ht="24.75" customHeight="1">
      <c r="A16" s="5" t="s">
        <v>6</v>
      </c>
      <c r="C16" s="79"/>
      <c r="E16" s="15">
        <v>58954</v>
      </c>
      <c r="G16" s="15">
        <v>22339</v>
      </c>
      <c r="I16" s="15">
        <v>58954</v>
      </c>
      <c r="J16" s="5"/>
      <c r="K16" s="15">
        <v>22339</v>
      </c>
    </row>
    <row r="17" spans="1:11" ht="24.75" customHeight="1">
      <c r="A17" s="10" t="s">
        <v>7</v>
      </c>
      <c r="B17" s="10"/>
      <c r="C17" s="79"/>
      <c r="E17" s="16">
        <f>SUM(E12:E16)</f>
        <v>640156</v>
      </c>
      <c r="G17" s="16">
        <f>SUM(G12:G16)</f>
        <v>620720</v>
      </c>
      <c r="I17" s="16">
        <f>SUM(I12:I16)</f>
        <v>640156</v>
      </c>
      <c r="J17" s="5"/>
      <c r="K17" s="16">
        <f>SUM(K12:K16)</f>
        <v>620720</v>
      </c>
    </row>
    <row r="18" spans="1:11" ht="24.75" customHeight="1">
      <c r="A18" s="10" t="s">
        <v>8</v>
      </c>
      <c r="B18" s="10"/>
      <c r="C18" s="79"/>
      <c r="E18" s="14"/>
      <c r="G18" s="14"/>
      <c r="I18" s="14"/>
      <c r="J18" s="5"/>
      <c r="K18" s="14"/>
    </row>
    <row r="19" spans="1:11" ht="24.75" customHeight="1">
      <c r="A19" s="5" t="s">
        <v>100</v>
      </c>
      <c r="C19" s="79"/>
      <c r="E19" s="14">
        <v>19153</v>
      </c>
      <c r="G19" s="14">
        <v>19123</v>
      </c>
      <c r="I19" s="14">
        <v>19153</v>
      </c>
      <c r="J19" s="5"/>
      <c r="K19" s="14">
        <v>19123</v>
      </c>
    </row>
    <row r="20" spans="1:11" ht="24.75" customHeight="1">
      <c r="A20" s="5" t="s">
        <v>123</v>
      </c>
      <c r="C20" s="79"/>
      <c r="E20" s="14">
        <v>310</v>
      </c>
      <c r="G20" s="14">
        <v>429</v>
      </c>
      <c r="I20" s="14">
        <v>825</v>
      </c>
      <c r="J20" s="5"/>
      <c r="K20" s="14">
        <v>825</v>
      </c>
    </row>
    <row r="21" spans="1:11" ht="24.75" customHeight="1">
      <c r="A21" s="5" t="s">
        <v>88</v>
      </c>
      <c r="C21" s="79"/>
      <c r="E21" s="14">
        <v>28559</v>
      </c>
      <c r="G21" s="14">
        <v>27614</v>
      </c>
      <c r="I21" s="14">
        <v>28559</v>
      </c>
      <c r="J21" s="5"/>
      <c r="K21" s="14">
        <v>27614</v>
      </c>
    </row>
    <row r="22" spans="1:11" ht="24.75" customHeight="1">
      <c r="A22" s="5" t="s">
        <v>73</v>
      </c>
      <c r="C22" s="79"/>
      <c r="E22" s="14">
        <v>11347</v>
      </c>
      <c r="G22" s="14">
        <v>12544</v>
      </c>
      <c r="I22" s="14">
        <v>11347</v>
      </c>
      <c r="J22" s="5"/>
      <c r="K22" s="14">
        <v>12544</v>
      </c>
    </row>
    <row r="23" spans="1:11" ht="24.75" customHeight="1">
      <c r="A23" s="5" t="s">
        <v>57</v>
      </c>
      <c r="C23" s="79">
        <v>5</v>
      </c>
      <c r="E23" s="14">
        <v>231596</v>
      </c>
      <c r="G23" s="14">
        <v>230907</v>
      </c>
      <c r="I23" s="14">
        <v>231596</v>
      </c>
      <c r="J23" s="5"/>
      <c r="K23" s="14">
        <v>230907</v>
      </c>
    </row>
    <row r="24" spans="1:11" ht="24.75" customHeight="1">
      <c r="A24" s="5" t="s">
        <v>50</v>
      </c>
      <c r="C24" s="79"/>
      <c r="E24" s="14">
        <v>8330</v>
      </c>
      <c r="G24" s="14">
        <v>8017</v>
      </c>
      <c r="I24" s="14">
        <v>8330</v>
      </c>
      <c r="J24" s="5"/>
      <c r="K24" s="14">
        <v>8017</v>
      </c>
    </row>
    <row r="25" spans="1:11" ht="24.75" customHeight="1">
      <c r="A25" s="5" t="s">
        <v>9</v>
      </c>
      <c r="C25" s="79"/>
      <c r="E25" s="15">
        <v>5904</v>
      </c>
      <c r="G25" s="14">
        <v>5904</v>
      </c>
      <c r="I25" s="14">
        <v>5904</v>
      </c>
      <c r="J25" s="5"/>
      <c r="K25" s="14">
        <v>5904</v>
      </c>
    </row>
    <row r="26" spans="1:11" ht="24.75" customHeight="1">
      <c r="A26" s="10" t="s">
        <v>10</v>
      </c>
      <c r="B26" s="10"/>
      <c r="C26" s="79"/>
      <c r="E26" s="16">
        <f>SUM(E19:E25)</f>
        <v>305199</v>
      </c>
      <c r="G26" s="16">
        <f>SUM(G19:G25)</f>
        <v>304538</v>
      </c>
      <c r="I26" s="16">
        <f>SUM(I19:I25)</f>
        <v>305714</v>
      </c>
      <c r="J26" s="5"/>
      <c r="K26" s="16">
        <f>SUM(K19:K25)</f>
        <v>304934</v>
      </c>
    </row>
    <row r="27" spans="1:11" ht="24.75" customHeight="1" thickBot="1">
      <c r="A27" s="10" t="s">
        <v>11</v>
      </c>
      <c r="B27" s="10"/>
      <c r="C27" s="79"/>
      <c r="E27" s="80">
        <f>SUM(E17+E26)</f>
        <v>945355</v>
      </c>
      <c r="G27" s="80">
        <f>G17+G26</f>
        <v>925258</v>
      </c>
      <c r="I27" s="80">
        <f>I17+I26</f>
        <v>945870</v>
      </c>
      <c r="J27" s="5"/>
      <c r="K27" s="80">
        <f>K17+K26</f>
        <v>925654</v>
      </c>
    </row>
    <row r="28" spans="1:11" ht="24.75" customHeight="1" thickTop="1">
      <c r="E28" s="6"/>
      <c r="G28" s="6"/>
      <c r="H28" s="6"/>
      <c r="I28" s="14"/>
      <c r="J28" s="14"/>
      <c r="K28" s="14"/>
    </row>
    <row r="29" spans="1:11" ht="24.75" customHeight="1">
      <c r="A29" s="5" t="s">
        <v>89</v>
      </c>
      <c r="E29" s="6"/>
      <c r="G29" s="6"/>
      <c r="H29" s="6"/>
      <c r="I29" s="14"/>
      <c r="J29" s="14"/>
      <c r="K29" s="14"/>
    </row>
    <row r="30" spans="1:11" ht="24.75" customHeight="1">
      <c r="E30" s="6"/>
      <c r="G30" s="6"/>
      <c r="H30" s="6"/>
      <c r="I30" s="14"/>
      <c r="J30" s="14"/>
      <c r="K30" s="14"/>
    </row>
    <row r="31" spans="1:11" ht="24.75" customHeight="1">
      <c r="E31" s="6"/>
      <c r="G31" s="6"/>
      <c r="H31" s="6"/>
      <c r="I31" s="14"/>
      <c r="J31" s="14"/>
      <c r="K31" s="14"/>
    </row>
    <row r="32" spans="1:11" ht="24.75" customHeight="1">
      <c r="E32" s="6"/>
      <c r="G32" s="6"/>
      <c r="H32" s="6"/>
      <c r="I32" s="14"/>
      <c r="J32" s="14"/>
      <c r="K32" s="14"/>
    </row>
    <row r="33" spans="1:11" ht="24.75" customHeight="1">
      <c r="E33" s="6"/>
      <c r="G33" s="6"/>
      <c r="H33" s="6"/>
      <c r="I33" s="14"/>
      <c r="J33" s="14"/>
      <c r="K33" s="14"/>
    </row>
    <row r="34" spans="1:11" ht="24.75" customHeight="1">
      <c r="E34" s="6"/>
      <c r="G34" s="6"/>
      <c r="H34" s="6"/>
      <c r="I34" s="14"/>
      <c r="J34" s="14"/>
      <c r="K34" s="14"/>
    </row>
    <row r="35" spans="1:11" ht="24.75" customHeight="1">
      <c r="A35" s="71"/>
      <c r="B35" s="71"/>
      <c r="E35" s="6"/>
      <c r="G35" s="71"/>
      <c r="H35" s="71"/>
      <c r="I35" s="71"/>
      <c r="J35" s="71"/>
      <c r="K35" s="71"/>
    </row>
    <row r="36" spans="1:11" ht="24.75" customHeight="1">
      <c r="A36" s="2" t="s">
        <v>83</v>
      </c>
      <c r="B36" s="2"/>
      <c r="C36" s="3"/>
      <c r="D36" s="3"/>
      <c r="E36" s="3"/>
      <c r="F36" s="3"/>
      <c r="G36" s="3"/>
      <c r="H36" s="3"/>
      <c r="I36" s="4"/>
      <c r="J36" s="6"/>
      <c r="K36" s="4"/>
    </row>
    <row r="37" spans="1:11" ht="24.75" customHeight="1">
      <c r="A37" s="2" t="s">
        <v>150</v>
      </c>
      <c r="B37" s="2"/>
      <c r="C37" s="3"/>
      <c r="D37" s="3"/>
      <c r="E37" s="3"/>
      <c r="F37" s="3"/>
      <c r="G37" s="3"/>
      <c r="H37" s="3"/>
      <c r="I37" s="4"/>
      <c r="J37" s="3"/>
      <c r="K37" s="4"/>
    </row>
    <row r="38" spans="1:11" ht="24.75" customHeight="1">
      <c r="A38" s="2" t="s">
        <v>132</v>
      </c>
      <c r="B38" s="2"/>
      <c r="C38" s="3"/>
      <c r="D38" s="3"/>
      <c r="E38" s="3"/>
      <c r="F38" s="3"/>
      <c r="G38" s="3"/>
      <c r="H38" s="3"/>
      <c r="I38" s="4"/>
      <c r="J38" s="3"/>
      <c r="K38" s="4"/>
    </row>
    <row r="39" spans="1:11" ht="24.75" customHeight="1">
      <c r="A39" s="3"/>
      <c r="B39" s="3"/>
      <c r="C39" s="3"/>
      <c r="D39" s="3"/>
      <c r="E39" s="3"/>
      <c r="F39" s="3"/>
      <c r="G39" s="3"/>
      <c r="H39" s="3"/>
      <c r="I39" s="6"/>
      <c r="J39" s="3"/>
      <c r="K39" s="6" t="s">
        <v>59</v>
      </c>
    </row>
    <row r="40" spans="1:11" ht="24.75" customHeight="1">
      <c r="A40" s="3"/>
      <c r="B40" s="3"/>
      <c r="C40" s="3"/>
      <c r="D40" s="3"/>
      <c r="E40" s="69" t="s">
        <v>115</v>
      </c>
      <c r="F40" s="69"/>
      <c r="G40" s="69"/>
      <c r="H40" s="3"/>
      <c r="I40" s="6"/>
      <c r="J40" s="3"/>
      <c r="K40" s="6"/>
    </row>
    <row r="41" spans="1:11" ht="24.75" customHeight="1">
      <c r="A41" s="3"/>
      <c r="B41" s="3"/>
      <c r="C41" s="3"/>
      <c r="D41" s="3"/>
      <c r="E41" s="70" t="s">
        <v>116</v>
      </c>
      <c r="F41" s="70"/>
      <c r="G41" s="70"/>
      <c r="H41" s="3"/>
      <c r="I41" s="70" t="s">
        <v>0</v>
      </c>
      <c r="J41" s="70"/>
      <c r="K41" s="70"/>
    </row>
    <row r="42" spans="1:11" ht="24.75" customHeight="1">
      <c r="A42" s="3"/>
      <c r="B42" s="3"/>
      <c r="C42" s="81"/>
      <c r="D42" s="3"/>
      <c r="E42" s="7" t="s">
        <v>133</v>
      </c>
      <c r="F42" s="3"/>
      <c r="G42" s="8" t="s">
        <v>136</v>
      </c>
      <c r="H42" s="9"/>
      <c r="I42" s="7" t="s">
        <v>133</v>
      </c>
      <c r="J42" s="3"/>
      <c r="K42" s="8" t="s">
        <v>136</v>
      </c>
    </row>
    <row r="43" spans="1:11" s="10" customFormat="1" ht="24.75" customHeight="1">
      <c r="A43" s="76"/>
      <c r="B43" s="76"/>
      <c r="C43" s="68"/>
      <c r="D43" s="76"/>
      <c r="E43" s="11" t="s">
        <v>60</v>
      </c>
      <c r="F43" s="3"/>
      <c r="G43" s="12" t="s">
        <v>62</v>
      </c>
      <c r="H43" s="13"/>
      <c r="I43" s="11" t="s">
        <v>60</v>
      </c>
      <c r="J43" s="3"/>
      <c r="K43" s="12" t="s">
        <v>62</v>
      </c>
    </row>
    <row r="44" spans="1:11" s="10" customFormat="1" ht="24.75" customHeight="1">
      <c r="A44" s="76"/>
      <c r="B44" s="76"/>
      <c r="C44" s="68"/>
      <c r="D44" s="76"/>
      <c r="E44" s="11" t="s">
        <v>61</v>
      </c>
      <c r="F44" s="3"/>
      <c r="G44" s="12"/>
      <c r="H44" s="13"/>
      <c r="I44" s="11" t="s">
        <v>61</v>
      </c>
      <c r="J44" s="3"/>
      <c r="K44" s="12"/>
    </row>
    <row r="45" spans="1:11" ht="24.75" customHeight="1">
      <c r="A45" s="10" t="s">
        <v>12</v>
      </c>
      <c r="B45" s="10"/>
      <c r="I45" s="5"/>
      <c r="J45" s="5"/>
      <c r="K45" s="5"/>
    </row>
    <row r="46" spans="1:11" ht="24.75" customHeight="1">
      <c r="A46" s="10" t="s">
        <v>13</v>
      </c>
      <c r="B46" s="10"/>
      <c r="I46" s="5"/>
      <c r="J46" s="5"/>
      <c r="K46" s="5"/>
    </row>
    <row r="47" spans="1:11" ht="24.75" customHeight="1">
      <c r="A47" s="5" t="s">
        <v>90</v>
      </c>
      <c r="C47" s="79"/>
      <c r="E47" s="14">
        <v>53971</v>
      </c>
      <c r="F47" s="82"/>
      <c r="G47" s="14">
        <v>66784</v>
      </c>
      <c r="I47" s="14">
        <v>53971</v>
      </c>
      <c r="J47" s="5"/>
      <c r="K47" s="14">
        <v>66784</v>
      </c>
    </row>
    <row r="48" spans="1:11" ht="24.75" customHeight="1">
      <c r="A48" s="5" t="s">
        <v>74</v>
      </c>
      <c r="C48" s="79"/>
      <c r="E48" s="14">
        <v>4577</v>
      </c>
      <c r="F48" s="14"/>
      <c r="G48" s="14">
        <v>4711</v>
      </c>
      <c r="I48" s="14">
        <v>4577</v>
      </c>
      <c r="J48" s="5"/>
      <c r="K48" s="14">
        <v>4711</v>
      </c>
    </row>
    <row r="49" spans="1:11" ht="24.75" customHeight="1">
      <c r="A49" s="5" t="s">
        <v>141</v>
      </c>
      <c r="C49" s="79"/>
      <c r="E49" s="14">
        <v>163</v>
      </c>
      <c r="F49" s="14"/>
      <c r="G49" s="14">
        <v>163</v>
      </c>
      <c r="I49" s="14">
        <v>163</v>
      </c>
      <c r="J49" s="5"/>
      <c r="K49" s="14">
        <v>163</v>
      </c>
    </row>
    <row r="50" spans="1:11" ht="24.75" customHeight="1">
      <c r="A50" s="5" t="s">
        <v>143</v>
      </c>
      <c r="C50" s="79"/>
    </row>
    <row r="51" spans="1:11" ht="24.75" customHeight="1">
      <c r="A51" s="5" t="s">
        <v>142</v>
      </c>
      <c r="C51" s="79"/>
      <c r="E51" s="14">
        <v>23661</v>
      </c>
      <c r="F51" s="82"/>
      <c r="G51" s="14">
        <v>24056</v>
      </c>
      <c r="I51" s="14">
        <v>23661</v>
      </c>
      <c r="J51" s="5"/>
      <c r="K51" s="14">
        <v>24056</v>
      </c>
    </row>
    <row r="52" spans="1:11" ht="24.75" customHeight="1">
      <c r="A52" s="5" t="s">
        <v>14</v>
      </c>
      <c r="C52" s="79"/>
      <c r="E52" s="15">
        <v>15460</v>
      </c>
      <c r="F52" s="82"/>
      <c r="G52" s="15">
        <v>7075</v>
      </c>
      <c r="I52" s="15">
        <v>15460</v>
      </c>
      <c r="J52" s="5"/>
      <c r="K52" s="15">
        <v>7075</v>
      </c>
    </row>
    <row r="53" spans="1:11" ht="24.75" customHeight="1">
      <c r="A53" s="10" t="s">
        <v>15</v>
      </c>
      <c r="B53" s="10"/>
      <c r="C53" s="79"/>
      <c r="E53" s="16">
        <f>SUM(E47:E52)</f>
        <v>97832</v>
      </c>
      <c r="F53" s="82"/>
      <c r="G53" s="16">
        <f>SUM(G47:G52)</f>
        <v>102789</v>
      </c>
      <c r="I53" s="16">
        <f>SUM(I47:I52)</f>
        <v>97832</v>
      </c>
      <c r="J53" s="5"/>
      <c r="K53" s="16">
        <f>SUM(K47:K52)</f>
        <v>102789</v>
      </c>
    </row>
    <row r="54" spans="1:11" ht="24.75" customHeight="1">
      <c r="A54" s="10" t="s">
        <v>42</v>
      </c>
      <c r="B54" s="10"/>
      <c r="C54" s="79"/>
      <c r="E54" s="14"/>
      <c r="F54" s="82"/>
      <c r="G54" s="14"/>
      <c r="I54" s="14"/>
      <c r="J54" s="5"/>
      <c r="K54" s="14"/>
    </row>
    <row r="55" spans="1:11" ht="24.75" customHeight="1">
      <c r="A55" s="5" t="s">
        <v>75</v>
      </c>
      <c r="C55" s="79"/>
      <c r="E55" s="14">
        <v>6252</v>
      </c>
      <c r="F55" s="82"/>
      <c r="G55" s="14">
        <v>7404</v>
      </c>
      <c r="I55" s="14">
        <v>6252</v>
      </c>
      <c r="J55" s="5"/>
      <c r="K55" s="14">
        <v>7404</v>
      </c>
    </row>
    <row r="56" spans="1:11" ht="24.75" customHeight="1">
      <c r="A56" s="5" t="s">
        <v>124</v>
      </c>
      <c r="C56" s="79"/>
      <c r="E56" s="15">
        <v>41026</v>
      </c>
      <c r="F56" s="82"/>
      <c r="G56" s="15">
        <v>39056</v>
      </c>
      <c r="I56" s="15">
        <v>41026</v>
      </c>
      <c r="J56" s="5"/>
      <c r="K56" s="15">
        <v>39056</v>
      </c>
    </row>
    <row r="57" spans="1:11" ht="24.75" customHeight="1">
      <c r="A57" s="10" t="s">
        <v>43</v>
      </c>
      <c r="B57" s="10"/>
      <c r="C57" s="79"/>
      <c r="E57" s="15">
        <f>SUM(E55:E56)</f>
        <v>47278</v>
      </c>
      <c r="F57" s="82"/>
      <c r="G57" s="15">
        <f>SUM(G55:G56)</f>
        <v>46460</v>
      </c>
      <c r="I57" s="15">
        <f>SUM(I55:I56)</f>
        <v>47278</v>
      </c>
      <c r="J57" s="5"/>
      <c r="K57" s="15">
        <f>SUM(K55:K56)</f>
        <v>46460</v>
      </c>
    </row>
    <row r="58" spans="1:11" ht="24.75" customHeight="1">
      <c r="A58" s="10" t="s">
        <v>44</v>
      </c>
      <c r="B58" s="10"/>
      <c r="C58" s="79"/>
      <c r="D58" s="79"/>
      <c r="E58" s="15">
        <f>SUM(E53+E57)</f>
        <v>145110</v>
      </c>
      <c r="F58" s="79"/>
      <c r="G58" s="15">
        <f>SUM(G53,G57)</f>
        <v>149249</v>
      </c>
      <c r="H58" s="79"/>
      <c r="I58" s="15">
        <f>SUM(I53,I57)</f>
        <v>145110</v>
      </c>
      <c r="J58" s="79"/>
      <c r="K58" s="15">
        <f>SUM(K53,K57)</f>
        <v>149249</v>
      </c>
    </row>
    <row r="59" spans="1:11" ht="24.75" customHeight="1">
      <c r="A59" s="10" t="s">
        <v>16</v>
      </c>
      <c r="B59" s="10"/>
      <c r="I59" s="5"/>
      <c r="J59" s="5"/>
      <c r="K59" s="5"/>
    </row>
    <row r="60" spans="1:11" ht="24.75" customHeight="1">
      <c r="A60" s="5" t="s">
        <v>17</v>
      </c>
      <c r="I60" s="5"/>
      <c r="J60" s="5"/>
      <c r="K60" s="5"/>
    </row>
    <row r="61" spans="1:11" ht="24.75" customHeight="1">
      <c r="A61" s="5" t="s">
        <v>18</v>
      </c>
      <c r="I61" s="5"/>
      <c r="J61" s="5"/>
      <c r="K61" s="5"/>
    </row>
    <row r="62" spans="1:11" ht="24.75" customHeight="1" thickBot="1">
      <c r="A62" s="5" t="s">
        <v>165</v>
      </c>
      <c r="C62" s="79"/>
      <c r="E62" s="83">
        <v>264000</v>
      </c>
      <c r="F62" s="82"/>
      <c r="G62" s="83">
        <v>264000</v>
      </c>
      <c r="I62" s="83">
        <v>264000</v>
      </c>
      <c r="J62" s="5"/>
      <c r="K62" s="83">
        <v>264000</v>
      </c>
    </row>
    <row r="63" spans="1:11" ht="24.75" customHeight="1" thickTop="1">
      <c r="A63" s="5" t="s">
        <v>19</v>
      </c>
      <c r="C63" s="79"/>
      <c r="E63" s="14"/>
      <c r="F63" s="82"/>
      <c r="G63" s="14"/>
      <c r="I63" s="14"/>
      <c r="J63" s="5"/>
      <c r="K63" s="14"/>
    </row>
    <row r="64" spans="1:11" ht="24.75" customHeight="1">
      <c r="A64" s="5" t="s">
        <v>166</v>
      </c>
      <c r="C64" s="79"/>
      <c r="E64" s="14">
        <v>240000</v>
      </c>
      <c r="F64" s="82"/>
      <c r="G64" s="14">
        <v>240000</v>
      </c>
      <c r="I64" s="14">
        <v>240000</v>
      </c>
      <c r="J64" s="5"/>
      <c r="K64" s="14">
        <v>240000</v>
      </c>
    </row>
    <row r="65" spans="1:11" ht="24.75" customHeight="1">
      <c r="A65" s="5" t="s">
        <v>20</v>
      </c>
      <c r="C65" s="79"/>
      <c r="E65" s="14">
        <v>84985</v>
      </c>
      <c r="F65" s="82"/>
      <c r="G65" s="14">
        <v>84985</v>
      </c>
      <c r="I65" s="14">
        <v>84985</v>
      </c>
      <c r="J65" s="5"/>
      <c r="K65" s="14">
        <v>84985</v>
      </c>
    </row>
    <row r="66" spans="1:11" ht="24.75" customHeight="1">
      <c r="A66" s="5" t="s">
        <v>113</v>
      </c>
      <c r="C66" s="79"/>
      <c r="E66" s="14">
        <v>12833</v>
      </c>
      <c r="F66" s="82"/>
      <c r="G66" s="14">
        <v>13325</v>
      </c>
      <c r="I66" s="14">
        <v>12833</v>
      </c>
      <c r="J66" s="5"/>
      <c r="K66" s="14">
        <v>13325</v>
      </c>
    </row>
    <row r="67" spans="1:11" ht="24.75" customHeight="1">
      <c r="A67" s="5" t="s">
        <v>21</v>
      </c>
      <c r="E67" s="14"/>
      <c r="F67" s="82"/>
      <c r="G67" s="14"/>
      <c r="I67" s="14"/>
      <c r="J67" s="5"/>
      <c r="K67" s="14"/>
    </row>
    <row r="68" spans="1:11" ht="24.75" customHeight="1">
      <c r="A68" s="5" t="s">
        <v>22</v>
      </c>
      <c r="C68" s="79"/>
      <c r="E68" s="14">
        <v>31018</v>
      </c>
      <c r="F68" s="82"/>
      <c r="G68" s="14">
        <v>31018</v>
      </c>
      <c r="I68" s="14">
        <v>31018</v>
      </c>
      <c r="J68" s="5"/>
      <c r="K68" s="14">
        <v>31018</v>
      </c>
    </row>
    <row r="69" spans="1:11" ht="24.75" customHeight="1">
      <c r="A69" s="5" t="s">
        <v>23</v>
      </c>
      <c r="E69" s="14">
        <v>431409</v>
      </c>
      <c r="F69" s="82"/>
      <c r="G69" s="14">
        <v>406681</v>
      </c>
      <c r="I69" s="14">
        <v>431924</v>
      </c>
      <c r="J69" s="5"/>
      <c r="K69" s="14">
        <v>407077</v>
      </c>
    </row>
    <row r="70" spans="1:11" ht="24.75" customHeight="1">
      <c r="A70" s="10" t="s">
        <v>24</v>
      </c>
      <c r="B70" s="10"/>
      <c r="E70" s="17">
        <f>SUM(E64:E69)</f>
        <v>800245</v>
      </c>
      <c r="F70" s="82"/>
      <c r="G70" s="17">
        <f>SUM(G64:G69)</f>
        <v>776009</v>
      </c>
      <c r="I70" s="17">
        <f>SUM(I64:I69)</f>
        <v>800760</v>
      </c>
      <c r="J70" s="5"/>
      <c r="K70" s="17">
        <f>SUM(K64:K69)</f>
        <v>776405</v>
      </c>
    </row>
    <row r="71" spans="1:11" ht="24.75" customHeight="1" thickBot="1">
      <c r="A71" s="10" t="s">
        <v>25</v>
      </c>
      <c r="B71" s="10"/>
      <c r="C71" s="79"/>
      <c r="E71" s="80">
        <f>SUM(E58+E70)</f>
        <v>945355</v>
      </c>
      <c r="F71" s="82"/>
      <c r="G71" s="80">
        <f>SUM(G58+G70)</f>
        <v>925258</v>
      </c>
      <c r="I71" s="80">
        <f>SUM(I58+I70)</f>
        <v>945870</v>
      </c>
      <c r="J71" s="5"/>
      <c r="K71" s="80">
        <f>SUM(K58+K70)</f>
        <v>925654</v>
      </c>
    </row>
    <row r="72" spans="1:11" ht="24.75" customHeight="1" thickTop="1">
      <c r="C72" s="79"/>
      <c r="E72" s="9">
        <f>SUM(E71-E27)</f>
        <v>0</v>
      </c>
      <c r="G72" s="9">
        <f>SUM(G71-G27)</f>
        <v>0</v>
      </c>
      <c r="I72" s="9">
        <f>SUM(I71-I27)</f>
        <v>0</v>
      </c>
      <c r="J72" s="5"/>
      <c r="K72" s="9">
        <f>SUM(K71-K27)</f>
        <v>0</v>
      </c>
    </row>
    <row r="73" spans="1:11" ht="24.75" customHeight="1">
      <c r="A73" s="5" t="s">
        <v>89</v>
      </c>
      <c r="C73" s="79"/>
      <c r="I73" s="5"/>
      <c r="J73" s="5"/>
      <c r="K73" s="5"/>
    </row>
    <row r="74" spans="1:11" ht="24.75" customHeight="1">
      <c r="E74" s="6"/>
      <c r="G74" s="6"/>
      <c r="H74" s="6"/>
      <c r="I74" s="14"/>
      <c r="J74" s="14"/>
      <c r="K74" s="14"/>
    </row>
    <row r="75" spans="1:11" ht="24.75" customHeight="1">
      <c r="E75" s="6"/>
      <c r="G75" s="6"/>
      <c r="H75" s="6"/>
      <c r="I75" s="14"/>
      <c r="J75" s="14"/>
      <c r="K75" s="14"/>
    </row>
    <row r="76" spans="1:11" ht="24.75" customHeight="1">
      <c r="A76" s="84"/>
      <c r="B76" s="84"/>
      <c r="C76" s="85"/>
      <c r="D76" s="85"/>
      <c r="E76" s="6"/>
      <c r="G76" s="6"/>
      <c r="H76" s="6"/>
      <c r="I76" s="14"/>
      <c r="J76" s="14"/>
      <c r="K76" s="14"/>
    </row>
    <row r="77" spans="1:11" ht="24.75" customHeight="1">
      <c r="A77" s="86"/>
      <c r="B77" s="85"/>
      <c r="C77" s="85"/>
      <c r="D77" s="85"/>
      <c r="E77" s="6"/>
      <c r="G77" s="6"/>
      <c r="H77" s="6"/>
      <c r="I77" s="14"/>
      <c r="J77" s="14"/>
      <c r="K77" s="14"/>
    </row>
    <row r="78" spans="1:11" ht="24.75" customHeight="1">
      <c r="A78" s="86"/>
      <c r="B78" s="85"/>
      <c r="C78" s="5" t="s">
        <v>128</v>
      </c>
      <c r="D78" s="85"/>
      <c r="E78" s="6"/>
      <c r="G78" s="6"/>
      <c r="H78" s="6"/>
      <c r="I78" s="14"/>
      <c r="J78" s="14"/>
      <c r="K78" s="14"/>
    </row>
    <row r="79" spans="1:11" ht="24.75" customHeight="1">
      <c r="A79" s="84"/>
      <c r="B79" s="84"/>
      <c r="C79" s="85"/>
      <c r="D79" s="85"/>
      <c r="E79" s="6"/>
      <c r="G79" s="6"/>
      <c r="H79" s="6"/>
      <c r="I79" s="14"/>
      <c r="J79" s="14"/>
      <c r="K79" s="14"/>
    </row>
    <row r="80" spans="1:11" ht="24.75" customHeight="1">
      <c r="A80" s="71"/>
      <c r="B80" s="71"/>
      <c r="E80" s="6"/>
      <c r="G80" s="71"/>
      <c r="H80" s="71"/>
      <c r="I80" s="71"/>
      <c r="J80" s="71"/>
      <c r="K80" s="71"/>
    </row>
  </sheetData>
  <mergeCells count="10">
    <mergeCell ref="A35:B35"/>
    <mergeCell ref="G35:K35"/>
    <mergeCell ref="A80:B80"/>
    <mergeCell ref="G80:K80"/>
    <mergeCell ref="E5:G5"/>
    <mergeCell ref="E6:G6"/>
    <mergeCell ref="I6:K6"/>
    <mergeCell ref="E41:G41"/>
    <mergeCell ref="I41:K41"/>
    <mergeCell ref="E40:G40"/>
  </mergeCells>
  <phoneticPr fontId="4" type="noConversion"/>
  <pageMargins left="0.78740157480314965" right="0.39370078740157483" top="0.78740157480314965" bottom="0.39370078740157483" header="0.19685039370078741" footer="0.19685039370078741"/>
  <pageSetup paperSize="9" scale="70" orientation="portrait" r:id="rId1"/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EE9C6A-4367-44B5-9F65-ADDD37CB8788}">
  <dimension ref="A1:K78"/>
  <sheetViews>
    <sheetView showGridLines="0" view="pageBreakPreview" topLeftCell="A7" zoomScale="85" zoomScaleNormal="70" zoomScaleSheetLayoutView="85" workbookViewId="0">
      <selection activeCell="A23" sqref="A23"/>
    </sheetView>
  </sheetViews>
  <sheetFormatPr defaultColWidth="9.33203125" defaultRowHeight="21.75" customHeight="1"/>
  <cols>
    <col min="1" max="1" width="61" style="5" customWidth="1"/>
    <col min="2" max="2" width="1.6640625" style="5" customWidth="1"/>
    <col min="3" max="3" width="15.33203125" style="5" customWidth="1"/>
    <col min="4" max="4" width="1.6640625" style="5" customWidth="1"/>
    <col min="5" max="5" width="15.33203125" style="5" customWidth="1"/>
    <col min="6" max="6" width="1.6640625" style="5" customWidth="1"/>
    <col min="7" max="7" width="15.33203125" style="9" customWidth="1"/>
    <col min="8" max="8" width="1.6640625" style="9" customWidth="1"/>
    <col min="9" max="9" width="15.33203125" style="9" customWidth="1"/>
    <col min="10" max="10" width="1.6640625" style="5" customWidth="1"/>
    <col min="11" max="16384" width="9.33203125" style="5"/>
  </cols>
  <sheetData>
    <row r="1" spans="1:11" ht="21.75" customHeight="1">
      <c r="A1" s="22"/>
      <c r="B1" s="22"/>
      <c r="E1" s="22"/>
      <c r="F1" s="22"/>
      <c r="G1" s="22"/>
      <c r="H1" s="22"/>
      <c r="I1" s="19" t="s">
        <v>58</v>
      </c>
    </row>
    <row r="2" spans="1:11" ht="21.75" customHeight="1">
      <c r="A2" s="2" t="s">
        <v>83</v>
      </c>
      <c r="B2" s="2"/>
      <c r="C2" s="3"/>
      <c r="D2" s="3"/>
      <c r="E2" s="3"/>
      <c r="F2" s="3"/>
      <c r="G2" s="4"/>
      <c r="H2" s="6"/>
      <c r="I2" s="4"/>
    </row>
    <row r="3" spans="1:11" ht="21.75" customHeight="1">
      <c r="A3" s="2" t="s">
        <v>146</v>
      </c>
      <c r="B3" s="2"/>
      <c r="C3" s="3"/>
      <c r="D3" s="3"/>
      <c r="E3" s="3"/>
      <c r="F3" s="3"/>
      <c r="G3" s="4"/>
      <c r="H3" s="3"/>
      <c r="I3" s="4"/>
    </row>
    <row r="4" spans="1:11" ht="21.75" customHeight="1">
      <c r="A4" s="2" t="s">
        <v>135</v>
      </c>
      <c r="B4" s="2"/>
      <c r="C4" s="3"/>
      <c r="D4" s="3"/>
      <c r="E4" s="3"/>
      <c r="F4" s="3"/>
      <c r="G4" s="4"/>
      <c r="H4" s="3"/>
      <c r="I4" s="4"/>
    </row>
    <row r="5" spans="1:11" ht="21.75" customHeight="1">
      <c r="A5" s="3"/>
      <c r="B5" s="3"/>
      <c r="C5" s="3"/>
      <c r="D5" s="3"/>
      <c r="E5" s="3"/>
      <c r="F5" s="3"/>
      <c r="G5" s="6"/>
      <c r="H5" s="3"/>
      <c r="I5" s="6" t="s">
        <v>59</v>
      </c>
    </row>
    <row r="6" spans="1:11" ht="21.75" customHeight="1">
      <c r="A6" s="3"/>
      <c r="B6" s="3"/>
      <c r="C6" s="69" t="s">
        <v>115</v>
      </c>
      <c r="D6" s="69"/>
      <c r="E6" s="69"/>
      <c r="F6" s="3"/>
      <c r="G6" s="6"/>
      <c r="H6" s="3"/>
      <c r="I6" s="6"/>
    </row>
    <row r="7" spans="1:11" ht="21.75" customHeight="1">
      <c r="A7" s="3"/>
      <c r="B7" s="3"/>
      <c r="C7" s="70" t="s">
        <v>116</v>
      </c>
      <c r="D7" s="70"/>
      <c r="E7" s="70"/>
      <c r="F7" s="3"/>
      <c r="G7" s="70" t="s">
        <v>0</v>
      </c>
      <c r="H7" s="70"/>
      <c r="I7" s="70"/>
    </row>
    <row r="8" spans="1:11" ht="21.75" customHeight="1">
      <c r="A8" s="3"/>
      <c r="B8" s="3"/>
      <c r="C8" s="7" t="s">
        <v>137</v>
      </c>
      <c r="D8" s="3"/>
      <c r="E8" s="8" t="s">
        <v>84</v>
      </c>
      <c r="F8" s="3"/>
      <c r="G8" s="7" t="s">
        <v>137</v>
      </c>
      <c r="H8" s="3"/>
      <c r="I8" s="8" t="s">
        <v>84</v>
      </c>
      <c r="K8" s="29"/>
    </row>
    <row r="9" spans="1:11" s="10" customFormat="1" ht="21.75" customHeight="1">
      <c r="A9" s="10" t="s">
        <v>49</v>
      </c>
      <c r="C9" s="11"/>
      <c r="D9" s="3"/>
      <c r="E9" s="12"/>
      <c r="F9" s="13"/>
      <c r="G9" s="11"/>
      <c r="H9" s="3"/>
      <c r="I9" s="12"/>
    </row>
    <row r="10" spans="1:11" s="10" customFormat="1" ht="21.75" customHeight="1">
      <c r="A10" s="10" t="s">
        <v>26</v>
      </c>
      <c r="C10" s="11"/>
      <c r="D10" s="3"/>
      <c r="E10" s="12"/>
      <c r="F10" s="13"/>
      <c r="G10" s="11"/>
      <c r="H10" s="3"/>
      <c r="I10" s="12"/>
    </row>
    <row r="11" spans="1:11" s="10" customFormat="1" ht="21.75" customHeight="1">
      <c r="A11" s="5" t="s">
        <v>101</v>
      </c>
      <c r="B11" s="5"/>
      <c r="C11" s="14">
        <v>170894</v>
      </c>
      <c r="D11" s="14"/>
      <c r="E11" s="14">
        <v>194455</v>
      </c>
      <c r="F11" s="14"/>
      <c r="G11" s="14">
        <v>170894</v>
      </c>
      <c r="H11" s="14"/>
      <c r="I11" s="14">
        <v>194455</v>
      </c>
    </row>
    <row r="12" spans="1:11" s="10" customFormat="1" ht="21.75" customHeight="1">
      <c r="A12" s="5" t="s">
        <v>102</v>
      </c>
      <c r="B12" s="5"/>
      <c r="C12" s="15">
        <v>-100031</v>
      </c>
      <c r="D12" s="14"/>
      <c r="E12" s="15">
        <v>-113956</v>
      </c>
      <c r="F12" s="14"/>
      <c r="G12" s="15">
        <v>-100031</v>
      </c>
      <c r="H12" s="14"/>
      <c r="I12" s="15">
        <v>-113956</v>
      </c>
    </row>
    <row r="13" spans="1:11" s="10" customFormat="1" ht="21.75" customHeight="1">
      <c r="A13" s="10" t="s">
        <v>103</v>
      </c>
      <c r="C13" s="17">
        <f>SUM(C11:C12)</f>
        <v>70863</v>
      </c>
      <c r="D13" s="14"/>
      <c r="E13" s="17">
        <f>SUM(E11:E12)</f>
        <v>80499</v>
      </c>
      <c r="F13" s="14"/>
      <c r="G13" s="17">
        <f>SUM(G11:G12)</f>
        <v>70863</v>
      </c>
      <c r="H13" s="14"/>
      <c r="I13" s="17">
        <f>SUM(I11:I12)</f>
        <v>80499</v>
      </c>
    </row>
    <row r="14" spans="1:11" s="10" customFormat="1" ht="21.75" customHeight="1">
      <c r="A14" s="5" t="s">
        <v>27</v>
      </c>
      <c r="B14" s="5"/>
      <c r="C14" s="14">
        <v>7443</v>
      </c>
      <c r="D14" s="14"/>
      <c r="E14" s="14">
        <v>1259</v>
      </c>
      <c r="F14" s="14"/>
      <c r="G14" s="14">
        <v>7443</v>
      </c>
      <c r="H14" s="14"/>
      <c r="I14" s="14">
        <v>1259</v>
      </c>
    </row>
    <row r="15" spans="1:11" s="10" customFormat="1" ht="21.75" customHeight="1">
      <c r="A15" s="5" t="s">
        <v>71</v>
      </c>
      <c r="B15" s="5"/>
      <c r="C15" s="14">
        <v>-8738</v>
      </c>
      <c r="D15" s="14"/>
      <c r="E15" s="14">
        <v>-6290</v>
      </c>
      <c r="F15" s="14"/>
      <c r="G15" s="14">
        <v>-8738</v>
      </c>
      <c r="H15" s="14"/>
      <c r="I15" s="14">
        <v>-6290</v>
      </c>
    </row>
    <row r="16" spans="1:11" s="10" customFormat="1" ht="21.75" customHeight="1">
      <c r="A16" s="5" t="s">
        <v>28</v>
      </c>
      <c r="B16" s="5"/>
      <c r="C16" s="15">
        <v>-45503</v>
      </c>
      <c r="D16" s="14"/>
      <c r="E16" s="15">
        <v>-41245</v>
      </c>
      <c r="F16" s="14"/>
      <c r="G16" s="15">
        <v>-45503</v>
      </c>
      <c r="H16" s="14"/>
      <c r="I16" s="15">
        <v>-41245</v>
      </c>
    </row>
    <row r="17" spans="1:9" s="10" customFormat="1" ht="21.75" customHeight="1">
      <c r="A17" s="10" t="s">
        <v>78</v>
      </c>
      <c r="C17" s="14">
        <f>SUM(C13:C16)</f>
        <v>24065</v>
      </c>
      <c r="D17" s="14"/>
      <c r="E17" s="14">
        <f>SUM(E13:E16)</f>
        <v>34223</v>
      </c>
      <c r="F17" s="14"/>
      <c r="G17" s="14">
        <f>SUM(G13:G16)</f>
        <v>24065</v>
      </c>
      <c r="H17" s="14"/>
      <c r="I17" s="14">
        <f>SUM(I13:I16)</f>
        <v>34223</v>
      </c>
    </row>
    <row r="18" spans="1:9" s="10" customFormat="1" ht="21.75" customHeight="1">
      <c r="A18" s="5" t="s">
        <v>76</v>
      </c>
      <c r="B18" s="5"/>
      <c r="C18" s="14">
        <v>521</v>
      </c>
      <c r="D18" s="14"/>
      <c r="E18" s="14">
        <v>111</v>
      </c>
      <c r="F18" s="14"/>
      <c r="G18" s="14">
        <v>521</v>
      </c>
      <c r="H18" s="14"/>
      <c r="I18" s="14">
        <v>111</v>
      </c>
    </row>
    <row r="19" spans="1:9" s="10" customFormat="1" ht="21.75" customHeight="1">
      <c r="A19" s="5" t="s">
        <v>167</v>
      </c>
      <c r="B19" s="5"/>
      <c r="C19" s="14">
        <v>-53</v>
      </c>
      <c r="D19" s="14"/>
      <c r="E19" s="14">
        <v>-569</v>
      </c>
      <c r="F19" s="14"/>
      <c r="G19" s="14">
        <v>-53</v>
      </c>
      <c r="H19" s="14"/>
      <c r="I19" s="14">
        <v>-569</v>
      </c>
    </row>
    <row r="20" spans="1:9" s="10" customFormat="1" ht="21.75" customHeight="1">
      <c r="A20" s="5" t="s">
        <v>144</v>
      </c>
      <c r="B20" s="5"/>
      <c r="C20" s="15">
        <v>-119</v>
      </c>
      <c r="D20" s="14"/>
      <c r="E20" s="15">
        <v>114</v>
      </c>
      <c r="F20" s="14"/>
      <c r="G20" s="15">
        <v>0</v>
      </c>
      <c r="H20" s="14"/>
      <c r="I20" s="15">
        <v>0</v>
      </c>
    </row>
    <row r="21" spans="1:9" s="10" customFormat="1" ht="21.75" customHeight="1">
      <c r="A21" s="10" t="s">
        <v>168</v>
      </c>
      <c r="C21" s="14">
        <f>SUM(C17:C20)</f>
        <v>24414</v>
      </c>
      <c r="D21" s="14"/>
      <c r="E21" s="14">
        <f>SUM(E17:E20)</f>
        <v>33879</v>
      </c>
      <c r="F21" s="14"/>
      <c r="G21" s="14">
        <f>SUM(G17:G20)</f>
        <v>24533</v>
      </c>
      <c r="H21" s="14"/>
      <c r="I21" s="14">
        <f>SUM(I17:I20)</f>
        <v>33765</v>
      </c>
    </row>
    <row r="22" spans="1:9" s="10" customFormat="1" ht="21.75" customHeight="1">
      <c r="A22" s="5" t="s">
        <v>169</v>
      </c>
      <c r="B22" s="5"/>
      <c r="C22" s="15">
        <v>314</v>
      </c>
      <c r="D22" s="14"/>
      <c r="E22" s="15">
        <v>62</v>
      </c>
      <c r="F22" s="14"/>
      <c r="G22" s="15">
        <v>314</v>
      </c>
      <c r="H22" s="14"/>
      <c r="I22" s="15">
        <v>62</v>
      </c>
    </row>
    <row r="23" spans="1:9" s="10" customFormat="1" ht="21.75" customHeight="1">
      <c r="A23" s="10" t="s">
        <v>51</v>
      </c>
      <c r="C23" s="16">
        <f>SUM(C21:C22)</f>
        <v>24728</v>
      </c>
      <c r="D23" s="14"/>
      <c r="E23" s="16">
        <f>SUM(E21:E22)</f>
        <v>33941</v>
      </c>
      <c r="F23" s="14"/>
      <c r="G23" s="16">
        <f>SUM(G21:G22)</f>
        <v>24847</v>
      </c>
      <c r="H23" s="14"/>
      <c r="I23" s="16">
        <f>SUM(I21:I22)</f>
        <v>33827</v>
      </c>
    </row>
    <row r="24" spans="1:9" s="10" customFormat="1" ht="21.75" customHeight="1">
      <c r="A24" s="10" t="s">
        <v>45</v>
      </c>
      <c r="C24" s="20"/>
      <c r="D24" s="20"/>
      <c r="E24" s="20"/>
      <c r="F24" s="20"/>
      <c r="G24" s="20"/>
      <c r="H24" s="20"/>
      <c r="I24" s="20"/>
    </row>
    <row r="25" spans="1:9" s="10" customFormat="1" ht="21.75" customHeight="1">
      <c r="A25" s="10" t="s">
        <v>52</v>
      </c>
      <c r="C25" s="14">
        <v>0</v>
      </c>
      <c r="D25" s="20"/>
      <c r="E25" s="14">
        <v>0</v>
      </c>
      <c r="F25" s="14"/>
      <c r="G25" s="14">
        <v>0</v>
      </c>
      <c r="H25" s="20"/>
      <c r="I25" s="14">
        <v>0</v>
      </c>
    </row>
    <row r="26" spans="1:9" s="10" customFormat="1" ht="21.75" customHeight="1" thickBot="1">
      <c r="A26" s="10" t="s">
        <v>53</v>
      </c>
      <c r="C26" s="23">
        <f>SUM(C23+C25)</f>
        <v>24728</v>
      </c>
      <c r="D26" s="24"/>
      <c r="E26" s="23">
        <f>SUM(E23+E25)</f>
        <v>33941</v>
      </c>
      <c r="F26" s="24"/>
      <c r="G26" s="23">
        <f>SUM(G23+G25)</f>
        <v>24847</v>
      </c>
      <c r="H26" s="24"/>
      <c r="I26" s="23">
        <f>SUM(I23+I25)</f>
        <v>33827</v>
      </c>
    </row>
    <row r="27" spans="1:9" s="10" customFormat="1" ht="21.75" customHeight="1" thickTop="1">
      <c r="C27" s="25"/>
      <c r="D27" s="26"/>
      <c r="E27" s="27"/>
      <c r="F27" s="28"/>
      <c r="G27" s="25"/>
      <c r="H27" s="26"/>
      <c r="I27" s="27"/>
    </row>
    <row r="28" spans="1:9" s="10" customFormat="1" ht="21.75" customHeight="1">
      <c r="A28" s="5"/>
      <c r="B28" s="5"/>
      <c r="C28" s="11"/>
      <c r="D28" s="3"/>
      <c r="E28" s="11"/>
      <c r="F28" s="13"/>
      <c r="G28" s="11"/>
      <c r="H28" s="3"/>
      <c r="I28" s="21" t="s">
        <v>81</v>
      </c>
    </row>
    <row r="29" spans="1:9" s="10" customFormat="1" ht="21.75" customHeight="1">
      <c r="A29" s="10" t="s">
        <v>29</v>
      </c>
      <c r="C29" s="11"/>
      <c r="D29" s="3"/>
      <c r="E29" s="11"/>
      <c r="F29" s="13"/>
      <c r="G29" s="11"/>
      <c r="H29" s="3"/>
      <c r="I29" s="11"/>
    </row>
    <row r="30" spans="1:9" s="10" customFormat="1" ht="21.75" customHeight="1" thickBot="1">
      <c r="A30" s="5" t="s">
        <v>82</v>
      </c>
      <c r="B30" s="5"/>
      <c r="C30" s="35">
        <f>C26/(479999884/1000)</f>
        <v>5.1516679116530788E-2</v>
      </c>
      <c r="D30" s="36"/>
      <c r="E30" s="35">
        <f>E26/(479999884/1000)</f>
        <v>7.0710433755021493E-2</v>
      </c>
      <c r="F30" s="37"/>
      <c r="G30" s="35">
        <f>G26/(479999884/1000)</f>
        <v>5.1764595843110661E-2</v>
      </c>
      <c r="H30" s="36"/>
      <c r="I30" s="35">
        <f>I26/(479999884/1000)</f>
        <v>7.0472933697625639E-2</v>
      </c>
    </row>
    <row r="31" spans="1:9" s="10" customFormat="1" ht="21.75" customHeight="1" thickTop="1">
      <c r="A31" s="5"/>
      <c r="B31" s="5"/>
      <c r="C31" s="11"/>
      <c r="D31" s="3"/>
      <c r="E31" s="12"/>
      <c r="F31" s="13"/>
      <c r="G31" s="11"/>
      <c r="H31" s="3"/>
      <c r="I31" s="12"/>
    </row>
    <row r="32" spans="1:9" ht="21.75" customHeight="1">
      <c r="A32" s="5" t="s">
        <v>89</v>
      </c>
      <c r="G32" s="18"/>
      <c r="H32" s="14"/>
      <c r="I32" s="18"/>
    </row>
    <row r="33" spans="1:11" ht="21.75" customHeight="1">
      <c r="E33" s="6"/>
      <c r="G33" s="6"/>
      <c r="H33" s="6"/>
      <c r="I33" s="14"/>
      <c r="J33" s="14"/>
      <c r="K33" s="14"/>
    </row>
    <row r="34" spans="1:11" ht="21.75" customHeight="1">
      <c r="E34" s="6"/>
      <c r="G34" s="6"/>
      <c r="H34" s="6"/>
      <c r="I34" s="14"/>
      <c r="J34" s="14"/>
      <c r="K34" s="14"/>
    </row>
    <row r="35" spans="1:11" ht="21.75" customHeight="1">
      <c r="E35" s="6"/>
      <c r="G35" s="6"/>
      <c r="H35" s="6"/>
      <c r="I35" s="14"/>
      <c r="J35" s="14"/>
      <c r="K35" s="14"/>
    </row>
    <row r="36" spans="1:11" ht="21.75" customHeight="1">
      <c r="E36" s="6"/>
      <c r="G36" s="6"/>
      <c r="H36" s="6"/>
      <c r="I36" s="14"/>
      <c r="J36" s="14"/>
      <c r="K36" s="14"/>
    </row>
    <row r="37" spans="1:11" ht="21.75" customHeight="1">
      <c r="E37" s="6"/>
      <c r="G37" s="6"/>
      <c r="H37" s="6"/>
      <c r="I37" s="14"/>
      <c r="J37" s="14"/>
      <c r="K37" s="14"/>
    </row>
    <row r="38" spans="1:11" ht="21.75" customHeight="1">
      <c r="A38" s="71"/>
      <c r="B38" s="71"/>
      <c r="E38" s="71"/>
      <c r="F38" s="71"/>
      <c r="G38" s="71"/>
      <c r="H38" s="71"/>
      <c r="I38" s="71"/>
    </row>
    <row r="78" spans="3:3" ht="21.75" customHeight="1">
      <c r="C78" s="5" t="s">
        <v>128</v>
      </c>
    </row>
  </sheetData>
  <mergeCells count="5">
    <mergeCell ref="C6:E6"/>
    <mergeCell ref="C7:E7"/>
    <mergeCell ref="G7:I7"/>
    <mergeCell ref="A38:B38"/>
    <mergeCell ref="E38:I38"/>
  </mergeCells>
  <pageMargins left="0.78740157480314965" right="0.39370078740157483" top="0.78740157480314965" bottom="0.39370078740157483" header="0.19685039370078741" footer="0.19685039370078741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77"/>
  <sheetViews>
    <sheetView showGridLines="0" view="pageBreakPreview" zoomScale="55" zoomScaleNormal="70" zoomScaleSheetLayoutView="55" workbookViewId="0">
      <selection sqref="A1:XFD1048576"/>
    </sheetView>
  </sheetViews>
  <sheetFormatPr defaultColWidth="9.33203125" defaultRowHeight="24.75" customHeight="1"/>
  <cols>
    <col min="1" max="1" width="51.88671875" style="31" customWidth="1"/>
    <col min="2" max="2" width="1.6640625" style="31" customWidth="1"/>
    <col min="3" max="3" width="24.21875" style="31" customWidth="1"/>
    <col min="4" max="4" width="1.6640625" style="31" customWidth="1"/>
    <col min="5" max="5" width="24.21875" style="31" customWidth="1"/>
    <col min="6" max="6" width="1.6640625" style="31" customWidth="1"/>
    <col min="7" max="7" width="28.6640625" style="31" customWidth="1"/>
    <col min="8" max="8" width="1.5546875" style="31" customWidth="1"/>
    <col min="9" max="9" width="24.21875" style="31" customWidth="1"/>
    <col min="10" max="10" width="1.6640625" style="31" customWidth="1"/>
    <col min="11" max="11" width="24.21875" style="31" customWidth="1"/>
    <col min="12" max="12" width="1.6640625" style="31" customWidth="1"/>
    <col min="13" max="13" width="24.21875" style="31" customWidth="1"/>
    <col min="14" max="16384" width="9.33203125" style="31"/>
  </cols>
  <sheetData>
    <row r="1" spans="1:14" s="30" customFormat="1" ht="24.75" customHeight="1">
      <c r="A1" s="38"/>
      <c r="B1" s="66"/>
      <c r="C1" s="66"/>
      <c r="D1" s="38"/>
      <c r="E1" s="38"/>
      <c r="F1" s="38"/>
      <c r="G1" s="38"/>
      <c r="H1" s="38"/>
      <c r="I1" s="38"/>
      <c r="J1" s="40"/>
      <c r="K1" s="38"/>
      <c r="L1" s="40"/>
      <c r="M1" s="41" t="s">
        <v>58</v>
      </c>
    </row>
    <row r="2" spans="1:14" s="30" customFormat="1" ht="24.75" customHeight="1">
      <c r="A2" s="42" t="s">
        <v>83</v>
      </c>
      <c r="B2" s="38"/>
      <c r="C2" s="66"/>
      <c r="D2" s="38"/>
      <c r="E2" s="38"/>
      <c r="F2" s="38"/>
      <c r="G2" s="38"/>
      <c r="H2" s="38"/>
      <c r="I2" s="38"/>
      <c r="J2" s="66"/>
      <c r="K2" s="38"/>
      <c r="L2" s="66"/>
      <c r="M2" s="38"/>
    </row>
    <row r="3" spans="1:14" s="30" customFormat="1" ht="24.75" customHeight="1">
      <c r="A3" s="42" t="s">
        <v>147</v>
      </c>
      <c r="B3" s="38"/>
      <c r="C3" s="66"/>
      <c r="D3" s="38"/>
      <c r="E3" s="38"/>
      <c r="F3" s="38"/>
      <c r="G3" s="38"/>
      <c r="H3" s="38"/>
      <c r="I3" s="38"/>
      <c r="J3" s="66"/>
      <c r="K3" s="38"/>
      <c r="L3" s="66"/>
      <c r="M3" s="38"/>
    </row>
    <row r="4" spans="1:14" s="30" customFormat="1" ht="24.75" customHeight="1">
      <c r="A4" s="42" t="s">
        <v>135</v>
      </c>
      <c r="B4" s="38"/>
      <c r="C4" s="66"/>
      <c r="D4" s="38"/>
      <c r="E4" s="43"/>
      <c r="F4" s="38"/>
      <c r="G4" s="43"/>
      <c r="H4" s="38"/>
      <c r="I4" s="38"/>
      <c r="J4" s="66"/>
      <c r="K4" s="38"/>
      <c r="L4" s="66"/>
      <c r="M4" s="38"/>
    </row>
    <row r="5" spans="1:14" ht="24.75" customHeight="1">
      <c r="A5" s="44"/>
      <c r="B5" s="45"/>
      <c r="C5" s="44"/>
      <c r="D5" s="44"/>
      <c r="E5" s="44"/>
      <c r="F5" s="44"/>
      <c r="G5" s="44"/>
      <c r="H5" s="44"/>
      <c r="I5" s="44"/>
      <c r="J5" s="44"/>
      <c r="K5" s="44"/>
      <c r="L5" s="44"/>
      <c r="M5" s="41" t="s">
        <v>59</v>
      </c>
    </row>
    <row r="6" spans="1:14" ht="24.75" customHeight="1">
      <c r="A6" s="44"/>
      <c r="B6" s="44"/>
      <c r="C6" s="72" t="s">
        <v>86</v>
      </c>
      <c r="D6" s="72"/>
      <c r="E6" s="72"/>
      <c r="F6" s="72"/>
      <c r="G6" s="72"/>
      <c r="H6" s="72"/>
      <c r="I6" s="72"/>
      <c r="J6" s="72"/>
      <c r="K6" s="72"/>
      <c r="L6" s="72"/>
      <c r="M6" s="72"/>
    </row>
    <row r="7" spans="1:14" s="32" customFormat="1" ht="24.75" customHeight="1">
      <c r="A7" s="46"/>
      <c r="B7" s="46"/>
      <c r="C7" s="47" t="s">
        <v>56</v>
      </c>
      <c r="D7" s="46"/>
      <c r="E7" s="46"/>
      <c r="F7" s="46"/>
      <c r="G7" s="46"/>
      <c r="H7" s="46"/>
      <c r="I7" s="73" t="s">
        <v>21</v>
      </c>
      <c r="J7" s="73"/>
      <c r="K7" s="73"/>
      <c r="L7" s="46"/>
      <c r="M7" s="46" t="s">
        <v>41</v>
      </c>
    </row>
    <row r="8" spans="1:14" s="32" customFormat="1" ht="24.75" customHeight="1">
      <c r="A8" s="46"/>
      <c r="B8" s="46"/>
      <c r="C8" s="47" t="s">
        <v>65</v>
      </c>
      <c r="D8" s="46"/>
      <c r="E8" s="47" t="s">
        <v>66</v>
      </c>
      <c r="F8" s="46"/>
      <c r="G8" s="46" t="s">
        <v>109</v>
      </c>
      <c r="H8" s="46"/>
      <c r="I8" s="47" t="s">
        <v>79</v>
      </c>
      <c r="J8" s="46"/>
      <c r="K8" s="46"/>
      <c r="L8" s="46"/>
      <c r="M8" s="46" t="s">
        <v>46</v>
      </c>
    </row>
    <row r="9" spans="1:14" s="32" customFormat="1" ht="24.75" customHeight="1">
      <c r="A9" s="46"/>
      <c r="B9" s="46"/>
      <c r="C9" s="49" t="s">
        <v>39</v>
      </c>
      <c r="D9" s="46"/>
      <c r="E9" s="49" t="s">
        <v>67</v>
      </c>
      <c r="F9" s="46"/>
      <c r="G9" s="49" t="s">
        <v>99</v>
      </c>
      <c r="H9" s="46"/>
      <c r="I9" s="48" t="s">
        <v>80</v>
      </c>
      <c r="J9" s="46"/>
      <c r="K9" s="48" t="s">
        <v>40</v>
      </c>
      <c r="L9" s="46"/>
      <c r="M9" s="48" t="s">
        <v>47</v>
      </c>
    </row>
    <row r="10" spans="1:14" ht="24.75" customHeight="1">
      <c r="A10" s="50" t="s">
        <v>85</v>
      </c>
      <c r="B10" s="50"/>
      <c r="C10" s="51">
        <v>240000</v>
      </c>
      <c r="D10" s="51"/>
      <c r="E10" s="51">
        <v>84985</v>
      </c>
      <c r="F10" s="51"/>
      <c r="G10" s="51">
        <v>13067</v>
      </c>
      <c r="H10" s="51"/>
      <c r="I10" s="51">
        <v>31018</v>
      </c>
      <c r="J10" s="51"/>
      <c r="K10" s="51">
        <v>371371</v>
      </c>
      <c r="L10" s="51"/>
      <c r="M10" s="51">
        <f>SUM(C10:K10)</f>
        <v>740441</v>
      </c>
      <c r="N10" s="33"/>
    </row>
    <row r="11" spans="1:14" ht="24.75" customHeight="1">
      <c r="A11" s="52" t="s">
        <v>51</v>
      </c>
      <c r="B11" s="44"/>
      <c r="C11" s="51">
        <v>0</v>
      </c>
      <c r="D11" s="51"/>
      <c r="E11" s="51">
        <v>0</v>
      </c>
      <c r="F11" s="51"/>
      <c r="G11" s="51">
        <v>0</v>
      </c>
      <c r="H11" s="51"/>
      <c r="I11" s="51">
        <v>0</v>
      </c>
      <c r="J11" s="51"/>
      <c r="K11" s="51">
        <f>SUM('PL (3M)'!E23)</f>
        <v>33941</v>
      </c>
      <c r="L11" s="51"/>
      <c r="M11" s="51">
        <f t="shared" ref="M11:M12" si="0">SUM(C11:K11)</f>
        <v>33941</v>
      </c>
    </row>
    <row r="12" spans="1:14" ht="24.75" customHeight="1">
      <c r="A12" s="44" t="s">
        <v>52</v>
      </c>
      <c r="B12" s="52"/>
      <c r="C12" s="53">
        <v>0</v>
      </c>
      <c r="D12" s="51"/>
      <c r="E12" s="53">
        <v>0</v>
      </c>
      <c r="F12" s="51"/>
      <c r="G12" s="53">
        <v>0</v>
      </c>
      <c r="H12" s="51"/>
      <c r="I12" s="53">
        <v>0</v>
      </c>
      <c r="J12" s="51"/>
      <c r="K12" s="53">
        <v>0</v>
      </c>
      <c r="L12" s="51"/>
      <c r="M12" s="53">
        <f t="shared" si="0"/>
        <v>0</v>
      </c>
    </row>
    <row r="13" spans="1:14" ht="24.75" customHeight="1">
      <c r="A13" s="44" t="s">
        <v>53</v>
      </c>
      <c r="B13" s="44"/>
      <c r="C13" s="51">
        <f>SUM(C11:C12)</f>
        <v>0</v>
      </c>
      <c r="D13" s="51"/>
      <c r="E13" s="51">
        <f>SUM(E11:E12)</f>
        <v>0</v>
      </c>
      <c r="F13" s="51"/>
      <c r="G13" s="51">
        <f>SUM(G11:G12)</f>
        <v>0</v>
      </c>
      <c r="H13" s="51"/>
      <c r="I13" s="51">
        <f>SUM(I11:I12)</f>
        <v>0</v>
      </c>
      <c r="J13" s="51"/>
      <c r="K13" s="51">
        <f>SUM(K11:K12)</f>
        <v>33941</v>
      </c>
      <c r="L13" s="51"/>
      <c r="M13" s="51">
        <f>SUM(M11:M12)</f>
        <v>33941</v>
      </c>
    </row>
    <row r="14" spans="1:14" ht="24.75" customHeight="1">
      <c r="A14" s="54" t="s">
        <v>113</v>
      </c>
      <c r="B14" s="44"/>
      <c r="C14" s="51">
        <v>0</v>
      </c>
      <c r="D14" s="51"/>
      <c r="E14" s="51">
        <v>0</v>
      </c>
      <c r="F14" s="51"/>
      <c r="G14" s="51">
        <v>-467</v>
      </c>
      <c r="H14" s="51"/>
      <c r="I14" s="51">
        <v>0</v>
      </c>
      <c r="J14" s="51"/>
      <c r="K14" s="51">
        <v>0</v>
      </c>
      <c r="L14" s="51"/>
      <c r="M14" s="51">
        <f>SUM(C14:K14)</f>
        <v>-467</v>
      </c>
    </row>
    <row r="15" spans="1:14" ht="24.75" customHeight="1" thickBot="1">
      <c r="A15" s="55" t="s">
        <v>138</v>
      </c>
      <c r="B15" s="44"/>
      <c r="C15" s="56">
        <f>SUM(C10,C13:C14)</f>
        <v>240000</v>
      </c>
      <c r="D15" s="51"/>
      <c r="E15" s="56">
        <f>SUM(E10,E13:E14)</f>
        <v>84985</v>
      </c>
      <c r="F15" s="51"/>
      <c r="G15" s="56">
        <f>SUM(G10,G13:G14)</f>
        <v>12600</v>
      </c>
      <c r="H15" s="51"/>
      <c r="I15" s="56">
        <f>SUM(I10,I13:I14)</f>
        <v>31018</v>
      </c>
      <c r="J15" s="51"/>
      <c r="K15" s="56">
        <f>SUM(K10,K13:K14)</f>
        <v>405312</v>
      </c>
      <c r="L15" s="51"/>
      <c r="M15" s="56">
        <f>SUM(M10,M13:M14)</f>
        <v>773915</v>
      </c>
    </row>
    <row r="16" spans="1:14" s="32" customFormat="1" ht="24.75" customHeight="1" thickTop="1">
      <c r="A16" s="46"/>
      <c r="B16" s="46"/>
      <c r="C16" s="47"/>
      <c r="D16" s="46"/>
      <c r="E16" s="47"/>
      <c r="F16" s="46"/>
      <c r="G16" s="47"/>
      <c r="H16" s="46"/>
      <c r="I16" s="46"/>
      <c r="J16" s="46"/>
      <c r="K16" s="46"/>
      <c r="L16" s="46"/>
      <c r="M16" s="46"/>
    </row>
    <row r="17" spans="1:13" ht="24.75" customHeight="1">
      <c r="A17" s="50" t="s">
        <v>139</v>
      </c>
      <c r="B17" s="50"/>
      <c r="C17" s="51">
        <v>240000</v>
      </c>
      <c r="D17" s="51"/>
      <c r="E17" s="51">
        <v>84985</v>
      </c>
      <c r="F17" s="51">
        <v>11190</v>
      </c>
      <c r="G17" s="51">
        <v>13325</v>
      </c>
      <c r="H17" s="51"/>
      <c r="I17" s="51">
        <v>31018</v>
      </c>
      <c r="J17" s="51"/>
      <c r="K17" s="51">
        <v>406681</v>
      </c>
      <c r="L17" s="51"/>
      <c r="M17" s="51">
        <f>C17+E17+G17+I17+K17</f>
        <v>776009</v>
      </c>
    </row>
    <row r="18" spans="1:13" ht="24.75" customHeight="1">
      <c r="A18" s="52" t="s">
        <v>51</v>
      </c>
      <c r="B18" s="44"/>
      <c r="C18" s="51">
        <v>0</v>
      </c>
      <c r="D18" s="51"/>
      <c r="E18" s="51">
        <v>0</v>
      </c>
      <c r="F18" s="51"/>
      <c r="G18" s="51">
        <v>0</v>
      </c>
      <c r="H18" s="51"/>
      <c r="I18" s="51">
        <v>0</v>
      </c>
      <c r="J18" s="51"/>
      <c r="K18" s="51">
        <f>SUM('PL (3M)'!C23)</f>
        <v>24728</v>
      </c>
      <c r="L18" s="51"/>
      <c r="M18" s="51">
        <f t="shared" ref="M18:M19" si="1">SUM(C18:K18)</f>
        <v>24728</v>
      </c>
    </row>
    <row r="19" spans="1:13" ht="24.75" customHeight="1">
      <c r="A19" s="44" t="s">
        <v>52</v>
      </c>
      <c r="B19" s="52"/>
      <c r="C19" s="53">
        <v>0</v>
      </c>
      <c r="D19" s="51"/>
      <c r="E19" s="53">
        <v>0</v>
      </c>
      <c r="F19" s="51"/>
      <c r="G19" s="53">
        <v>0</v>
      </c>
      <c r="H19" s="51"/>
      <c r="I19" s="53">
        <v>0</v>
      </c>
      <c r="J19" s="51"/>
      <c r="K19" s="53">
        <v>0</v>
      </c>
      <c r="L19" s="51"/>
      <c r="M19" s="53">
        <f t="shared" si="1"/>
        <v>0</v>
      </c>
    </row>
    <row r="20" spans="1:13" ht="24.75" customHeight="1">
      <c r="A20" s="44" t="s">
        <v>53</v>
      </c>
      <c r="B20" s="44"/>
      <c r="C20" s="51">
        <f>SUM(C18:C19)</f>
        <v>0</v>
      </c>
      <c r="D20" s="51"/>
      <c r="E20" s="51">
        <f>SUM(E18:E19)</f>
        <v>0</v>
      </c>
      <c r="F20" s="51"/>
      <c r="G20" s="51">
        <f>SUM(G18:G19)</f>
        <v>0</v>
      </c>
      <c r="H20" s="51"/>
      <c r="I20" s="51">
        <f>SUM(I18:I19)</f>
        <v>0</v>
      </c>
      <c r="J20" s="51"/>
      <c r="K20" s="51">
        <f>SUM(K18:K19)</f>
        <v>24728</v>
      </c>
      <c r="L20" s="51"/>
      <c r="M20" s="51">
        <f>SUM(M18:M19)</f>
        <v>24728</v>
      </c>
    </row>
    <row r="21" spans="1:13" ht="24.75" customHeight="1">
      <c r="A21" s="54" t="s">
        <v>113</v>
      </c>
      <c r="B21" s="44"/>
      <c r="C21" s="51">
        <v>0</v>
      </c>
      <c r="D21" s="51"/>
      <c r="E21" s="51">
        <v>0</v>
      </c>
      <c r="F21" s="51"/>
      <c r="G21" s="51">
        <v>-492</v>
      </c>
      <c r="H21" s="51"/>
      <c r="I21" s="51">
        <v>0</v>
      </c>
      <c r="J21" s="51"/>
      <c r="K21" s="51">
        <v>0</v>
      </c>
      <c r="L21" s="51"/>
      <c r="M21" s="51">
        <f t="shared" ref="M21" si="2">SUM(C21:K21)</f>
        <v>-492</v>
      </c>
    </row>
    <row r="22" spans="1:13" ht="24.75" customHeight="1" thickBot="1">
      <c r="A22" s="55" t="s">
        <v>134</v>
      </c>
      <c r="B22" s="44"/>
      <c r="C22" s="56">
        <f>SUM(C17,C20:C21)</f>
        <v>240000</v>
      </c>
      <c r="D22" s="51"/>
      <c r="E22" s="56">
        <f>SUM(E17,E20:E21)</f>
        <v>84985</v>
      </c>
      <c r="F22" s="51"/>
      <c r="G22" s="56">
        <f>SUM(G17,G20:G21)</f>
        <v>12833</v>
      </c>
      <c r="H22" s="51"/>
      <c r="I22" s="56">
        <f>SUM(I17,I20:I21)</f>
        <v>31018</v>
      </c>
      <c r="J22" s="51"/>
      <c r="K22" s="56">
        <f>SUM(K17,K20:K21)</f>
        <v>431409</v>
      </c>
      <c r="L22" s="51"/>
      <c r="M22" s="56">
        <f>SUM(M17,M20:M21)</f>
        <v>800245</v>
      </c>
    </row>
    <row r="23" spans="1:13" ht="24.75" customHeight="1" thickTop="1">
      <c r="A23" s="55"/>
      <c r="B23" s="44"/>
      <c r="C23" s="57">
        <f>C17-BS!G64</f>
        <v>0</v>
      </c>
      <c r="D23" s="57"/>
      <c r="E23" s="57">
        <f>E17-BS!G65</f>
        <v>0</v>
      </c>
      <c r="F23" s="57"/>
      <c r="G23" s="57">
        <f>SUM(G17-BS!G66)</f>
        <v>0</v>
      </c>
      <c r="H23" s="57"/>
      <c r="I23" s="57">
        <f>I17-BS!G68</f>
        <v>0</v>
      </c>
      <c r="J23" s="57"/>
      <c r="K23" s="57">
        <f>K17-BS!G69</f>
        <v>0</v>
      </c>
      <c r="L23" s="57"/>
      <c r="M23" s="57">
        <f>M17-BS!G70</f>
        <v>0</v>
      </c>
    </row>
    <row r="24" spans="1:13" s="1" customFormat="1" ht="24.75" customHeight="1">
      <c r="A24" s="58"/>
      <c r="B24" s="59"/>
      <c r="C24" s="57">
        <f>SUM(C22-BS!E64)</f>
        <v>0</v>
      </c>
      <c r="D24" s="57"/>
      <c r="E24" s="57">
        <f>SUM(E22-BS!E65)</f>
        <v>0</v>
      </c>
      <c r="F24" s="57"/>
      <c r="G24" s="57">
        <f>SUM(G22-BS!E66)</f>
        <v>0</v>
      </c>
      <c r="H24" s="57"/>
      <c r="I24" s="57">
        <f>SUM(I22-BS!E68)</f>
        <v>0</v>
      </c>
      <c r="J24" s="57"/>
      <c r="K24" s="57">
        <f>SUM(K22-BS!E69)</f>
        <v>0</v>
      </c>
      <c r="L24" s="57"/>
      <c r="M24" s="57">
        <f>SUM(M22-BS!E70)</f>
        <v>0</v>
      </c>
    </row>
    <row r="25" spans="1:13" s="34" customFormat="1" ht="24.75" customHeight="1">
      <c r="A25" s="54" t="s">
        <v>89</v>
      </c>
      <c r="B25" s="60"/>
      <c r="C25" s="60"/>
      <c r="D25" s="60"/>
      <c r="E25" s="60"/>
      <c r="F25" s="60"/>
      <c r="G25" s="60"/>
      <c r="H25" s="60"/>
      <c r="I25" s="52"/>
      <c r="J25" s="52"/>
      <c r="K25" s="52"/>
      <c r="L25" s="52"/>
      <c r="M25" s="52"/>
    </row>
    <row r="26" spans="1:13" s="5" customFormat="1" ht="24.75" customHeight="1">
      <c r="A26" s="54"/>
      <c r="B26" s="54"/>
      <c r="C26" s="54"/>
      <c r="D26" s="54"/>
      <c r="E26" s="61"/>
      <c r="F26" s="54"/>
      <c r="G26" s="61"/>
      <c r="H26" s="61"/>
      <c r="I26" s="62"/>
      <c r="J26" s="62"/>
      <c r="K26" s="62"/>
      <c r="L26" s="54"/>
      <c r="M26" s="54"/>
    </row>
    <row r="27" spans="1:13" s="5" customFormat="1" ht="24.75" customHeight="1">
      <c r="A27" s="54"/>
      <c r="B27" s="54"/>
      <c r="C27" s="54"/>
      <c r="D27" s="54"/>
      <c r="E27" s="61"/>
      <c r="F27" s="54"/>
      <c r="G27" s="61"/>
      <c r="H27" s="61"/>
      <c r="I27" s="62"/>
      <c r="J27" s="62"/>
      <c r="K27" s="62"/>
      <c r="L27" s="54"/>
      <c r="M27" s="54"/>
    </row>
    <row r="28" spans="1:13" s="5" customFormat="1" ht="24.75" customHeight="1">
      <c r="A28" s="54"/>
      <c r="B28" s="54"/>
      <c r="C28" s="54"/>
      <c r="D28" s="54"/>
      <c r="E28" s="61"/>
      <c r="F28" s="54"/>
      <c r="G28" s="61"/>
      <c r="H28" s="61"/>
      <c r="I28" s="62"/>
      <c r="J28" s="62"/>
      <c r="K28" s="62"/>
      <c r="L28" s="54"/>
      <c r="M28" s="54"/>
    </row>
    <row r="29" spans="1:13" s="5" customFormat="1" ht="24.75" customHeight="1">
      <c r="A29" s="54"/>
      <c r="B29" s="54"/>
      <c r="C29" s="54"/>
      <c r="D29" s="54"/>
      <c r="E29" s="61"/>
      <c r="F29" s="54"/>
      <c r="G29" s="61"/>
      <c r="H29" s="61"/>
      <c r="I29" s="62"/>
      <c r="J29" s="62"/>
      <c r="K29" s="62"/>
      <c r="L29" s="54"/>
      <c r="M29" s="54"/>
    </row>
    <row r="30" spans="1:13" s="5" customFormat="1" ht="24.75" customHeight="1">
      <c r="A30" s="62"/>
      <c r="B30" s="62"/>
      <c r="C30" s="62"/>
      <c r="D30" s="62"/>
      <c r="E30" s="61"/>
      <c r="F30" s="54"/>
      <c r="G30" s="61"/>
      <c r="H30" s="61"/>
      <c r="I30" s="62"/>
      <c r="J30" s="62"/>
      <c r="K30" s="62"/>
      <c r="L30" s="62"/>
      <c r="M30" s="62"/>
    </row>
    <row r="31" spans="1:13" s="5" customFormat="1" ht="24.75" customHeight="1">
      <c r="A31" s="74"/>
      <c r="B31" s="74"/>
      <c r="C31" s="74"/>
      <c r="D31" s="74"/>
      <c r="E31" s="54"/>
      <c r="F31" s="54"/>
      <c r="G31" s="54"/>
      <c r="H31" s="54"/>
      <c r="I31" s="74"/>
      <c r="J31" s="74"/>
      <c r="K31" s="74"/>
      <c r="L31" s="74"/>
      <c r="M31" s="74"/>
    </row>
    <row r="74" spans="1:4" ht="24.75" customHeight="1">
      <c r="A74" s="65"/>
      <c r="B74" s="65"/>
      <c r="C74" s="65"/>
      <c r="D74" s="65"/>
    </row>
    <row r="75" spans="1:4" ht="24.75" customHeight="1">
      <c r="A75" s="65"/>
      <c r="B75" s="65"/>
      <c r="C75" s="65"/>
      <c r="D75" s="65"/>
    </row>
    <row r="76" spans="1:4" ht="24.75" customHeight="1">
      <c r="A76" s="65"/>
      <c r="B76" s="65"/>
      <c r="C76" s="31" t="s">
        <v>128</v>
      </c>
      <c r="D76" s="65"/>
    </row>
    <row r="77" spans="1:4" ht="24.75" customHeight="1">
      <c r="A77" s="65"/>
      <c r="B77" s="65"/>
      <c r="C77" s="65"/>
      <c r="D77" s="65"/>
    </row>
  </sheetData>
  <mergeCells count="4">
    <mergeCell ref="C6:M6"/>
    <mergeCell ref="I7:K7"/>
    <mergeCell ref="I31:M31"/>
    <mergeCell ref="A31:D31"/>
  </mergeCells>
  <printOptions horizontalCentered="1"/>
  <pageMargins left="0.59055118110236227" right="0.39370078740157483" top="0.78740157480314965" bottom="0.39370078740157483" header="0.19685039370078741" footer="0.15748031496062992"/>
  <pageSetup paperSize="9" scale="6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72"/>
  <sheetViews>
    <sheetView showGridLines="0" view="pageBreakPreview" zoomScale="60" zoomScaleNormal="70" workbookViewId="0">
      <selection activeCell="A12" sqref="A12"/>
    </sheetView>
  </sheetViews>
  <sheetFormatPr defaultColWidth="9.33203125" defaultRowHeight="24.75" customHeight="1"/>
  <cols>
    <col min="1" max="1" width="54" style="44" customWidth="1"/>
    <col min="2" max="2" width="1.6640625" style="44" customWidth="1"/>
    <col min="3" max="3" width="28.109375" style="44" customWidth="1"/>
    <col min="4" max="4" width="1.6640625" style="44" customWidth="1"/>
    <col min="5" max="5" width="28.109375" style="44" customWidth="1"/>
    <col min="6" max="6" width="1.6640625" style="44" customWidth="1"/>
    <col min="7" max="7" width="28.109375" style="44" customWidth="1"/>
    <col min="8" max="8" width="1.6640625" style="44" customWidth="1"/>
    <col min="9" max="9" width="28.109375" style="44" customWidth="1"/>
    <col min="10" max="10" width="1.6640625" style="44" customWidth="1"/>
    <col min="11" max="11" width="28.109375" style="44" customWidth="1"/>
    <col min="12" max="12" width="1.6640625" style="44" customWidth="1"/>
    <col min="13" max="13" width="28.109375" style="44" customWidth="1"/>
    <col min="14" max="16384" width="9.33203125" style="44"/>
  </cols>
  <sheetData>
    <row r="1" spans="1:13" s="38" customFormat="1" ht="24.75" customHeight="1">
      <c r="B1" s="39"/>
      <c r="C1" s="39"/>
      <c r="J1" s="40"/>
      <c r="M1" s="40"/>
    </row>
    <row r="2" spans="1:13" s="38" customFormat="1" ht="24.75" customHeight="1">
      <c r="B2" s="39"/>
      <c r="C2" s="39"/>
      <c r="J2" s="40"/>
      <c r="M2" s="41" t="s">
        <v>58</v>
      </c>
    </row>
    <row r="3" spans="1:13" s="38" customFormat="1" ht="24.75" customHeight="1">
      <c r="A3" s="42" t="s">
        <v>83</v>
      </c>
      <c r="B3" s="39"/>
      <c r="C3" s="39"/>
      <c r="J3" s="39"/>
      <c r="L3" s="39"/>
    </row>
    <row r="4" spans="1:13" s="38" customFormat="1" ht="24.75" customHeight="1">
      <c r="A4" s="42" t="s">
        <v>148</v>
      </c>
      <c r="B4" s="39"/>
      <c r="C4" s="39"/>
      <c r="J4" s="39"/>
      <c r="L4" s="39"/>
    </row>
    <row r="5" spans="1:13" s="38" customFormat="1" ht="24.75" customHeight="1">
      <c r="A5" s="42" t="s">
        <v>135</v>
      </c>
      <c r="B5" s="39"/>
      <c r="C5" s="39"/>
      <c r="J5" s="39"/>
      <c r="L5" s="39"/>
    </row>
    <row r="6" spans="1:13" ht="24.75" customHeight="1">
      <c r="M6" s="41" t="s">
        <v>59</v>
      </c>
    </row>
    <row r="7" spans="1:13" ht="24.75" customHeight="1">
      <c r="C7" s="72" t="s">
        <v>0</v>
      </c>
      <c r="D7" s="72"/>
      <c r="E7" s="72"/>
      <c r="F7" s="72"/>
      <c r="G7" s="72"/>
      <c r="H7" s="72"/>
      <c r="I7" s="72"/>
      <c r="J7" s="72"/>
      <c r="K7" s="72"/>
      <c r="L7" s="72"/>
      <c r="M7" s="72"/>
    </row>
    <row r="8" spans="1:13" s="46" customFormat="1" ht="24.75" customHeight="1">
      <c r="C8" s="47" t="s">
        <v>56</v>
      </c>
      <c r="I8" s="75" t="s">
        <v>21</v>
      </c>
      <c r="J8" s="75"/>
      <c r="K8" s="75"/>
      <c r="M8" s="47" t="s">
        <v>41</v>
      </c>
    </row>
    <row r="9" spans="1:13" s="46" customFormat="1" ht="24.75" customHeight="1">
      <c r="C9" s="47" t="s">
        <v>65</v>
      </c>
      <c r="E9" s="47" t="s">
        <v>66</v>
      </c>
      <c r="G9" s="46" t="s">
        <v>109</v>
      </c>
      <c r="I9" s="46" t="s">
        <v>79</v>
      </c>
      <c r="M9" s="47" t="s">
        <v>46</v>
      </c>
    </row>
    <row r="10" spans="1:13" s="46" customFormat="1" ht="24.75" customHeight="1">
      <c r="C10" s="49" t="s">
        <v>39</v>
      </c>
      <c r="E10" s="49" t="s">
        <v>67</v>
      </c>
      <c r="G10" s="49" t="s">
        <v>99</v>
      </c>
      <c r="I10" s="48" t="s">
        <v>80</v>
      </c>
      <c r="K10" s="48" t="s">
        <v>40</v>
      </c>
      <c r="M10" s="49" t="s">
        <v>47</v>
      </c>
    </row>
    <row r="11" spans="1:13" ht="24.75" customHeight="1">
      <c r="A11" s="50" t="s">
        <v>85</v>
      </c>
      <c r="B11" s="50"/>
      <c r="C11" s="51">
        <v>240000</v>
      </c>
      <c r="D11" s="51"/>
      <c r="E11" s="51">
        <v>84985</v>
      </c>
      <c r="F11" s="51"/>
      <c r="G11" s="51">
        <v>13067</v>
      </c>
      <c r="H11" s="51"/>
      <c r="I11" s="51">
        <v>31018</v>
      </c>
      <c r="J11" s="51"/>
      <c r="K11" s="51">
        <v>371656</v>
      </c>
      <c r="L11" s="51"/>
      <c r="M11" s="51">
        <f>SUM(C11:K11)</f>
        <v>740726</v>
      </c>
    </row>
    <row r="12" spans="1:13" ht="24.75" customHeight="1">
      <c r="A12" s="52" t="s">
        <v>51</v>
      </c>
      <c r="C12" s="51">
        <v>0</v>
      </c>
      <c r="D12" s="51"/>
      <c r="E12" s="51">
        <v>0</v>
      </c>
      <c r="F12" s="51"/>
      <c r="G12" s="51">
        <v>0</v>
      </c>
      <c r="H12" s="51"/>
      <c r="I12" s="51">
        <v>0</v>
      </c>
      <c r="J12" s="51"/>
      <c r="K12" s="51">
        <f>SUM('PL (3M)'!I23)</f>
        <v>33827</v>
      </c>
      <c r="L12" s="51"/>
      <c r="M12" s="51">
        <f>SUM(C12:K12)</f>
        <v>33827</v>
      </c>
    </row>
    <row r="13" spans="1:13" ht="24.75" customHeight="1">
      <c r="A13" s="44" t="s">
        <v>52</v>
      </c>
      <c r="B13" s="50"/>
      <c r="C13" s="53">
        <v>0</v>
      </c>
      <c r="D13" s="51"/>
      <c r="E13" s="53">
        <v>0</v>
      </c>
      <c r="F13" s="51"/>
      <c r="G13" s="53">
        <v>0</v>
      </c>
      <c r="H13" s="51"/>
      <c r="I13" s="53">
        <v>0</v>
      </c>
      <c r="J13" s="51"/>
      <c r="K13" s="53">
        <v>0</v>
      </c>
      <c r="L13" s="51"/>
      <c r="M13" s="53">
        <f>SUM(C13:K13)</f>
        <v>0</v>
      </c>
    </row>
    <row r="14" spans="1:13" ht="24.75" customHeight="1">
      <c r="A14" s="44" t="s">
        <v>53</v>
      </c>
      <c r="C14" s="51">
        <f>SUM(C12:C13)</f>
        <v>0</v>
      </c>
      <c r="D14" s="51"/>
      <c r="E14" s="51">
        <f>SUM(E12:E13)</f>
        <v>0</v>
      </c>
      <c r="F14" s="51"/>
      <c r="G14" s="51">
        <f>SUM(G12:G13)</f>
        <v>0</v>
      </c>
      <c r="H14" s="51"/>
      <c r="I14" s="51">
        <f>SUM(I12:I13)</f>
        <v>0</v>
      </c>
      <c r="J14" s="51"/>
      <c r="K14" s="51">
        <f>SUM(K12:K13)</f>
        <v>33827</v>
      </c>
      <c r="L14" s="51"/>
      <c r="M14" s="51">
        <f t="shared" ref="M14:M15" si="0">SUM(C14:K14)</f>
        <v>33827</v>
      </c>
    </row>
    <row r="15" spans="1:13" ht="24.75" customHeight="1">
      <c r="A15" s="54" t="s">
        <v>113</v>
      </c>
      <c r="C15" s="51">
        <v>0</v>
      </c>
      <c r="D15" s="51"/>
      <c r="E15" s="51">
        <v>0</v>
      </c>
      <c r="F15" s="51"/>
      <c r="G15" s="51">
        <v>-467</v>
      </c>
      <c r="H15" s="51"/>
      <c r="I15" s="51">
        <v>0</v>
      </c>
      <c r="J15" s="51"/>
      <c r="K15" s="51">
        <v>0</v>
      </c>
      <c r="L15" s="51"/>
      <c r="M15" s="51">
        <f t="shared" si="0"/>
        <v>-467</v>
      </c>
    </row>
    <row r="16" spans="1:13" ht="24.75" customHeight="1" thickBot="1">
      <c r="A16" s="55" t="s">
        <v>138</v>
      </c>
      <c r="C16" s="56">
        <f>SUM(C11,C14:C15)</f>
        <v>240000</v>
      </c>
      <c r="D16" s="51"/>
      <c r="E16" s="56">
        <f>SUM(E11,E14:E15)</f>
        <v>84985</v>
      </c>
      <c r="F16" s="51"/>
      <c r="G16" s="56">
        <f>SUM(G11,G14:G15)</f>
        <v>12600</v>
      </c>
      <c r="H16" s="51"/>
      <c r="I16" s="56">
        <f>SUM(I11,I14:I15)</f>
        <v>31018</v>
      </c>
      <c r="J16" s="51"/>
      <c r="K16" s="56">
        <f>SUM(K11,K14:K15)</f>
        <v>405483</v>
      </c>
      <c r="L16" s="51"/>
      <c r="M16" s="56">
        <f>SUM(M11,M14:M15)</f>
        <v>774086</v>
      </c>
    </row>
    <row r="17" spans="1:13" ht="24.75" customHeight="1" thickTop="1">
      <c r="A17" s="55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</row>
    <row r="18" spans="1:13" ht="24.75" customHeight="1">
      <c r="A18" s="50" t="s">
        <v>139</v>
      </c>
      <c r="B18" s="50"/>
      <c r="C18" s="51">
        <v>240000</v>
      </c>
      <c r="D18" s="51"/>
      <c r="E18" s="51">
        <v>84985</v>
      </c>
      <c r="F18" s="51"/>
      <c r="G18" s="51">
        <v>13325</v>
      </c>
      <c r="H18" s="51"/>
      <c r="I18" s="51">
        <v>31018</v>
      </c>
      <c r="J18" s="51"/>
      <c r="K18" s="51">
        <v>407077</v>
      </c>
      <c r="L18" s="67"/>
      <c r="M18" s="51">
        <f t="shared" ref="M18:M22" si="1">SUM(C18:K18)</f>
        <v>776405</v>
      </c>
    </row>
    <row r="19" spans="1:13" ht="24.75" customHeight="1">
      <c r="A19" s="52" t="s">
        <v>51</v>
      </c>
      <c r="C19" s="51">
        <v>0</v>
      </c>
      <c r="D19" s="51"/>
      <c r="E19" s="51">
        <v>0</v>
      </c>
      <c r="F19" s="51"/>
      <c r="G19" s="51">
        <v>0</v>
      </c>
      <c r="H19" s="51"/>
      <c r="I19" s="51">
        <v>0</v>
      </c>
      <c r="J19" s="51"/>
      <c r="K19" s="51">
        <f>SUM('PL (3M)'!G23)</f>
        <v>24847</v>
      </c>
      <c r="L19" s="51"/>
      <c r="M19" s="51">
        <f t="shared" si="1"/>
        <v>24847</v>
      </c>
    </row>
    <row r="20" spans="1:13" ht="24.75" customHeight="1">
      <c r="A20" s="44" t="s">
        <v>52</v>
      </c>
      <c r="B20" s="50"/>
      <c r="C20" s="53">
        <v>0</v>
      </c>
      <c r="D20" s="51"/>
      <c r="E20" s="53">
        <v>0</v>
      </c>
      <c r="F20" s="51"/>
      <c r="G20" s="53">
        <v>0</v>
      </c>
      <c r="H20" s="51"/>
      <c r="I20" s="53">
        <v>0</v>
      </c>
      <c r="J20" s="51"/>
      <c r="K20" s="53">
        <v>0</v>
      </c>
      <c r="L20" s="51"/>
      <c r="M20" s="53">
        <f t="shared" si="1"/>
        <v>0</v>
      </c>
    </row>
    <row r="21" spans="1:13" ht="24.75" customHeight="1">
      <c r="A21" s="44" t="s">
        <v>53</v>
      </c>
      <c r="C21" s="51">
        <f>SUM(C19:C20)</f>
        <v>0</v>
      </c>
      <c r="D21" s="51"/>
      <c r="E21" s="51">
        <f>SUM(E19:E20)</f>
        <v>0</v>
      </c>
      <c r="F21" s="51"/>
      <c r="G21" s="51">
        <f>SUM(G19:G20)</f>
        <v>0</v>
      </c>
      <c r="H21" s="51"/>
      <c r="I21" s="51">
        <f>SUM(I19:I20)</f>
        <v>0</v>
      </c>
      <c r="J21" s="51"/>
      <c r="K21" s="51">
        <f>SUM(K19:K20)</f>
        <v>24847</v>
      </c>
      <c r="L21" s="51"/>
      <c r="M21" s="51">
        <f t="shared" si="1"/>
        <v>24847</v>
      </c>
    </row>
    <row r="22" spans="1:13" ht="24.75" customHeight="1">
      <c r="A22" s="54" t="s">
        <v>113</v>
      </c>
      <c r="C22" s="51">
        <v>0</v>
      </c>
      <c r="D22" s="51"/>
      <c r="E22" s="51">
        <v>0</v>
      </c>
      <c r="F22" s="51"/>
      <c r="G22" s="51">
        <v>-492</v>
      </c>
      <c r="H22" s="51"/>
      <c r="I22" s="51">
        <v>0</v>
      </c>
      <c r="J22" s="51"/>
      <c r="K22" s="51">
        <v>0</v>
      </c>
      <c r="L22" s="51"/>
      <c r="M22" s="51">
        <f t="shared" si="1"/>
        <v>-492</v>
      </c>
    </row>
    <row r="23" spans="1:13" ht="24.75" customHeight="1" thickBot="1">
      <c r="A23" s="55" t="s">
        <v>134</v>
      </c>
      <c r="C23" s="56">
        <f>SUM(C18,C21:C22)</f>
        <v>240000</v>
      </c>
      <c r="D23" s="51"/>
      <c r="E23" s="56">
        <f>SUM(E18,E21:E22)</f>
        <v>84985</v>
      </c>
      <c r="F23" s="51"/>
      <c r="G23" s="56">
        <f>SUM(G18,G21:G22)</f>
        <v>12833</v>
      </c>
      <c r="H23" s="51"/>
      <c r="I23" s="56">
        <f>SUM(I18,I21:I22)</f>
        <v>31018</v>
      </c>
      <c r="J23" s="51"/>
      <c r="K23" s="56">
        <f>SUM(K18,K21:K22)</f>
        <v>431924</v>
      </c>
      <c r="L23" s="51"/>
      <c r="M23" s="56">
        <f>SUM(M18,M21:M22)</f>
        <v>800760</v>
      </c>
    </row>
    <row r="24" spans="1:13" s="58" customFormat="1" ht="24.75" customHeight="1" thickTop="1">
      <c r="B24" s="59"/>
      <c r="C24" s="57">
        <f>C18-BS!K64</f>
        <v>0</v>
      </c>
      <c r="D24" s="63"/>
      <c r="E24" s="57">
        <f>E18-BS!K65</f>
        <v>0</v>
      </c>
      <c r="F24" s="57"/>
      <c r="G24" s="57">
        <f>G18-BS!K66</f>
        <v>0</v>
      </c>
      <c r="H24" s="57"/>
      <c r="I24" s="57">
        <f>I18-BS!K68</f>
        <v>0</v>
      </c>
      <c r="J24" s="57"/>
      <c r="K24" s="57">
        <f>SUM(K18-BS!K69)</f>
        <v>0</v>
      </c>
      <c r="L24" s="57"/>
      <c r="M24" s="57">
        <f>M18-BS!K70</f>
        <v>0</v>
      </c>
    </row>
    <row r="25" spans="1:13" s="58" customFormat="1" ht="24.75" customHeight="1">
      <c r="B25" s="59"/>
      <c r="C25" s="57">
        <f>SUM(C23-BS!I64)</f>
        <v>0</v>
      </c>
      <c r="D25" s="63"/>
      <c r="E25" s="57">
        <f>SUM(E23-BS!I65)</f>
        <v>0</v>
      </c>
      <c r="F25" s="57"/>
      <c r="G25" s="57">
        <f>SUM(G23-BS!I66)</f>
        <v>0</v>
      </c>
      <c r="H25" s="57"/>
      <c r="I25" s="57">
        <f>SUM(I23-BS!I68)</f>
        <v>0</v>
      </c>
      <c r="J25" s="57"/>
      <c r="K25" s="57">
        <f>SUM(K23-BS!I69)</f>
        <v>0</v>
      </c>
      <c r="L25" s="57"/>
      <c r="M25" s="57">
        <f>SUM(M23-BS!I70)</f>
        <v>0</v>
      </c>
    </row>
    <row r="26" spans="1:13" s="52" customFormat="1" ht="24.75" customHeight="1">
      <c r="A26" s="54" t="s">
        <v>89</v>
      </c>
      <c r="B26" s="64"/>
      <c r="C26" s="60"/>
      <c r="D26" s="60"/>
      <c r="E26" s="60"/>
      <c r="F26" s="60"/>
      <c r="G26" s="60"/>
      <c r="H26" s="60"/>
      <c r="L26" s="60"/>
    </row>
    <row r="27" spans="1:13" s="54" customFormat="1" ht="24.75" customHeight="1">
      <c r="E27" s="61"/>
      <c r="G27" s="61"/>
      <c r="H27" s="61"/>
      <c r="I27" s="62"/>
      <c r="J27" s="62"/>
      <c r="K27" s="62"/>
    </row>
    <row r="28" spans="1:13" s="54" customFormat="1" ht="24.75" customHeight="1">
      <c r="E28" s="61"/>
      <c r="G28" s="61"/>
      <c r="H28" s="61"/>
      <c r="I28" s="62"/>
      <c r="J28" s="62"/>
      <c r="K28" s="62"/>
    </row>
    <row r="29" spans="1:13" s="54" customFormat="1" ht="24.75" customHeight="1">
      <c r="A29" s="62"/>
      <c r="B29" s="62"/>
      <c r="C29" s="62"/>
      <c r="D29" s="62"/>
      <c r="E29" s="61"/>
      <c r="G29" s="61"/>
      <c r="H29" s="61"/>
      <c r="I29" s="62"/>
      <c r="J29" s="62"/>
      <c r="K29" s="62"/>
      <c r="L29" s="62"/>
      <c r="M29" s="62"/>
    </row>
    <row r="30" spans="1:13" s="54" customFormat="1" ht="24.75" customHeight="1">
      <c r="A30" s="74"/>
      <c r="B30" s="74"/>
      <c r="C30" s="74"/>
      <c r="D30" s="74"/>
      <c r="I30" s="74"/>
      <c r="J30" s="74"/>
      <c r="K30" s="74"/>
      <c r="L30" s="74"/>
      <c r="M30" s="74"/>
    </row>
    <row r="69" spans="1:4" ht="24.75" customHeight="1">
      <c r="A69" s="65"/>
      <c r="B69" s="65"/>
      <c r="C69" s="65"/>
      <c r="D69" s="65"/>
    </row>
    <row r="70" spans="1:4" ht="24.75" customHeight="1">
      <c r="A70" s="65"/>
      <c r="B70" s="65"/>
      <c r="C70" s="65"/>
      <c r="D70" s="65"/>
    </row>
    <row r="71" spans="1:4" ht="24.75" customHeight="1">
      <c r="A71" s="65"/>
      <c r="B71" s="65"/>
      <c r="C71" s="44" t="s">
        <v>128</v>
      </c>
      <c r="D71" s="65"/>
    </row>
    <row r="72" spans="1:4" ht="24.75" customHeight="1">
      <c r="A72" s="65"/>
      <c r="B72" s="65"/>
      <c r="C72" s="65"/>
      <c r="D72" s="65"/>
    </row>
  </sheetData>
  <mergeCells count="4">
    <mergeCell ref="C7:M7"/>
    <mergeCell ref="I8:K8"/>
    <mergeCell ref="A30:D30"/>
    <mergeCell ref="I30:M30"/>
  </mergeCells>
  <printOptions horizontalCentered="1"/>
  <pageMargins left="0.59055118110236227" right="0.39370078740157483" top="0.78740157480314965" bottom="0.39370078740157483" header="0.19685039370078741" footer="0.15748031496062992"/>
  <pageSetup paperSize="9" scale="59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E14306-906E-4F7D-9CA7-E7A58BD2A279}">
  <dimension ref="A1:K92"/>
  <sheetViews>
    <sheetView showGridLines="0" tabSelected="1" view="pageBreakPreview" topLeftCell="A65" zoomScale="85" zoomScaleNormal="70" zoomScaleSheetLayoutView="85" workbookViewId="0">
      <selection activeCell="A85" sqref="A85"/>
    </sheetView>
  </sheetViews>
  <sheetFormatPr defaultColWidth="9.33203125" defaultRowHeight="21.75" customHeight="1"/>
  <cols>
    <col min="1" max="1" width="64.77734375" style="5" customWidth="1"/>
    <col min="2" max="2" width="1.6640625" style="5" customWidth="1"/>
    <col min="3" max="3" width="14.44140625" style="5" customWidth="1"/>
    <col min="4" max="4" width="1.44140625" style="5" customWidth="1"/>
    <col min="5" max="5" width="14.44140625" style="5" customWidth="1"/>
    <col min="6" max="6" width="1.44140625" style="5" customWidth="1"/>
    <col min="7" max="7" width="14.44140625" style="9" customWidth="1"/>
    <col min="8" max="8" width="1.44140625" style="9" customWidth="1"/>
    <col min="9" max="9" width="14.44140625" style="9" customWidth="1"/>
    <col min="10" max="10" width="1.6640625" style="5" customWidth="1"/>
    <col min="11" max="16384" width="9.33203125" style="5"/>
  </cols>
  <sheetData>
    <row r="1" spans="1:10" ht="21.75" customHeight="1">
      <c r="A1" s="22"/>
      <c r="B1" s="22"/>
      <c r="E1" s="22"/>
      <c r="F1" s="22"/>
      <c r="G1" s="22"/>
      <c r="H1" s="22"/>
      <c r="I1" s="19" t="s">
        <v>58</v>
      </c>
    </row>
    <row r="2" spans="1:10" ht="21.75" customHeight="1">
      <c r="A2" s="2" t="s">
        <v>83</v>
      </c>
      <c r="B2" s="2"/>
      <c r="C2" s="3"/>
      <c r="D2" s="3"/>
      <c r="E2" s="3"/>
      <c r="F2" s="3"/>
      <c r="G2" s="4"/>
      <c r="H2" s="6"/>
      <c r="I2" s="4"/>
    </row>
    <row r="3" spans="1:10" ht="21.75" customHeight="1">
      <c r="A3" s="2" t="s">
        <v>145</v>
      </c>
      <c r="B3" s="2"/>
      <c r="C3" s="3"/>
      <c r="D3" s="3"/>
      <c r="E3" s="3"/>
      <c r="F3" s="3"/>
      <c r="G3" s="4"/>
      <c r="H3" s="3"/>
      <c r="I3" s="4"/>
    </row>
    <row r="4" spans="1:10" ht="21.75" customHeight="1">
      <c r="A4" s="2" t="s">
        <v>135</v>
      </c>
      <c r="B4" s="2"/>
      <c r="C4" s="3"/>
      <c r="D4" s="3"/>
      <c r="E4" s="3"/>
      <c r="F4" s="3"/>
      <c r="G4" s="4"/>
      <c r="H4" s="3"/>
      <c r="I4" s="4"/>
    </row>
    <row r="5" spans="1:10" ht="21.75" customHeight="1">
      <c r="A5" s="3"/>
      <c r="B5" s="3"/>
      <c r="C5" s="3"/>
      <c r="D5" s="3"/>
      <c r="E5" s="3"/>
      <c r="F5" s="3"/>
      <c r="G5" s="6"/>
      <c r="H5" s="3"/>
      <c r="I5" s="6" t="s">
        <v>59</v>
      </c>
    </row>
    <row r="6" spans="1:10" ht="21.75" customHeight="1">
      <c r="A6" s="3"/>
      <c r="B6" s="3"/>
      <c r="C6" s="69" t="s">
        <v>115</v>
      </c>
      <c r="D6" s="69"/>
      <c r="E6" s="69"/>
      <c r="F6" s="3"/>
      <c r="G6" s="6"/>
      <c r="H6" s="3"/>
      <c r="I6" s="6"/>
    </row>
    <row r="7" spans="1:10" ht="21.75" customHeight="1">
      <c r="A7" s="3"/>
      <c r="B7" s="3"/>
      <c r="C7" s="70" t="s">
        <v>116</v>
      </c>
      <c r="D7" s="70"/>
      <c r="E7" s="70"/>
      <c r="F7" s="3"/>
      <c r="G7" s="70" t="s">
        <v>0</v>
      </c>
      <c r="H7" s="70"/>
      <c r="I7" s="70"/>
    </row>
    <row r="8" spans="1:10" ht="21.75" customHeight="1">
      <c r="A8" s="3"/>
      <c r="B8" s="3"/>
      <c r="C8" s="7" t="s">
        <v>137</v>
      </c>
      <c r="D8" s="3"/>
      <c r="E8" s="8" t="s">
        <v>84</v>
      </c>
      <c r="F8" s="3"/>
      <c r="G8" s="7" t="s">
        <v>137</v>
      </c>
      <c r="H8" s="3"/>
      <c r="I8" s="8" t="s">
        <v>84</v>
      </c>
    </row>
    <row r="9" spans="1:10" ht="21.75" customHeight="1">
      <c r="A9" s="10" t="s">
        <v>30</v>
      </c>
      <c r="B9" s="10"/>
      <c r="E9" s="22"/>
      <c r="F9" s="22"/>
      <c r="G9" s="22"/>
      <c r="H9" s="22"/>
      <c r="I9" s="22"/>
    </row>
    <row r="10" spans="1:10" ht="21.75" customHeight="1">
      <c r="A10" s="5" t="s">
        <v>48</v>
      </c>
      <c r="C10" s="9">
        <f>SUM('PL (3M)'!C21)</f>
        <v>24414</v>
      </c>
      <c r="E10" s="9">
        <f>SUM('PL (3M)'!E21)</f>
        <v>33879</v>
      </c>
      <c r="F10" s="22"/>
      <c r="G10" s="9">
        <f>SUM('PL (3M)'!G21)</f>
        <v>24533</v>
      </c>
      <c r="H10" s="22"/>
      <c r="I10" s="9">
        <f>SUM('PL (3M)'!I21)</f>
        <v>33765</v>
      </c>
    </row>
    <row r="11" spans="1:10" ht="21.75" customHeight="1">
      <c r="A11" s="5" t="s">
        <v>68</v>
      </c>
    </row>
    <row r="12" spans="1:10" ht="21.75" customHeight="1">
      <c r="A12" s="5" t="s">
        <v>69</v>
      </c>
      <c r="J12" s="87"/>
    </row>
    <row r="13" spans="1:10" ht="21.75" customHeight="1">
      <c r="A13" s="5" t="s">
        <v>31</v>
      </c>
      <c r="C13" s="87">
        <v>10544</v>
      </c>
      <c r="D13" s="87"/>
      <c r="E13" s="87">
        <v>3818</v>
      </c>
      <c r="F13" s="88"/>
      <c r="G13" s="88">
        <f>C13</f>
        <v>10544</v>
      </c>
      <c r="H13" s="88"/>
      <c r="I13" s="87">
        <v>3818</v>
      </c>
    </row>
    <row r="14" spans="1:10" ht="21.75" customHeight="1">
      <c r="A14" s="5" t="s">
        <v>104</v>
      </c>
      <c r="C14" s="9">
        <v>-22</v>
      </c>
      <c r="D14" s="14"/>
      <c r="E14" s="9">
        <v>0</v>
      </c>
      <c r="F14" s="14"/>
      <c r="G14" s="88">
        <f t="shared" ref="G14:G26" si="0">C14</f>
        <v>-22</v>
      </c>
      <c r="H14" s="14"/>
      <c r="I14" s="9">
        <v>0</v>
      </c>
    </row>
    <row r="15" spans="1:10" ht="21.75" customHeight="1">
      <c r="A15" s="5" t="s">
        <v>152</v>
      </c>
      <c r="C15" s="9">
        <v>6227</v>
      </c>
      <c r="D15" s="14"/>
      <c r="E15" s="9">
        <v>1691</v>
      </c>
      <c r="F15" s="14"/>
      <c r="G15" s="88">
        <f t="shared" si="0"/>
        <v>6227</v>
      </c>
      <c r="H15" s="14"/>
      <c r="I15" s="9">
        <v>1691</v>
      </c>
    </row>
    <row r="16" spans="1:10" ht="21.75" customHeight="1">
      <c r="A16" s="5" t="s">
        <v>105</v>
      </c>
      <c r="C16" s="9"/>
      <c r="D16" s="14"/>
      <c r="E16" s="9"/>
      <c r="F16" s="14"/>
      <c r="H16" s="14"/>
    </row>
    <row r="17" spans="1:9" ht="21.75" customHeight="1">
      <c r="A17" s="5" t="s">
        <v>108</v>
      </c>
      <c r="C17" s="9">
        <v>879</v>
      </c>
      <c r="D17" s="14"/>
      <c r="E17" s="9">
        <v>-50</v>
      </c>
      <c r="F17" s="14"/>
      <c r="G17" s="88">
        <f t="shared" si="0"/>
        <v>879</v>
      </c>
      <c r="H17" s="14"/>
      <c r="I17" s="9">
        <v>-50</v>
      </c>
    </row>
    <row r="18" spans="1:9" ht="21.75" customHeight="1">
      <c r="A18" s="5" t="s">
        <v>153</v>
      </c>
      <c r="C18" s="9">
        <v>4894</v>
      </c>
      <c r="D18" s="14"/>
      <c r="E18" s="9">
        <v>0</v>
      </c>
      <c r="F18" s="14"/>
      <c r="G18" s="9">
        <f t="shared" si="0"/>
        <v>4894</v>
      </c>
      <c r="H18" s="14"/>
      <c r="I18" s="9">
        <v>0</v>
      </c>
    </row>
    <row r="19" spans="1:9" ht="21.75" customHeight="1">
      <c r="A19" s="5" t="s">
        <v>130</v>
      </c>
      <c r="C19" s="9">
        <v>-16</v>
      </c>
      <c r="D19" s="14"/>
      <c r="E19" s="9">
        <v>0</v>
      </c>
      <c r="F19" s="14"/>
      <c r="G19" s="9">
        <f t="shared" si="0"/>
        <v>-16</v>
      </c>
      <c r="H19" s="14"/>
      <c r="I19" s="9">
        <v>0</v>
      </c>
    </row>
    <row r="20" spans="1:9" ht="21.75" customHeight="1">
      <c r="A20" s="5" t="s">
        <v>154</v>
      </c>
      <c r="C20" s="9">
        <v>-55</v>
      </c>
      <c r="D20" s="14"/>
      <c r="E20" s="9">
        <v>-21</v>
      </c>
      <c r="F20" s="14"/>
      <c r="G20" s="88">
        <f>C20</f>
        <v>-55</v>
      </c>
      <c r="H20" s="14"/>
      <c r="I20" s="9">
        <v>-21</v>
      </c>
    </row>
    <row r="21" spans="1:9" ht="21.75" customHeight="1">
      <c r="A21" s="5" t="s">
        <v>155</v>
      </c>
      <c r="C21" s="9">
        <v>-2984</v>
      </c>
      <c r="D21" s="14"/>
      <c r="E21" s="9">
        <v>-1674</v>
      </c>
      <c r="F21" s="14"/>
      <c r="G21" s="9">
        <f t="shared" si="0"/>
        <v>-2984</v>
      </c>
      <c r="H21" s="14"/>
      <c r="I21" s="9">
        <v>-1674</v>
      </c>
    </row>
    <row r="22" spans="1:9" ht="21.75" customHeight="1">
      <c r="A22" s="5" t="s">
        <v>151</v>
      </c>
      <c r="C22" s="9">
        <v>119</v>
      </c>
      <c r="D22" s="14"/>
      <c r="E22" s="9">
        <v>-114</v>
      </c>
      <c r="F22" s="14"/>
      <c r="G22" s="9">
        <v>0</v>
      </c>
      <c r="H22" s="14"/>
      <c r="I22" s="9">
        <v>0</v>
      </c>
    </row>
    <row r="23" spans="1:9" ht="21.75" customHeight="1">
      <c r="A23" s="5" t="s">
        <v>131</v>
      </c>
      <c r="C23" s="9">
        <v>1768</v>
      </c>
      <c r="D23" s="14"/>
      <c r="E23" s="9">
        <v>1247</v>
      </c>
      <c r="F23" s="14"/>
      <c r="G23" s="9">
        <f t="shared" si="0"/>
        <v>1768</v>
      </c>
      <c r="H23" s="14"/>
      <c r="I23" s="9">
        <v>1247</v>
      </c>
    </row>
    <row r="24" spans="1:9" ht="21.75" customHeight="1">
      <c r="A24" s="5" t="s">
        <v>114</v>
      </c>
      <c r="C24" s="9">
        <v>2420</v>
      </c>
      <c r="D24" s="14"/>
      <c r="E24" s="9">
        <v>2225</v>
      </c>
      <c r="F24" s="14"/>
      <c r="G24" s="9">
        <f t="shared" si="0"/>
        <v>2420</v>
      </c>
      <c r="H24" s="14"/>
      <c r="I24" s="9">
        <v>2225</v>
      </c>
    </row>
    <row r="25" spans="1:9" ht="21.75" customHeight="1">
      <c r="A25" s="5" t="s">
        <v>95</v>
      </c>
      <c r="C25" s="9">
        <v>-521</v>
      </c>
      <c r="D25" s="14"/>
      <c r="E25" s="9">
        <v>-111</v>
      </c>
      <c r="F25" s="14"/>
      <c r="G25" s="9">
        <f t="shared" si="0"/>
        <v>-521</v>
      </c>
      <c r="H25" s="14"/>
      <c r="I25" s="9">
        <v>-111</v>
      </c>
    </row>
    <row r="26" spans="1:9" ht="21.75" customHeight="1">
      <c r="A26" s="5" t="s">
        <v>96</v>
      </c>
      <c r="C26" s="89">
        <v>53</v>
      </c>
      <c r="D26" s="14"/>
      <c r="E26" s="89">
        <v>569</v>
      </c>
      <c r="F26" s="14"/>
      <c r="G26" s="89">
        <f t="shared" si="0"/>
        <v>53</v>
      </c>
      <c r="H26" s="14"/>
      <c r="I26" s="89">
        <v>569</v>
      </c>
    </row>
    <row r="27" spans="1:9" ht="21.75" customHeight="1">
      <c r="A27" s="5" t="s">
        <v>63</v>
      </c>
      <c r="C27" s="13"/>
      <c r="D27" s="14"/>
      <c r="E27" s="13"/>
      <c r="F27" s="14"/>
      <c r="G27" s="13"/>
      <c r="H27" s="14"/>
      <c r="I27" s="13"/>
    </row>
    <row r="28" spans="1:9" ht="21.75" customHeight="1">
      <c r="A28" s="5" t="s">
        <v>64</v>
      </c>
      <c r="C28" s="14">
        <f>SUM(C10:C26)</f>
        <v>47720</v>
      </c>
      <c r="D28" s="14"/>
      <c r="E28" s="14">
        <f>SUM(E10:E26)</f>
        <v>41459</v>
      </c>
      <c r="F28" s="14"/>
      <c r="G28" s="14">
        <f>SUM(G10:G26)</f>
        <v>47720</v>
      </c>
      <c r="H28" s="14"/>
      <c r="I28" s="14">
        <f>SUM(I10:I26)</f>
        <v>41459</v>
      </c>
    </row>
    <row r="29" spans="1:9" ht="21.75" customHeight="1">
      <c r="A29" s="5" t="s">
        <v>32</v>
      </c>
      <c r="G29" s="5"/>
      <c r="H29" s="5"/>
      <c r="I29" s="5"/>
    </row>
    <row r="30" spans="1:9" ht="21.75" customHeight="1">
      <c r="A30" s="5" t="s">
        <v>91</v>
      </c>
      <c r="C30" s="14">
        <v>14142</v>
      </c>
      <c r="D30" s="14"/>
      <c r="E30" s="14">
        <v>-52831</v>
      </c>
      <c r="F30" s="14"/>
      <c r="G30" s="88">
        <f t="shared" ref="G30:G33" si="1">C30</f>
        <v>14142</v>
      </c>
      <c r="H30" s="14"/>
      <c r="I30" s="14">
        <v>-52831</v>
      </c>
    </row>
    <row r="31" spans="1:9" ht="21.75" customHeight="1">
      <c r="A31" s="5" t="s">
        <v>33</v>
      </c>
      <c r="C31" s="14">
        <v>22163</v>
      </c>
      <c r="D31" s="14"/>
      <c r="E31" s="14">
        <v>64015</v>
      </c>
      <c r="F31" s="14"/>
      <c r="G31" s="88">
        <f t="shared" si="1"/>
        <v>22163</v>
      </c>
      <c r="H31" s="14"/>
      <c r="I31" s="14">
        <v>64015</v>
      </c>
    </row>
    <row r="32" spans="1:9" ht="21.75" customHeight="1">
      <c r="A32" s="5" t="s">
        <v>34</v>
      </c>
      <c r="C32" s="14">
        <v>-36609</v>
      </c>
      <c r="D32" s="14"/>
      <c r="E32" s="14">
        <v>58</v>
      </c>
      <c r="F32" s="14"/>
      <c r="G32" s="88">
        <f t="shared" si="1"/>
        <v>-36609</v>
      </c>
      <c r="H32" s="14"/>
      <c r="I32" s="14">
        <v>58</v>
      </c>
    </row>
    <row r="33" spans="1:11" ht="21.75" customHeight="1">
      <c r="A33" s="5" t="s">
        <v>35</v>
      </c>
      <c r="C33" s="14">
        <v>0</v>
      </c>
      <c r="D33" s="14"/>
      <c r="E33" s="14">
        <v>99</v>
      </c>
      <c r="F33" s="14"/>
      <c r="G33" s="88">
        <f t="shared" si="1"/>
        <v>0</v>
      </c>
      <c r="H33" s="14"/>
      <c r="I33" s="14">
        <v>99</v>
      </c>
    </row>
    <row r="34" spans="1:11" ht="21.75" customHeight="1">
      <c r="A34" s="5" t="s">
        <v>36</v>
      </c>
      <c r="C34" s="14"/>
      <c r="D34" s="14"/>
      <c r="E34" s="14"/>
      <c r="F34" s="14"/>
      <c r="G34" s="14"/>
      <c r="H34" s="14"/>
      <c r="I34" s="14"/>
    </row>
    <row r="35" spans="1:11" ht="21.75" customHeight="1">
      <c r="A35" s="5" t="s">
        <v>92</v>
      </c>
      <c r="C35" s="14">
        <v>-13504</v>
      </c>
      <c r="D35" s="14"/>
      <c r="E35" s="14">
        <v>-7127</v>
      </c>
      <c r="F35" s="14"/>
      <c r="G35" s="14">
        <f t="shared" ref="G35:G37" si="2">C35</f>
        <v>-13504</v>
      </c>
      <c r="H35" s="14"/>
      <c r="I35" s="14">
        <v>-7127</v>
      </c>
    </row>
    <row r="36" spans="1:11" ht="21.75" customHeight="1">
      <c r="A36" s="5" t="s">
        <v>125</v>
      </c>
      <c r="C36" s="14">
        <v>-395</v>
      </c>
      <c r="D36" s="14"/>
      <c r="E36" s="14">
        <v>-3409</v>
      </c>
      <c r="F36" s="14"/>
      <c r="G36" s="14">
        <f t="shared" si="2"/>
        <v>-395</v>
      </c>
      <c r="H36" s="14"/>
      <c r="I36" s="14">
        <v>-3409</v>
      </c>
    </row>
    <row r="37" spans="1:11" ht="21.75" customHeight="1">
      <c r="A37" s="5" t="s">
        <v>37</v>
      </c>
      <c r="C37" s="15">
        <v>8385</v>
      </c>
      <c r="D37" s="14"/>
      <c r="E37" s="15">
        <v>6913</v>
      </c>
      <c r="F37" s="14"/>
      <c r="G37" s="15">
        <f t="shared" si="2"/>
        <v>8385</v>
      </c>
      <c r="H37" s="14"/>
      <c r="I37" s="15">
        <v>6913</v>
      </c>
    </row>
    <row r="38" spans="1:11" ht="21.75" customHeight="1">
      <c r="A38" s="5" t="s">
        <v>30</v>
      </c>
      <c r="C38" s="14">
        <f>SUM(C28:C33,C35:C37)</f>
        <v>41902</v>
      </c>
      <c r="D38" s="14"/>
      <c r="E38" s="14">
        <f>SUM(E28:E33,E35:E37)</f>
        <v>49177</v>
      </c>
      <c r="F38" s="14"/>
      <c r="G38" s="14">
        <f>SUM(G28:G33,G35:G37)</f>
        <v>41902</v>
      </c>
      <c r="H38" s="14"/>
      <c r="I38" s="14">
        <f>SUM(I28:I33,I35:I37)</f>
        <v>49177</v>
      </c>
    </row>
    <row r="39" spans="1:11" ht="21.75" customHeight="1">
      <c r="A39" s="5" t="s">
        <v>126</v>
      </c>
      <c r="C39" s="14">
        <v>0</v>
      </c>
      <c r="D39" s="14"/>
      <c r="E39" s="14">
        <v>-651</v>
      </c>
      <c r="F39" s="14"/>
      <c r="G39" s="14">
        <f t="shared" ref="G39:G43" si="3">C39</f>
        <v>0</v>
      </c>
      <c r="H39" s="14"/>
      <c r="I39" s="14">
        <v>-651</v>
      </c>
    </row>
    <row r="40" spans="1:11" ht="21.75" customHeight="1">
      <c r="A40" s="5" t="s">
        <v>93</v>
      </c>
      <c r="C40" s="14">
        <v>-2912</v>
      </c>
      <c r="D40" s="14"/>
      <c r="E40" s="14">
        <v>-2692</v>
      </c>
      <c r="F40" s="14"/>
      <c r="G40" s="14">
        <f t="shared" si="3"/>
        <v>-2912</v>
      </c>
      <c r="H40" s="14"/>
      <c r="I40" s="14">
        <v>-2692</v>
      </c>
    </row>
    <row r="41" spans="1:11" ht="21.75" customHeight="1">
      <c r="A41" s="5" t="s">
        <v>97</v>
      </c>
      <c r="C41" s="14">
        <v>611</v>
      </c>
      <c r="D41" s="14"/>
      <c r="E41" s="14">
        <v>102</v>
      </c>
      <c r="F41" s="14"/>
      <c r="G41" s="14">
        <f t="shared" si="3"/>
        <v>611</v>
      </c>
      <c r="H41" s="14"/>
      <c r="I41" s="14">
        <v>102</v>
      </c>
    </row>
    <row r="42" spans="1:11" ht="21.75" customHeight="1">
      <c r="A42" s="5" t="s">
        <v>98</v>
      </c>
      <c r="C42" s="14">
        <v>-53</v>
      </c>
      <c r="D42" s="14"/>
      <c r="E42" s="14">
        <v>-573</v>
      </c>
      <c r="F42" s="14"/>
      <c r="G42" s="14">
        <f t="shared" si="3"/>
        <v>-53</v>
      </c>
      <c r="H42" s="14"/>
      <c r="I42" s="14">
        <v>-573</v>
      </c>
    </row>
    <row r="43" spans="1:11" ht="21.75" customHeight="1">
      <c r="A43" s="5" t="s">
        <v>94</v>
      </c>
      <c r="C43" s="14">
        <v>-6</v>
      </c>
      <c r="D43" s="14"/>
      <c r="E43" s="14">
        <v>-6</v>
      </c>
      <c r="F43" s="14"/>
      <c r="G43" s="14">
        <f t="shared" si="3"/>
        <v>-6</v>
      </c>
      <c r="H43" s="14"/>
      <c r="I43" s="14">
        <v>-6</v>
      </c>
    </row>
    <row r="44" spans="1:11" ht="21.75" customHeight="1">
      <c r="A44" s="10" t="s">
        <v>118</v>
      </c>
      <c r="C44" s="16">
        <f>SUM(C38:C43)</f>
        <v>39542</v>
      </c>
      <c r="D44" s="14"/>
      <c r="E44" s="16">
        <f>SUM(E38:E43)</f>
        <v>45357</v>
      </c>
      <c r="F44" s="14"/>
      <c r="G44" s="16">
        <f>SUM(G38:G43)</f>
        <v>39542</v>
      </c>
      <c r="H44" s="14"/>
      <c r="I44" s="16">
        <f>SUM(I38:I43)</f>
        <v>45357</v>
      </c>
    </row>
    <row r="45" spans="1:11" ht="21.75" customHeight="1">
      <c r="C45" s="14"/>
      <c r="D45" s="14"/>
      <c r="E45" s="14"/>
      <c r="F45" s="14"/>
      <c r="G45" s="14"/>
      <c r="H45" s="14"/>
      <c r="I45" s="14"/>
    </row>
    <row r="46" spans="1:11" ht="21.75" customHeight="1">
      <c r="A46" s="5" t="s">
        <v>89</v>
      </c>
      <c r="G46" s="18"/>
      <c r="H46" s="14"/>
      <c r="I46" s="18"/>
    </row>
    <row r="47" spans="1:11" ht="21.75" customHeight="1">
      <c r="E47" s="6"/>
      <c r="G47" s="6"/>
      <c r="H47" s="6"/>
      <c r="I47" s="14"/>
      <c r="J47" s="14"/>
      <c r="K47" s="14"/>
    </row>
    <row r="48" spans="1:11" ht="21.75" customHeight="1">
      <c r="A48" s="22"/>
      <c r="B48" s="22"/>
      <c r="E48" s="22"/>
      <c r="F48" s="22"/>
      <c r="G48" s="22"/>
      <c r="H48" s="22"/>
      <c r="I48" s="19" t="s">
        <v>58</v>
      </c>
    </row>
    <row r="49" spans="1:9" ht="21.75" customHeight="1">
      <c r="A49" s="2" t="s">
        <v>83</v>
      </c>
      <c r="B49" s="2"/>
      <c r="C49" s="3"/>
      <c r="D49" s="3"/>
      <c r="E49" s="3"/>
      <c r="F49" s="3"/>
      <c r="G49" s="4"/>
      <c r="H49" s="6"/>
      <c r="I49" s="4"/>
    </row>
    <row r="50" spans="1:9" ht="21.75" customHeight="1">
      <c r="A50" s="2" t="s">
        <v>106</v>
      </c>
      <c r="B50" s="2"/>
      <c r="C50" s="3"/>
      <c r="D50" s="3"/>
      <c r="E50" s="3"/>
      <c r="F50" s="3"/>
      <c r="G50" s="4"/>
      <c r="H50" s="3"/>
      <c r="I50" s="4"/>
    </row>
    <row r="51" spans="1:9" ht="21.75" customHeight="1">
      <c r="A51" s="2" t="s">
        <v>135</v>
      </c>
      <c r="B51" s="2"/>
      <c r="C51" s="3"/>
      <c r="D51" s="3"/>
      <c r="E51" s="3"/>
      <c r="F51" s="3"/>
      <c r="G51" s="4"/>
      <c r="H51" s="3"/>
      <c r="I51" s="4"/>
    </row>
    <row r="52" spans="1:9" ht="21.75" customHeight="1">
      <c r="A52" s="3"/>
      <c r="B52" s="3"/>
      <c r="C52" s="3"/>
      <c r="D52" s="3"/>
      <c r="E52" s="3"/>
      <c r="F52" s="3"/>
      <c r="G52" s="6"/>
      <c r="H52" s="3"/>
      <c r="I52" s="6" t="s">
        <v>59</v>
      </c>
    </row>
    <row r="53" spans="1:9" ht="21.75" customHeight="1">
      <c r="A53" s="3"/>
      <c r="B53" s="3"/>
      <c r="C53" s="69" t="s">
        <v>115</v>
      </c>
      <c r="D53" s="69"/>
      <c r="E53" s="69"/>
      <c r="F53" s="3"/>
      <c r="G53" s="6"/>
      <c r="H53" s="3"/>
      <c r="I53" s="6"/>
    </row>
    <row r="54" spans="1:9" ht="21.75" customHeight="1">
      <c r="A54" s="3"/>
      <c r="B54" s="3"/>
      <c r="C54" s="70" t="s">
        <v>116</v>
      </c>
      <c r="D54" s="70"/>
      <c r="E54" s="70"/>
      <c r="F54" s="3"/>
      <c r="G54" s="70" t="s">
        <v>0</v>
      </c>
      <c r="H54" s="70"/>
      <c r="I54" s="70"/>
    </row>
    <row r="55" spans="1:9" ht="21.75" customHeight="1">
      <c r="A55" s="3"/>
      <c r="B55" s="3"/>
      <c r="C55" s="7" t="s">
        <v>137</v>
      </c>
      <c r="D55" s="3"/>
      <c r="E55" s="8" t="s">
        <v>84</v>
      </c>
      <c r="F55" s="3"/>
      <c r="G55" s="7" t="s">
        <v>137</v>
      </c>
      <c r="H55" s="3"/>
      <c r="I55" s="8" t="s">
        <v>84</v>
      </c>
    </row>
    <row r="56" spans="1:9" ht="21.75" customHeight="1">
      <c r="A56" s="10" t="s">
        <v>38</v>
      </c>
      <c r="B56" s="10"/>
      <c r="C56" s="90"/>
      <c r="E56" s="90"/>
      <c r="F56" s="90"/>
    </row>
    <row r="57" spans="1:9" ht="21.75" customHeight="1">
      <c r="A57" s="5" t="s">
        <v>121</v>
      </c>
      <c r="B57" s="10"/>
      <c r="C57" s="9">
        <v>10000</v>
      </c>
      <c r="D57" s="9"/>
      <c r="E57" s="9">
        <v>0</v>
      </c>
      <c r="F57" s="9"/>
      <c r="G57" s="9">
        <f t="shared" ref="G57:G62" si="4">C57</f>
        <v>10000</v>
      </c>
      <c r="I57" s="9">
        <v>0</v>
      </c>
    </row>
    <row r="58" spans="1:9" ht="21.75" customHeight="1">
      <c r="A58" s="5" t="s">
        <v>157</v>
      </c>
      <c r="B58" s="10"/>
      <c r="C58" s="9">
        <v>-10000</v>
      </c>
      <c r="D58" s="9"/>
      <c r="E58" s="9">
        <v>0</v>
      </c>
      <c r="F58" s="9"/>
      <c r="G58" s="9">
        <f t="shared" si="4"/>
        <v>-10000</v>
      </c>
      <c r="I58" s="9">
        <v>0</v>
      </c>
    </row>
    <row r="59" spans="1:9" ht="21.75" customHeight="1">
      <c r="A59" s="5" t="s">
        <v>158</v>
      </c>
      <c r="C59" s="9"/>
      <c r="D59" s="14"/>
      <c r="E59" s="9"/>
      <c r="F59" s="14"/>
      <c r="H59" s="14"/>
    </row>
    <row r="60" spans="1:9" ht="21.75" customHeight="1">
      <c r="A60" s="5" t="s">
        <v>117</v>
      </c>
      <c r="C60" s="13">
        <v>-3140</v>
      </c>
      <c r="D60" s="14"/>
      <c r="E60" s="9">
        <v>-2635</v>
      </c>
      <c r="F60" s="14"/>
      <c r="G60" s="9">
        <f t="shared" si="4"/>
        <v>-3140</v>
      </c>
      <c r="H60" s="14"/>
      <c r="I60" s="9">
        <v>-2635</v>
      </c>
    </row>
    <row r="61" spans="1:9" ht="21.75" customHeight="1">
      <c r="A61" s="5" t="s">
        <v>156</v>
      </c>
      <c r="C61" s="9">
        <v>-23441</v>
      </c>
      <c r="D61" s="13"/>
      <c r="E61" s="13">
        <v>-11432</v>
      </c>
      <c r="F61" s="14"/>
      <c r="G61" s="13">
        <f t="shared" si="4"/>
        <v>-23441</v>
      </c>
      <c r="H61" s="14"/>
      <c r="I61" s="13">
        <v>-11432</v>
      </c>
    </row>
    <row r="62" spans="1:9" ht="21.75" customHeight="1">
      <c r="A62" s="5" t="s">
        <v>110</v>
      </c>
      <c r="C62" s="9">
        <v>0</v>
      </c>
      <c r="D62" s="14"/>
      <c r="E62" s="9">
        <v>52</v>
      </c>
      <c r="F62" s="13"/>
      <c r="G62" s="9">
        <f t="shared" si="4"/>
        <v>0</v>
      </c>
      <c r="H62" s="13"/>
      <c r="I62" s="9">
        <v>52</v>
      </c>
    </row>
    <row r="63" spans="1:9" ht="21.75" customHeight="1">
      <c r="A63" s="10" t="s">
        <v>107</v>
      </c>
      <c r="B63" s="10"/>
      <c r="C63" s="16">
        <f>SUM(C57:C62)</f>
        <v>-26581</v>
      </c>
      <c r="D63" s="14"/>
      <c r="E63" s="16">
        <f>SUM(E57:E62)</f>
        <v>-14015</v>
      </c>
      <c r="F63" s="14"/>
      <c r="G63" s="16">
        <f>SUM(G57:G62)</f>
        <v>-26581</v>
      </c>
      <c r="H63" s="14"/>
      <c r="I63" s="16">
        <f>SUM(I57:I62)</f>
        <v>-14015</v>
      </c>
    </row>
    <row r="64" spans="1:9" ht="21.75" customHeight="1">
      <c r="A64" s="10" t="s">
        <v>54</v>
      </c>
      <c r="B64" s="10"/>
    </row>
    <row r="65" spans="1:9" ht="21.75" customHeight="1">
      <c r="A65" s="5" t="s">
        <v>140</v>
      </c>
      <c r="C65" s="13">
        <v>-8</v>
      </c>
      <c r="D65" s="14"/>
      <c r="E65" s="9">
        <v>172</v>
      </c>
      <c r="F65" s="14"/>
      <c r="G65" s="9">
        <f t="shared" ref="G65:G67" si="5">C65</f>
        <v>-8</v>
      </c>
      <c r="H65" s="14"/>
      <c r="I65" s="9">
        <v>172</v>
      </c>
    </row>
    <row r="66" spans="1:9" ht="21.75" customHeight="1">
      <c r="A66" s="5" t="s">
        <v>129</v>
      </c>
      <c r="B66" s="10"/>
      <c r="C66" s="13">
        <v>0</v>
      </c>
      <c r="D66" s="14"/>
      <c r="E66" s="87">
        <v>-33300</v>
      </c>
      <c r="G66" s="9">
        <f t="shared" si="5"/>
        <v>0</v>
      </c>
      <c r="I66" s="87">
        <v>-33300</v>
      </c>
    </row>
    <row r="67" spans="1:9" ht="21.75" customHeight="1">
      <c r="A67" s="5" t="s">
        <v>159</v>
      </c>
      <c r="C67" s="13">
        <v>-1286</v>
      </c>
      <c r="D67" s="14"/>
      <c r="E67" s="14">
        <v>-802</v>
      </c>
      <c r="F67" s="14"/>
      <c r="G67" s="14">
        <f t="shared" si="5"/>
        <v>-1286</v>
      </c>
      <c r="H67" s="14"/>
      <c r="I67" s="14">
        <v>-802</v>
      </c>
    </row>
    <row r="68" spans="1:9" ht="21.75" customHeight="1">
      <c r="A68" s="10" t="s">
        <v>119</v>
      </c>
      <c r="B68" s="10"/>
      <c r="C68" s="16">
        <f>SUM(C65:C67)</f>
        <v>-1294</v>
      </c>
      <c r="D68" s="14"/>
      <c r="E68" s="16">
        <f>SUM(E65:E67)</f>
        <v>-33930</v>
      </c>
      <c r="F68" s="14"/>
      <c r="G68" s="16">
        <f>SUM(G65:G67)</f>
        <v>-1294</v>
      </c>
      <c r="H68" s="14"/>
      <c r="I68" s="16">
        <f>SUM(I65:I67)</f>
        <v>-33930</v>
      </c>
    </row>
    <row r="69" spans="1:9" ht="21.75" customHeight="1">
      <c r="A69" s="5" t="s">
        <v>111</v>
      </c>
      <c r="C69" s="15">
        <v>1742</v>
      </c>
      <c r="D69" s="14"/>
      <c r="E69" s="15">
        <v>933</v>
      </c>
      <c r="F69" s="14"/>
      <c r="G69" s="15">
        <f t="shared" ref="G69" si="6">C69</f>
        <v>1742</v>
      </c>
      <c r="H69" s="14"/>
      <c r="I69" s="15">
        <v>933</v>
      </c>
    </row>
    <row r="70" spans="1:9" ht="21.75" customHeight="1">
      <c r="A70" s="10" t="s">
        <v>120</v>
      </c>
      <c r="B70" s="10"/>
      <c r="C70" s="14">
        <f>SUM(C44+C63+C68+C69)</f>
        <v>13409</v>
      </c>
      <c r="D70" s="14"/>
      <c r="E70" s="14">
        <f>SUM(E44+E63+E68+E69)</f>
        <v>-1655</v>
      </c>
      <c r="F70" s="14"/>
      <c r="G70" s="14">
        <f>SUM(G44+G63+G68+G69)</f>
        <v>13409</v>
      </c>
      <c r="H70" s="14"/>
      <c r="I70" s="14">
        <f>SUM(I44+I63+I68+I69)</f>
        <v>-1655</v>
      </c>
    </row>
    <row r="71" spans="1:9" ht="21.75" customHeight="1">
      <c r="A71" s="5" t="s">
        <v>55</v>
      </c>
      <c r="C71" s="14">
        <f>BS!G12</f>
        <v>123817</v>
      </c>
      <c r="D71" s="14"/>
      <c r="E71" s="14">
        <v>62455</v>
      </c>
      <c r="F71" s="14"/>
      <c r="G71" s="14">
        <f t="shared" ref="G71" si="7">C71</f>
        <v>123817</v>
      </c>
      <c r="H71" s="14"/>
      <c r="I71" s="14">
        <v>62455</v>
      </c>
    </row>
    <row r="72" spans="1:9" ht="21.75" customHeight="1" thickBot="1">
      <c r="A72" s="10" t="s">
        <v>77</v>
      </c>
      <c r="B72" s="10"/>
      <c r="C72" s="80">
        <f>SUM(C70:C71)</f>
        <v>137226</v>
      </c>
      <c r="D72" s="14"/>
      <c r="E72" s="80">
        <f>SUM(E70:E71)</f>
        <v>60800</v>
      </c>
      <c r="F72" s="14"/>
      <c r="G72" s="80">
        <f>SUM(G70:G71)</f>
        <v>137226</v>
      </c>
      <c r="H72" s="14"/>
      <c r="I72" s="80">
        <f>SUM(I70:I71)</f>
        <v>60800</v>
      </c>
    </row>
    <row r="73" spans="1:9" ht="21.75" customHeight="1" thickTop="1">
      <c r="A73" s="10"/>
      <c r="B73" s="10"/>
      <c r="C73" s="14">
        <f>C72-BS!E12</f>
        <v>0</v>
      </c>
      <c r="D73" s="14"/>
      <c r="E73" s="14"/>
      <c r="F73" s="14"/>
      <c r="G73" s="14">
        <f>G72-BS!I12</f>
        <v>0</v>
      </c>
      <c r="H73" s="14"/>
      <c r="I73" s="14"/>
    </row>
    <row r="74" spans="1:9" ht="21.75" customHeight="1">
      <c r="A74" s="10" t="s">
        <v>70</v>
      </c>
      <c r="B74" s="10"/>
    </row>
    <row r="75" spans="1:9" ht="21.75" customHeight="1">
      <c r="A75" s="5" t="s">
        <v>127</v>
      </c>
    </row>
    <row r="76" spans="1:9" ht="21.75" customHeight="1">
      <c r="A76" s="5" t="s">
        <v>112</v>
      </c>
      <c r="C76" s="14"/>
      <c r="D76" s="14"/>
      <c r="E76" s="14"/>
      <c r="F76" s="14"/>
      <c r="G76" s="14"/>
      <c r="H76" s="14"/>
      <c r="I76" s="14"/>
    </row>
    <row r="77" spans="1:9" ht="21.75" customHeight="1">
      <c r="A77" s="5" t="s">
        <v>160</v>
      </c>
      <c r="C77" s="14">
        <v>121</v>
      </c>
      <c r="D77" s="14"/>
      <c r="E77" s="14">
        <v>284</v>
      </c>
      <c r="F77" s="14"/>
      <c r="G77" s="14">
        <f t="shared" ref="G77" si="8">C77</f>
        <v>121</v>
      </c>
      <c r="H77" s="14"/>
      <c r="I77" s="14">
        <v>284</v>
      </c>
    </row>
    <row r="78" spans="1:9" ht="21.75" customHeight="1">
      <c r="A78" s="5" t="s">
        <v>161</v>
      </c>
      <c r="C78" s="14">
        <v>0</v>
      </c>
      <c r="D78" s="14"/>
      <c r="E78" s="14">
        <v>943</v>
      </c>
      <c r="F78" s="14"/>
      <c r="G78" s="14">
        <v>0</v>
      </c>
      <c r="H78" s="14"/>
      <c r="I78" s="14">
        <v>943</v>
      </c>
    </row>
    <row r="79" spans="1:9" ht="21.75" customHeight="1">
      <c r="A79" s="5" t="s">
        <v>162</v>
      </c>
      <c r="C79" s="14">
        <v>0</v>
      </c>
      <c r="D79" s="14"/>
      <c r="E79" s="14">
        <v>86</v>
      </c>
      <c r="F79" s="14"/>
      <c r="G79" s="14">
        <f t="shared" ref="G79" si="9">C79</f>
        <v>0</v>
      </c>
      <c r="H79" s="14"/>
      <c r="I79" s="14">
        <v>86</v>
      </c>
    </row>
    <row r="80" spans="1:9" ht="21.75" customHeight="1">
      <c r="A80" s="5" t="s">
        <v>122</v>
      </c>
      <c r="C80" s="14"/>
      <c r="D80" s="20"/>
      <c r="E80" s="14"/>
      <c r="F80" s="20"/>
      <c r="G80" s="14"/>
      <c r="H80" s="20"/>
      <c r="I80" s="14"/>
    </row>
    <row r="81" spans="1:11" ht="21.75" customHeight="1">
      <c r="A81" s="5" t="s">
        <v>170</v>
      </c>
      <c r="C81" s="14">
        <v>202</v>
      </c>
      <c r="D81" s="20"/>
      <c r="E81" s="14">
        <v>149</v>
      </c>
      <c r="F81" s="20"/>
      <c r="G81" s="14">
        <f t="shared" ref="G81:G83" si="10">C81</f>
        <v>202</v>
      </c>
      <c r="H81" s="20"/>
      <c r="I81" s="14">
        <v>149</v>
      </c>
    </row>
    <row r="82" spans="1:11" ht="21.75" customHeight="1">
      <c r="A82" s="5" t="s">
        <v>163</v>
      </c>
      <c r="C82" s="14">
        <v>-10006</v>
      </c>
      <c r="D82" s="20"/>
      <c r="E82" s="14">
        <v>0</v>
      </c>
      <c r="F82" s="20"/>
      <c r="G82" s="14">
        <f t="shared" si="10"/>
        <v>-10006</v>
      </c>
      <c r="H82" s="20"/>
      <c r="I82" s="14">
        <v>0</v>
      </c>
    </row>
    <row r="83" spans="1:11" ht="21.75" customHeight="1">
      <c r="A83" s="5" t="s">
        <v>164</v>
      </c>
      <c r="C83" s="14">
        <v>-22</v>
      </c>
      <c r="D83" s="20"/>
      <c r="E83" s="14">
        <v>0</v>
      </c>
      <c r="F83" s="20"/>
      <c r="G83" s="14">
        <f t="shared" si="10"/>
        <v>-22</v>
      </c>
      <c r="H83" s="20"/>
      <c r="I83" s="14">
        <v>0</v>
      </c>
    </row>
    <row r="84" spans="1:11" ht="21.75" customHeight="1">
      <c r="A84" s="5" t="s">
        <v>171</v>
      </c>
      <c r="C84" s="14">
        <v>9</v>
      </c>
      <c r="D84" s="20"/>
      <c r="E84" s="14">
        <v>5</v>
      </c>
      <c r="F84" s="20"/>
      <c r="G84" s="14">
        <v>9</v>
      </c>
      <c r="H84" s="20"/>
      <c r="I84" s="14">
        <v>5</v>
      </c>
    </row>
    <row r="86" spans="1:11" ht="21.75" customHeight="1">
      <c r="A86" s="5" t="s">
        <v>89</v>
      </c>
    </row>
    <row r="87" spans="1:11" ht="21.75" customHeight="1">
      <c r="E87" s="6"/>
      <c r="G87" s="6"/>
      <c r="H87" s="6"/>
      <c r="I87" s="14"/>
      <c r="J87" s="14"/>
      <c r="K87" s="14"/>
    </row>
    <row r="88" spans="1:11" ht="21.75" customHeight="1">
      <c r="E88" s="6"/>
      <c r="G88" s="6"/>
      <c r="H88" s="6"/>
      <c r="I88" s="14"/>
      <c r="J88" s="14"/>
      <c r="K88" s="14"/>
    </row>
    <row r="89" spans="1:11" ht="21.75" customHeight="1">
      <c r="E89" s="6"/>
      <c r="G89" s="6"/>
      <c r="H89" s="6"/>
      <c r="I89" s="14"/>
      <c r="J89" s="14"/>
      <c r="K89" s="14"/>
    </row>
    <row r="90" spans="1:11" ht="21.75" customHeight="1">
      <c r="E90" s="6"/>
      <c r="G90" s="6"/>
      <c r="H90" s="6"/>
      <c r="I90" s="14"/>
      <c r="J90" s="14"/>
      <c r="K90" s="14"/>
    </row>
    <row r="91" spans="1:11" ht="21.75" customHeight="1">
      <c r="E91" s="6"/>
      <c r="G91" s="6"/>
      <c r="H91" s="6"/>
      <c r="I91" s="14"/>
      <c r="J91" s="14"/>
      <c r="K91" s="14"/>
    </row>
    <row r="92" spans="1:11" ht="21.75" customHeight="1">
      <c r="A92" s="68"/>
      <c r="E92" s="71"/>
      <c r="F92" s="71"/>
      <c r="G92" s="71"/>
      <c r="H92" s="71"/>
      <c r="I92" s="71"/>
    </row>
  </sheetData>
  <mergeCells count="7">
    <mergeCell ref="C6:E6"/>
    <mergeCell ref="C7:E7"/>
    <mergeCell ref="G7:I7"/>
    <mergeCell ref="E92:I92"/>
    <mergeCell ref="C53:E53"/>
    <mergeCell ref="C54:E54"/>
    <mergeCell ref="G54:I54"/>
  </mergeCells>
  <pageMargins left="0.78740157480314965" right="0.39370078740157483" top="0.78740157480314965" bottom="0.39370078740157483" header="0.19685039370078741" footer="0.19685039370078741"/>
  <pageSetup paperSize="9" scale="70" orientation="portrait" r:id="rId1"/>
  <rowBreaks count="1" manualBreakCount="1">
    <brk id="47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ef683fa-1d02-4f14-90e2-a32c266ec6c7" xsi:nil="true"/>
    <lcf76f155ced4ddcb4097134ff3c332f xmlns="025a16c2-2df3-4dc3-9566-a9772f65af7b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90C76ACEA0A14EBA3AE70418A37E4C" ma:contentTypeVersion="15" ma:contentTypeDescription="Create a new document." ma:contentTypeScope="" ma:versionID="300471ca94d8b40fb1e15c2e7209b9f9">
  <xsd:schema xmlns:xsd="http://www.w3.org/2001/XMLSchema" xmlns:xs="http://www.w3.org/2001/XMLSchema" xmlns:p="http://schemas.microsoft.com/office/2006/metadata/properties" xmlns:ns2="025a16c2-2df3-4dc3-9566-a9772f65af7b" xmlns:ns3="aef683fa-1d02-4f14-90e2-a32c266ec6c7" targetNamespace="http://schemas.microsoft.com/office/2006/metadata/properties" ma:root="true" ma:fieldsID="80e4cd54ebebe7344e679748c7524d65" ns2:_="" ns3:_="">
    <xsd:import namespace="025a16c2-2df3-4dc3-9566-a9772f65af7b"/>
    <xsd:import namespace="aef683fa-1d02-4f14-90e2-a32c266ec6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5a16c2-2df3-4dc3-9566-a9772f65af7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1ca7b95e-db9e-4c6f-877f-8dc8e2b2291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f683fa-1d02-4f14-90e2-a32c266ec6c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95155d17-d3f3-4977-b253-188f7e356d45}" ma:internalName="TaxCatchAll" ma:showField="CatchAllData" ma:web="aef683fa-1d02-4f14-90e2-a32c266ec6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CE33F86-2AD6-42B3-852E-528E927FAB93}">
  <ds:schemaRefs>
    <ds:schemaRef ds:uri="http://purl.org/dc/terms/"/>
    <ds:schemaRef ds:uri="http://schemas.openxmlformats.org/package/2006/metadata/core-properties"/>
    <ds:schemaRef ds:uri="56d755c0-dc8d-4f4d-92ee-37e14a2ec9fe"/>
    <ds:schemaRef ds:uri="http://schemas.microsoft.com/office/2006/documentManagement/types"/>
    <ds:schemaRef ds:uri="http://schemas.microsoft.com/office/infopath/2007/PartnerControls"/>
    <ds:schemaRef ds:uri="9ef4fc8b-9f84-4a1a-8623-ae959a51c4a4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768eff02-ba97-4e70-8dfc-1be260cb63cf"/>
    <ds:schemaRef ds:uri="50c908b1-f277-4340-90a9-4611d0b0f078"/>
    <ds:schemaRef ds:uri="2e71c544-5455-46a5-adfd-ce91b2d6718d"/>
    <ds:schemaRef ds:uri="87ad16eb-8b02-4d5c-bfb3-1475e5446e3c"/>
  </ds:schemaRefs>
</ds:datastoreItem>
</file>

<file path=customXml/itemProps2.xml><?xml version="1.0" encoding="utf-8"?>
<ds:datastoreItem xmlns:ds="http://schemas.openxmlformats.org/officeDocument/2006/customXml" ds:itemID="{8787400B-FE56-46CE-9D2D-CFD9CB70E15A}"/>
</file>

<file path=customXml/itemProps3.xml><?xml version="1.0" encoding="utf-8"?>
<ds:datastoreItem xmlns:ds="http://schemas.openxmlformats.org/officeDocument/2006/customXml" ds:itemID="{CF7A95A4-58A5-459D-864E-34FB6756332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(3M)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'PL (3M)'!Print_Area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Siranda Morosot</cp:lastModifiedBy>
  <cp:lastPrinted>2026-05-06T09:10:43Z</cp:lastPrinted>
  <dcterms:created xsi:type="dcterms:W3CDTF">2011-10-10T07:02:03Z</dcterms:created>
  <dcterms:modified xsi:type="dcterms:W3CDTF">2026-05-06T09:10:44Z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ContentTypeId">
    <vt:lpwstr>0x0101000290C76ACEA0A14EBA3AE70418A37E4C</vt:lpwstr>
  </property>
  <property fmtid="{D5CDD505-2E9C-101B-9397-08002B2CF9AE}" pid="4" name="MediaServiceImageTags">
    <vt:lpwstr/>
  </property>
</Properties>
</file>