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L:\ABAS-Listed\Villa Kunalai Public Company Limited\แก้ทศนิยมVilla Kunalai Public_March2026 (Q1)\"/>
    </mc:Choice>
  </mc:AlternateContent>
  <xr:revisionPtr revIDLastSave="0" documentId="13_ncr:1_{80B59EC3-EB83-4C43-B7C6-F0D7C098ACDC}" xr6:coauthVersionLast="47" xr6:coauthVersionMax="47" xr10:uidLastSave="{00000000-0000-0000-0000-000000000000}"/>
  <bookViews>
    <workbookView xWindow="-120" yWindow="-120" windowWidth="29040" windowHeight="15720" activeTab="4" xr2:uid="{A725C70A-7FB7-44C6-BBF0-7EB8877669CB}"/>
  </bookViews>
  <sheets>
    <sheet name="BS 2-4" sheetId="2" r:id="rId1"/>
    <sheet name="PL 5 (3M)" sheetId="3" r:id="rId2"/>
    <sheet name="Equity Conso 6" sheetId="5" r:id="rId3"/>
    <sheet name="Equity Com 7" sheetId="6" r:id="rId4"/>
    <sheet name="CF 8-10" sheetId="7" r:id="rId5"/>
  </sheet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#REF!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_xlnm.Print_Area" localSheetId="4">'CF 8-10'!$A$1:$N$142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3" i="7" l="1"/>
  <c r="E127" i="2" l="1"/>
  <c r="E40" i="2"/>
  <c r="E25" i="2"/>
  <c r="K127" i="2"/>
  <c r="I127" i="2"/>
  <c r="G127" i="2"/>
  <c r="M26" i="6" l="1"/>
  <c r="K26" i="6"/>
  <c r="I26" i="6"/>
  <c r="G26" i="6"/>
  <c r="E26" i="6"/>
  <c r="O24" i="6"/>
  <c r="O20" i="6"/>
  <c r="V28" i="5"/>
  <c r="R28" i="5"/>
  <c r="P28" i="5"/>
  <c r="N28" i="5"/>
  <c r="L28" i="5"/>
  <c r="J28" i="5"/>
  <c r="H28" i="5"/>
  <c r="F28" i="5"/>
  <c r="T26" i="5"/>
  <c r="X26" i="5" s="1"/>
  <c r="T22" i="5"/>
  <c r="A3" i="5"/>
  <c r="T28" i="5" l="1"/>
  <c r="O26" i="6"/>
  <c r="X22" i="5"/>
  <c r="X28" i="5" s="1"/>
  <c r="L83" i="7" l="1"/>
  <c r="L38" i="3" l="1"/>
  <c r="J38" i="3"/>
  <c r="I25" i="2"/>
  <c r="N83" i="7"/>
  <c r="H83" i="7"/>
  <c r="N64" i="7" l="1"/>
  <c r="L64" i="7"/>
  <c r="J64" i="7"/>
  <c r="H64" i="7"/>
  <c r="A50" i="7"/>
  <c r="K18" i="6"/>
  <c r="I18" i="6"/>
  <c r="G18" i="6"/>
  <c r="E18" i="6"/>
  <c r="O12" i="6"/>
  <c r="A3" i="6"/>
  <c r="A3" i="7" s="1"/>
  <c r="A98" i="7" s="1"/>
  <c r="V20" i="5"/>
  <c r="R20" i="5"/>
  <c r="P20" i="5"/>
  <c r="N20" i="5"/>
  <c r="L20" i="5"/>
  <c r="J20" i="5"/>
  <c r="H20" i="5"/>
  <c r="F20" i="5"/>
  <c r="T18" i="5"/>
  <c r="X18" i="5" s="1"/>
  <c r="T14" i="5"/>
  <c r="L31" i="3"/>
  <c r="J31" i="3"/>
  <c r="L13" i="3"/>
  <c r="L19" i="3" s="1"/>
  <c r="L22" i="3" s="1"/>
  <c r="L25" i="3" s="1"/>
  <c r="J13" i="3"/>
  <c r="J19" i="3" s="1"/>
  <c r="J22" i="3" s="1"/>
  <c r="J25" i="3" s="1"/>
  <c r="H13" i="3"/>
  <c r="H19" i="3" s="1"/>
  <c r="H22" i="3" s="1"/>
  <c r="F13" i="3"/>
  <c r="F19" i="3" s="1"/>
  <c r="F22" i="3" s="1"/>
  <c r="K130" i="2"/>
  <c r="I130" i="2"/>
  <c r="G130" i="2"/>
  <c r="E130" i="2"/>
  <c r="A97" i="2"/>
  <c r="A143" i="2" s="1"/>
  <c r="K92" i="2"/>
  <c r="I92" i="2"/>
  <c r="G92" i="2"/>
  <c r="E92" i="2"/>
  <c r="K81" i="2"/>
  <c r="I81" i="2"/>
  <c r="G81" i="2"/>
  <c r="E81" i="2"/>
  <c r="A52" i="2"/>
  <c r="A100" i="2" s="1"/>
  <c r="A50" i="2"/>
  <c r="A98" i="2" s="1"/>
  <c r="K40" i="2"/>
  <c r="I40" i="2"/>
  <c r="G40" i="2"/>
  <c r="K25" i="2"/>
  <c r="G25" i="2"/>
  <c r="I42" i="2" l="1"/>
  <c r="E94" i="2"/>
  <c r="E132" i="2" s="1"/>
  <c r="K42" i="2"/>
  <c r="T20" i="5"/>
  <c r="I94" i="2"/>
  <c r="G94" i="2"/>
  <c r="G132" i="2" s="1"/>
  <c r="E42" i="2"/>
  <c r="G42" i="2"/>
  <c r="K94" i="2"/>
  <c r="K132" i="2" s="1"/>
  <c r="N25" i="7"/>
  <c r="N37" i="7" s="1"/>
  <c r="N43" i="7" s="1"/>
  <c r="N85" i="7" s="1"/>
  <c r="N88" i="7" s="1"/>
  <c r="J25" i="7"/>
  <c r="J37" i="7" s="1"/>
  <c r="J43" i="7" s="1"/>
  <c r="H25" i="7"/>
  <c r="L25" i="7"/>
  <c r="L37" i="7" s="1"/>
  <c r="L43" i="7" s="1"/>
  <c r="L85" i="7" s="1"/>
  <c r="L88" i="7" s="1"/>
  <c r="F31" i="3"/>
  <c r="F25" i="3"/>
  <c r="F38" i="3" s="1"/>
  <c r="H25" i="3"/>
  <c r="H38" i="3" s="1"/>
  <c r="H31" i="3"/>
  <c r="X14" i="5"/>
  <c r="X20" i="5" s="1"/>
  <c r="J85" i="7" l="1"/>
  <c r="J88" i="7" s="1"/>
  <c r="H37" i="7"/>
  <c r="I132" i="2"/>
  <c r="M18" i="6"/>
  <c r="O16" i="6"/>
  <c r="O18" i="6" s="1"/>
  <c r="H43" i="7" l="1"/>
  <c r="H85" i="7" s="1"/>
  <c r="H88" i="7" s="1"/>
</calcChain>
</file>

<file path=xl/sharedStrings.xml><?xml version="1.0" encoding="utf-8"?>
<sst xmlns="http://schemas.openxmlformats.org/spreadsheetml/2006/main" count="394" uniqueCount="209">
  <si>
    <t>บริษัท วิลล่า คุณาลัย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</si>
  <si>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</si>
  <si>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</si>
  <si>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</si>
  <si>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</si>
  <si>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</si>
  <si>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</si>
  <si>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</si>
  <si>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</si>
  <si>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</si>
  <si>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</si>
  <si>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</si>
  <si>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</si>
  <si>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</si>
  <si>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</si>
  <si>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</si>
  <si>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</si>
  <si>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</si>
  <si>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</si>
  <si>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</si>
  <si>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</si>
  <si>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</si>
  <si>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</si>
  <si>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</si>
  <si>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</si>
  <si>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</si>
  <si>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</si>
  <si>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</si>
  <si>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</si>
  <si>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</si>
  <si>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</si>
  <si>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</si>
  <si>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</si>
  <si>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</si>
  <si>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</si>
  <si>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</si>
  <si>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</si>
  <si>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</si>
  <si>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</si>
  <si>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</si>
  <si>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หุ้นกู้ระยะสั้น</t>
  </si>
  <si>
    <t>หนี้สินตามสัญญาเช่า</t>
  </si>
  <si>
    <t>ส่วนที่ถึงกำหนดชำระภายในหนึ่งปี</t>
  </si>
  <si>
    <t>ส่วนของเงินกู้ยืมระยะยาวจากบุคคลอื่น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</si>
  <si>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</si>
  <si>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</si>
  <si>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</si>
  <si>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</si>
  <si>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</si>
  <si>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</si>
  <si>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</si>
  <si>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</si>
  <si>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</si>
  <si>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</si>
  <si>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</si>
  <si>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</si>
  <si>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</si>
  <si>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</si>
  <si>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</si>
  <si>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</si>
  <si>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</si>
  <si>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</si>
  <si>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</si>
  <si>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1,289,874,884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</si>
  <si>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</si>
  <si>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</si>
  <si>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819,384,274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</si>
  <si>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</si>
  <si>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</si>
  <si>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ใบสำคัญแสดงสิทธิที่จะซื้อหุ้นที่หมดอายุ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</si>
  <si>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</si>
  <si>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</si>
  <si>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</si>
  <si>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</si>
  <si>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</si>
  <si>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</si>
  <si>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</si>
  <si>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</si>
  <si>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</si>
  <si>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 xml:space="preserve"> ยังไม่ได้ตรวจสอบ</t>
  </si>
  <si>
    <t>รายได้จากการขายอสังหาริมทรัพย์</t>
  </si>
  <si>
    <t>ต้นทุนขายอสังหาริมทรัพย์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</si>
  <si>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</si>
  <si>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</si>
  <si>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</si>
  <si>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</si>
  <si>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</si>
  <si>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</si>
  <si>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</si>
  <si>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</si>
  <si>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เบ็ดเสร็จรวม:</t>
  </si>
  <si>
    <t>ผู้เป็นเจ้าของของบริษัท</t>
  </si>
  <si>
    <t>งบการเปลี่ยนแปลงส่วนของเจ้าของ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</si>
  <si>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</si>
  <si>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</si>
  <si>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</si>
  <si>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ใบสำคัญ</t>
  </si>
  <si>
    <t xml:space="preserve">จัดสรรแล้ว - </t>
  </si>
  <si>
    <t>ส่วนต่างจาก</t>
  </si>
  <si>
    <t>ส่วนได้เสีย</t>
  </si>
  <si>
    <t>รวมส่วนของ</t>
  </si>
  <si>
    <t>ทุนที่ออก</t>
  </si>
  <si>
    <t>ส่วนเกิน</t>
  </si>
  <si>
    <t>แสดงสิทธิ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</si>
  <si>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</si>
  <si>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</si>
  <si>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</si>
  <si>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</si>
  <si>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</si>
  <si>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</si>
  <si>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</si>
  <si>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</si>
  <si>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ที่หมดอายุ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</si>
  <si>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</si>
  <si>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</si>
  <si>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</si>
  <si>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</si>
  <si>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</si>
  <si>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</si>
  <si>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</si>
  <si>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การเปลี่ยนแปลงในรายการกับผู้เป็นเจ้าของ</t>
  </si>
  <si>
    <t>ยอดคงเหลือ ณ วันที่ 1 มกราคม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</si>
  <si>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</si>
  <si>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</si>
  <si>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จัดสรรแล้ว -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</si>
  <si>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</si>
  <si>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</si>
  <si>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</si>
  <si>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</si>
  <si>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</si>
  <si>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</si>
  <si>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</si>
  <si>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 xml:space="preserve"> - เงินให้กู้ยืมแก่บริษัทย่อย</t>
  </si>
  <si>
    <t>ค่าใช้จ่ายผลประโยชน์พนักงาน</t>
  </si>
  <si>
    <t>ขาดทุนจากการตัดจำหน่ายอุปกรณ์</t>
  </si>
  <si>
    <t>รายได้ดอกเบี้ยรับ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</si>
  <si>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</si>
  <si>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</si>
  <si>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</si>
  <si>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หนี้สินที่เกิดจากสัญญา</t>
  </si>
  <si>
    <t>เงินสดได้มาจากการดำเนินงาน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</si>
  <si>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</si>
  <si>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</si>
  <si>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</si>
  <si>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เงินสดสุทธิได้มาจาก(ใช้ไปใน)</t>
  </si>
  <si>
    <t>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</si>
  <si>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</si>
  <si>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</si>
  <si>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</si>
  <si>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</si>
  <si>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</si>
  <si>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</si>
  <si>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</si>
  <si>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</si>
  <si>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เงินสดรับจากการออกหุ้นกู้ระยะสั้น</t>
  </si>
  <si>
    <t>เงินสดจ่ายค่าใช้จ่ายในการออกหุ้นกู้ระยะสั้น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</si>
  <si>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</si>
  <si>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</si>
  <si>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</si>
  <si>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</si>
  <si>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</si>
  <si>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</si>
  <si>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</si>
  <si>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</si>
  <si>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</si>
  <si>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</si>
  <si>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- ซื้ออุปกรณ์เป็นเงินเชื่อ</t>
  </si>
  <si>
    <t>- โอนต้นทุนพัฒนาอสังหาริมทรัพย์</t>
  </si>
  <si>
    <t>เป็นที่ดิน อาคารและอุปกรณ์</t>
  </si>
  <si>
    <t>- โอนที่ดิน อาคารและอุปกรณ์</t>
  </si>
  <si>
    <t>เป็นต้นทุนพัฒนาอสังหาริมทรัพย์</t>
  </si>
  <si>
    <t>- รับรู้สินทรัพย์สิทธิการใช้ตามสัญญาเช่า</t>
  </si>
  <si>
    <t>31 มีนาคม</t>
  </si>
  <si>
    <t>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</si>
  <si>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</si>
  <si>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</si>
  <si>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</si>
  <si>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</si>
  <si>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</si>
  <si>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เงินลงทุนระยะสั้น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</si>
  <si>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</si>
  <si>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</si>
  <si>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</si>
  <si>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ด้วยมูลค่ายุติธรรมผ่านกำไรหรือขาดทุน</t>
  </si>
  <si>
    <t xml:space="preserve">เงินสดจ่ายซื้ออุปกรณ์ </t>
  </si>
  <si>
    <t>เงินสดจ่ายคืนเงินกู้ยืมระยะสั้นจากกิจการที่เกี่ยวข้องกัน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</si>
  <si>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</si>
  <si>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เงินสดสุทธิ(ใช้ไปใน)ได้มาจากกิจกรรมลงทุน</t>
  </si>
  <si>
    <t>เงินสดและรายการเทียบเท่าเงินสดเพิ่มขึ้น(ลดลง)สุทธิ</t>
  </si>
  <si>
    <t>ขาดทุนเบ็ดเสร็จรวมสำหรับรอบระยะเวลา</t>
  </si>
  <si>
    <t>ขาดทุนก่อนภาษีเงินได้</t>
  </si>
  <si>
    <t>รายได้ภาษีเงินได้</t>
  </si>
  <si>
    <t>ขาดทุนสำหรับรอบระยะเวลา</t>
  </si>
  <si>
    <t>ขาดทุนเบ็ดเสร็จรวม</t>
  </si>
  <si>
    <t>การแบ่งปันขาดทุน:</t>
  </si>
  <si>
    <t>การแบ่งปันขาดทุน</t>
  </si>
  <si>
    <t>ขาดทุนต่อหุ้นขั้นพื้นฐาน</t>
  </si>
  <si>
    <t>ขาดทุนต่อหุ้นปรับลด</t>
  </si>
  <si>
    <t>เงินสดสุทธิได้มาจากกิจกรรมจัดหาเงิน</t>
  </si>
  <si>
    <t>กำไรจากมูลค่ายุติธรรมของสินทรัพย์ทางการเงิน</t>
  </si>
  <si>
    <t>เงินฝากสถาบันการเงินที่มีภาระค้ำประกันลดลง</t>
  </si>
  <si>
    <t>ขาดทุนต่อหุ้น - ส่วนของ</t>
  </si>
  <si>
    <t>ผลขาดทุนด้านเครดิตที่คาดว่าจะเกิดขึ้น</t>
  </si>
  <si>
    <t>เงินกู้ยืมระยะสั้นจากกิจการที่เกี่ยวข้องกัน</t>
  </si>
  <si>
    <t>14 ค)</t>
  </si>
  <si>
    <t>เงินสดรับจากเงินกู้ยืมระยะสั้นจากบุคคลและกิจการอื่น</t>
  </si>
  <si>
    <t>เงินสดจ่ายคืนเงินกู้ยืมระยะสั้นจากบุคคลและกิจการอื่น</t>
  </si>
  <si>
    <t>- โอนที่ดินรอการพัฒนาเป็น</t>
  </si>
  <si>
    <t>ต้นทุนพัฒนาอสังหาริมทรัพย์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</si>
</sst>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;\(#,##0\);&quot;-&quot;;@"/>
    <numFmt numFmtId="171" formatCode="#,##0.000;\(#,##0.000\);\-"/>
    <numFmt numFmtId="172" formatCode="_(* #,##0.0000_);_(* \(#,##0.0000\);_(* &quot;-&quot;??_);_(@_)"/>
    <numFmt numFmtId="173" formatCode="[$-409]dd\-mmm\-yy;@"/>
    <numFmt numFmtId="174" formatCode="0.0%"/>
    <numFmt numFmtId="175" formatCode="#,##0.00_ ;[Red]\-#,##0.00\ "/>
    <numFmt numFmtId="176" formatCode="[$-1070000]d/mm/yyyy;@"/>
    <numFmt numFmtId="177" formatCode="[$-101041E]d\ mmm\ yy;@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_-&quot;฿&quot;* #,##0_-;\-&quot;฿&quot;* #,##0_-;_-&quot;฿&quot;* &quot;-&quot;_-;_-@_-"/>
    <numFmt numFmtId="184" formatCode="_-&quot;฿&quot;* #,##0.00_-;\-&quot;฿&quot;* #,##0.00_-;_-&quot;฿&quot;* &quot;-&quot;??_-;_-@_-"/>
    <numFmt numFmtId="185" formatCode="_-* #,##0.00\ _F_-;\-* #,##0.00\ _F_-;_-* &quot;-&quot;??\ _F_-;_-@_-"/>
    <numFmt numFmtId="186" formatCode="0.00000000000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0.00_)"/>
    <numFmt numFmtId="191" formatCode="d\ ดดด\ bb"/>
    <numFmt numFmtId="192" formatCode="#,##0.00\ &quot;F&quot;;\-#,##0.00\ &quot;F&quot;"/>
    <numFmt numFmtId="193" formatCode="dd\-mmm\-yy_)"/>
    <numFmt numFmtId="194" formatCode="_([$€]* #,##0.00_);_([$€]* \(#,##0.00\);_([$€]* &quot;-&quot;??_);_(@_)"/>
    <numFmt numFmtId="195" formatCode="_-* #,##0.00_-;_-* #,##0.00\-;_-* &quot;-&quot;??_-;_-@_-"/>
    <numFmt numFmtId="196" formatCode="_-&quot;\&quot;* #,##0.00_-;\-&quot;\&quot;* #,##0.00_-;_-&quot;\&quot;* &quot;-&quot;??_-;_-@_-"/>
    <numFmt numFmtId="197" formatCode="0.000_)"/>
    <numFmt numFmtId="198" formatCode="#,##0.0_);[Red]\(#,##0.0\)"/>
    <numFmt numFmtId="199" formatCode="_(* #,##0_);[Red]_(* \(#,##0\);_(* &quot;-&quot;_);_(@_)"/>
    <numFmt numFmtId="200" formatCode="&quot;วันที่&quot;\ ว\ ดดดด\ ปปปป"/>
    <numFmt numFmtId="201" formatCode="#,##0.00,,_)_);[Red]\(\ #,##0.00,,\ \);[Green]_-* &quot;-&quot;??_-;_-@_-"/>
    <numFmt numFmtId="202" formatCode="\ #,##0.00,_)_);[Red]\(\ #,##0.00,\ \);[Green]_-* &quot;-&quot;??_-;_-@_-"/>
    <numFmt numFmtId="203" formatCode="#,##0_);[Red]\(#,##0\);"/>
    <numFmt numFmtId="204" formatCode="dd/mm/\_x0000_\_x0000_"/>
    <numFmt numFmtId="205" formatCode="&quot;0&quot;#.0"/>
    <numFmt numFmtId="206" formatCode="&quot;0&quot;#"/>
    <numFmt numFmtId="207" formatCode="ดดดด\-bbbb"/>
    <numFmt numFmtId="208" formatCode="ดดด\-bb"/>
    <numFmt numFmtId="209" formatCode="ดดด\-bbbb"/>
    <numFmt numFmtId="210" formatCode="_(* #,##0_)_);[Red]_(* \(\ #,##0\ \);_(* &quot;-&quot;??_);_(@_)"/>
    <numFmt numFmtId="211" formatCode="_(* #,##0.00,,_)_);[Red]_(* \(\ #,##0.00,,\ \);_(* &quot;-&quot;??_);_(@_)"/>
    <numFmt numFmtId="212" formatCode="_(* #,##0.00,_)_);[Red]_(* \(\ #,##0.00,\ \);_(* &quot;-&quot;??_);_(@_)"/>
    <numFmt numFmtId="213" formatCode="_-* #,##0.00_-;[Red]\(\ #,##0.00_-\);_-* &quot;-&quot;_-;_-@_-"/>
    <numFmt numFmtId="214" formatCode="ว\ ดดด\ ปป"/>
    <numFmt numFmtId="215" formatCode="#,##0.00;[Red]\(#,##0.00\)"/>
    <numFmt numFmtId="216" formatCode="_ * #,##0_ ;_ * \-#,##0_ ;_ * &quot;-&quot;_ ;_ @_ "/>
    <numFmt numFmtId="217" formatCode="_-&quot;?&quot;* #,##0_-;\-&quot;?&quot;* #,##0_-;_-&quot;?&quot;* &quot;-&quot;_-;_-@_-"/>
    <numFmt numFmtId="218" formatCode="_-&quot;?&quot;* #,##0.00_-;\-&quot;?&quot;* #,##0.00_-;_-&quot;?&quot;* &quot;-&quot;??_-;_-@_-"/>
    <numFmt numFmtId="219" formatCode="\t&quot;฿&quot;#,##0_);\(\t&quot;฿&quot;#,##0\)"/>
    <numFmt numFmtId="220" formatCode="#,##0.000000;[Red]\-#,##0.000000"/>
    <numFmt numFmtId="221" formatCode="\t&quot;฿&quot;#,##0.00_);[Red]\(\t&quot;฿&quot;#,##0.00\)"/>
    <numFmt numFmtId="222" formatCode="[$-409]d\-mmm\-yy;@"/>
    <numFmt numFmtId="223" formatCode="_(* #,##0.0_);_(* \(#,##0.0\);_(* &quot;-&quot;?_);@_)"/>
    <numFmt numFmtId="224" formatCode="&quot;$&quot;#,##0.00_);[Red]\(&quot;$&quot;#,##0.00\)"/>
    <numFmt numFmtId="225" formatCode="#,##0.00_);[Black]\(#,##0.00\)"/>
    <numFmt numFmtId="226" formatCode="#,##0_);[Black]\(#,##0\)"/>
    <numFmt numFmtId="227" formatCode="#,##0,;\(#,##0,\);\-"/>
    <numFmt numFmtId="228" formatCode="_-&quot;Dfl.&quot;\ * #,##0.00_-;_-&quot;Dfl.&quot;\ * #,##0.00\-;_-&quot;Dfl.&quot;\ * &quot;-&quot;??_-;_-@_-"/>
    <numFmt numFmtId="229" formatCode="_-* #,##0.00_-;\-* #,##0.00_-;_-* &quot;0&quot;??_-;_-@_-"/>
    <numFmt numFmtId="230" formatCode="_-* #,##0_-;_-* #,##0\-;_-* &quot;-&quot;_-;_-@_-"/>
    <numFmt numFmtId="231" formatCode="_-* #,##0_-;\-* #,##0_-;_-* \-_-;_-@_-"/>
    <numFmt numFmtId="232" formatCode="_-* #,##0\ _B_F_-;\-* #,##0\ _B_F_-;_-* &quot;-&quot;\ _B_F_-;_-@_-"/>
    <numFmt numFmtId="233" formatCode="_ * #,##0_)\ _฿_ ;_ * \(#,##0\)\ _฿_ ;_ * &quot;-&quot;_)\ _฿_ ;_ @_ "/>
    <numFmt numFmtId="234" formatCode="_ * #,##0_)\ _฿_ ;_ * \(#,##0&quot;) &quot;_฿_ ;_ * \-_)\ _฿_ ;_ @_ "/>
    <numFmt numFmtId="235" formatCode="&quot;\&quot;#,##0;[Red]&quot;\&quot;\-#,##0"/>
    <numFmt numFmtId="236" formatCode="&quot;\&quot;#,##0.00;[Red]&quot;\&quot;\-#,##0.00"/>
    <numFmt numFmtId="237" formatCode="#,##0.0%;[Red]\(#,##0.0%\)"/>
    <numFmt numFmtId="238" formatCode="#.\ \ "/>
    <numFmt numFmtId="239" formatCode="##.\ \ "/>
    <numFmt numFmtId="240" formatCode="###0_);[Red]\(###0\)"/>
    <numFmt numFmtId="241" formatCode="#,##0.0_);\(#,##0.0\)"/>
    <numFmt numFmtId="242" formatCode="_-&quot;$&quot;* #,##0.00_-;\-&quot;$&quot;* #,##0.00_-;_-&quot;$&quot;* &quot;-&quot;??_-;_-@_-"/>
    <numFmt numFmtId="243" formatCode="0.0%;\(0.0%\)"/>
    <numFmt numFmtId="244" formatCode="&quot;ฃ&quot;#,##0;\-&quot;ฃ&quot;#,##0"/>
    <numFmt numFmtId="245" formatCode="[$-1010409]d\ mmm\ yy;@"/>
    <numFmt numFmtId="246" formatCode="_(* #,##0.00_);_(* \(#,##0.00\);_(* \-??_);_(@_)"/>
    <numFmt numFmtId="247" formatCode="General_)"/>
    <numFmt numFmtId="248" formatCode="_-&quot;$&quot;* #,##0_-;\-&quot;$&quot;* #,##0_-;_-&quot;$&quot;* &quot;-&quot;_-;_-@_-"/>
    <numFmt numFmtId="249" formatCode="&quot;$&quot;#,##0_);\(&quot;$&quot;#,##0.0\)"/>
    <numFmt numFmtId="250" formatCode="\ว\ \ด\ด\ด\ด\ &quot;ค.ศ.&quot;\ \ค\ค\ค\ค"/>
    <numFmt numFmtId="251" formatCode="#,##0\ \ ;\(#,##0\)\ ;\—\ \ \ \ "/>
    <numFmt numFmtId="252" formatCode="&quot;฿&quot;\t#,##0_);[Red]\(&quot;฿&quot;\t#,##0\)"/>
    <numFmt numFmtId="253" formatCode="&quot;$&quot;#,##0_);[Red]\(&quot;$&quot;#,##0\)"/>
    <numFmt numFmtId="254" formatCode="_-* #,##0&quot; F&quot;_-;\-* #,##0&quot; F&quot;_-;_-* &quot;-&quot;&quot; F&quot;_-;_-@_-"/>
    <numFmt numFmtId="255" formatCode="#,##0.00_ ;[Red]\(#,##0.00\)"/>
    <numFmt numFmtId="256" formatCode="#,##0&quot;£&quot;_);[Red]\(#,##0&quot;£&quot;\)"/>
    <numFmt numFmtId="257" formatCode="&quot;S$&quot;#,##0.00;[Red]\-&quot;S$&quot;#,##0.00"/>
    <numFmt numFmtId="258" formatCode="_-&quot;S$&quot;* #,##0.00_-;\-&quot;S$&quot;* #,##0.00_-;_-&quot;S$&quot;* &quot;-&quot;??_-;_-@_-"/>
    <numFmt numFmtId="259" formatCode="#.&quot;  &quot;"/>
    <numFmt numFmtId="260" formatCode="##.&quot;  &quot;"/>
    <numFmt numFmtId="261" formatCode="\$#,##0_);&quot;($&quot;#,##0\)"/>
    <numFmt numFmtId="262" formatCode="_-&quot;Dfl.&quot;\ * #,##0_-;_-&quot;Dfl.&quot;\ * #,##0\-;_-&quot;Dfl.&quot;\ * &quot;-&quot;_-;_-@_-"/>
    <numFmt numFmtId="263" formatCode="#,##0.0_);[Black]\(#,##0.0\)"/>
    <numFmt numFmtId="264" formatCode="d\ mmm\ yy;@"/>
    <numFmt numFmtId="265" formatCode="0&quot;  &quot;"/>
    <numFmt numFmtId="266" formatCode="_-* #,##0.0000_-;\-* #,##0.0000_-;_-* &quot;-&quot;??_-;_-@_-"/>
    <numFmt numFmtId="267" formatCode="&quot;ว ดดดด ค.ศ. คคคค&quot;"/>
    <numFmt numFmtId="268" formatCode="#,##0&quot; FB&quot;;[Red]\-#,##0&quot; FB&quot;"/>
    <numFmt numFmtId="269" formatCode="#,##0.00&quot; F&quot;_);\(#,##0.00&quot; F&quot;\)"/>
    <numFmt numFmtId="270" formatCode="#,##0.00&quot; FB&quot;;[Red]\-#,##0.00&quot; FB&quot;"/>
    <numFmt numFmtId="271" formatCode="#,##0&quot;  &quot;;\(#,##0&quot;) &quot;;&quot;—    &quot;"/>
    <numFmt numFmtId="272" formatCode="&quot;?&quot;#,##0;[Red]\-&quot;?&quot;#,##0"/>
    <numFmt numFmtId="273" formatCode="0.0&quot;  &quot;"/>
    <numFmt numFmtId="274" formatCode="&quot;฿t&quot;#,##0_);[Red]&quot;(฿t&quot;#,##0\)"/>
    <numFmt numFmtId="275" formatCode="#,##0.00&quot; $&quot;;\-#,##0.00&quot; $&quot;"/>
    <numFmt numFmtId="276" formatCode="&quot;$&quot;#,##0;[Red]\-&quot;$&quot;#,##0"/>
    <numFmt numFmtId="277" formatCode="#,##0&quot; F&quot;_);[Red]\(#,##0&quot; F&quot;\)"/>
    <numFmt numFmtId="278" formatCode="0%_);\(0%\)"/>
    <numFmt numFmtId="279" formatCode="\t&quot;$&quot;#,##0_);\(\t&quot;$&quot;#,##0\)"/>
    <numFmt numFmtId="280" formatCode="_ * #,##0.00_ ;_ * \-#,##0.00_ ;_ * &quot;-&quot;??_ ;_ @_ "/>
    <numFmt numFmtId="281" formatCode="_-&quot;\&quot;* #,##0_-;\-&quot;\&quot;* #,##0_-;_-&quot;\&quot;* &quot;-&quot;_-;_-@_-"/>
    <numFmt numFmtId="282" formatCode="_ &quot;\&quot;* #,##0_ ;_ &quot;\&quot;* \-#,##0_ ;_ &quot;\&quot;* &quot;-&quot;_ ;_ @_ "/>
    <numFmt numFmtId="283" formatCode="_ &quot;\&quot;* #,##0.00_ ;_ &quot;\&quot;* \-#,##0.00_ ;_ &quot;\&quot;* &quot;-&quot;??_ ;_ @_ "/>
  </numFmts>
  <fonts count="34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mbria"/>
      <family val="2"/>
    </font>
    <font>
      <sz val="9"/>
      <color theme="1"/>
      <name val="Arial"/>
      <family val="2"/>
    </font>
    <font>
      <sz val="10"/>
      <name val="ApFont"/>
      <charset val="222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sz val="11"/>
      <color theme="1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color indexed="8"/>
      <name val="MS Sans Serif"/>
      <charset val="222"/>
    </font>
    <font>
      <u/>
      <sz val="10"/>
      <color theme="10"/>
      <name val="MS Sans Serif"/>
      <family val="2"/>
      <charset val="222"/>
    </font>
    <font>
      <sz val="11"/>
      <color rgb="FF9C0006"/>
      <name val="Aptos Narrow"/>
      <family val="2"/>
      <charset val="222"/>
      <scheme val="minor"/>
    </font>
    <font>
      <b/>
      <sz val="11.9"/>
      <color indexed="8"/>
      <name val="AngsanaUPC"/>
      <family val="1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indexed="8"/>
      <name val="MS Sans Serif"/>
      <family val="2"/>
      <charset val="222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sz val="11"/>
      <color rgb="FF9C6500"/>
      <name val="Aptos Narrow"/>
      <family val="2"/>
      <charset val="222"/>
      <scheme val="minor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9C6500"/>
      <name val="Aptos Narrow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sz val="18"/>
      <color theme="3"/>
      <name val="Aptos Display"/>
      <family val="2"/>
      <scheme val="major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0"/>
      <color theme="0"/>
      <name val="EYInterstate"/>
      <family val="2"/>
    </font>
    <font>
      <sz val="10"/>
      <color rgb="FF9C0006"/>
      <name val="Arial"/>
      <family val="2"/>
    </font>
    <font>
      <sz val="10"/>
      <color theme="1"/>
      <name val="Tahoma"/>
      <family val="2"/>
      <charset val="22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8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sz val="12"/>
      <name val="EucrosiaUPC"/>
      <family val="1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color indexed="8"/>
      <name val="Microsoft Sans Serif"/>
      <family val="2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ＭＳ 明朝"/>
      <family val="1"/>
      <charset val="128"/>
    </font>
    <font>
      <b/>
      <sz val="20"/>
      <color indexed="8"/>
      <name val="Arial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rgb="FF9C6500"/>
      <name val="Georgia"/>
      <family val="2"/>
    </font>
    <font>
      <sz val="11"/>
      <color rgb="FF000000"/>
      <name val="Aptos Narrow"/>
      <family val="2"/>
      <charset val="222"/>
      <scheme val="minor"/>
    </font>
    <font>
      <sz val="18"/>
      <color theme="3"/>
      <name val="Aptos Display"/>
      <family val="2"/>
      <charset val="222"/>
      <scheme val="major"/>
    </font>
    <font>
      <u/>
      <sz val="11"/>
      <color theme="10"/>
      <name val="Aptos Narrow"/>
      <family val="2"/>
      <charset val="222"/>
      <scheme val="minor"/>
    </font>
    <font>
      <sz val="11"/>
      <color theme="1"/>
      <name val="Arial"/>
      <family val="2"/>
      <charset val="222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</fills>
  <borders count="1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42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12" fillId="0" borderId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5" fillId="2" borderId="0" applyNumberFormat="0" applyBorder="0" applyAlignment="0" applyProtection="0"/>
    <xf numFmtId="43" fontId="1" fillId="0" borderId="0" applyFont="0" applyFill="0" applyBorder="0" applyAlignment="0" applyProtection="0"/>
    <xf numFmtId="0" fontId="16" fillId="3" borderId="0" applyNumberFormat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2" borderId="0" applyNumberFormat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2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" fillId="0" borderId="0"/>
    <xf numFmtId="0" fontId="10" fillId="0" borderId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20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>
      <protection locked="0"/>
    </xf>
    <xf numFmtId="0" fontId="20" fillId="0" borderId="5" applyNumberFormat="0" applyFill="0" applyAlignment="0">
      <protection locked="0"/>
    </xf>
    <xf numFmtId="0" fontId="17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17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49" fillId="3" borderId="0" applyNumberFormat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5" applyNumberFormat="0" applyFill="0" applyBorder="0" applyAlignment="0">
      <alignment wrapText="1"/>
      <protection locked="0"/>
    </xf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20" fillId="0" borderId="5" applyNumberFormat="0" applyFill="0" applyAlignment="0">
      <protection locked="0"/>
    </xf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52" fillId="0" borderId="0" applyNumberFormat="0" applyFill="0" applyBorder="0" applyAlignment="0" applyProtection="0">
      <alignment vertical="top"/>
      <protection locked="0"/>
    </xf>
    <xf numFmtId="0" fontId="47" fillId="0" borderId="0"/>
    <xf numFmtId="43" fontId="50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0" borderId="0"/>
    <xf numFmtId="0" fontId="51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20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54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7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71" fillId="34" borderId="0" applyNumberFormat="0" applyBorder="0" applyAlignment="0" applyProtection="0"/>
    <xf numFmtId="186" fontId="72" fillId="0" borderId="0" applyFont="0" applyFill="0" applyBorder="0" applyAlignment="0" applyProtection="0"/>
    <xf numFmtId="186" fontId="7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7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67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67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67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67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67" fillId="32" borderId="0" applyNumberFormat="0" applyBorder="0" applyAlignment="0" applyProtection="0"/>
    <xf numFmtId="186" fontId="72" fillId="0" borderId="0" applyFont="0" applyFill="0" applyBorder="0" applyAlignment="0" applyProtection="0"/>
    <xf numFmtId="186" fontId="72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7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7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67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67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67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67" fillId="2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9" fillId="3" borderId="0" applyNumberFormat="0" applyBorder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61" fillId="6" borderId="9" applyNumberFormat="0" applyAlignment="0" applyProtection="0"/>
    <xf numFmtId="0" fontId="32" fillId="7" borderId="12" applyNumberFormat="0" applyAlignment="0" applyProtection="0"/>
    <xf numFmtId="0" fontId="32" fillId="7" borderId="12" applyNumberFormat="0" applyAlignment="0" applyProtection="0"/>
    <xf numFmtId="0" fontId="63" fillId="7" borderId="12" applyNumberFormat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0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7" fontId="5" fillId="0" borderId="0"/>
    <xf numFmtId="187" fontId="5" fillId="0" borderId="0"/>
    <xf numFmtId="187" fontId="5" fillId="0" borderId="0"/>
    <xf numFmtId="187" fontId="5" fillId="0" borderId="0"/>
    <xf numFmtId="0" fontId="73" fillId="0" borderId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73" fillId="0" borderId="0" applyProtection="0"/>
    <xf numFmtId="0" fontId="25" fillId="2" borderId="0" applyNumberFormat="0" applyBorder="0" applyAlignment="0" applyProtection="0"/>
    <xf numFmtId="0" fontId="18" fillId="2" borderId="0" applyNumberFormat="0" applyBorder="0" applyAlignment="0" applyProtection="0"/>
    <xf numFmtId="38" fontId="41" fillId="33" borderId="0" applyNumberFormat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57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8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41" fillId="35" borderId="15" applyNumberFormat="0" applyBorder="0" applyAlignment="0" applyProtection="0"/>
    <xf numFmtId="0" fontId="28" fillId="5" borderId="9" applyNumberFormat="0" applyAlignment="0" applyProtection="0"/>
    <xf numFmtId="0" fontId="28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62" fillId="0" borderId="11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69" fillId="4" borderId="0" applyNumberFormat="0" applyBorder="0" applyAlignment="0" applyProtection="0"/>
    <xf numFmtId="37" fontId="78" fillId="0" borderId="0"/>
    <xf numFmtId="190" fontId="79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5" fillId="0" borderId="0"/>
    <xf numFmtId="0" fontId="8" fillId="0" borderId="0"/>
    <xf numFmtId="0" fontId="17" fillId="0" borderId="0"/>
    <xf numFmtId="0" fontId="17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5" fillId="0" borderId="0"/>
    <xf numFmtId="0" fontId="17" fillId="0" borderId="0"/>
    <xf numFmtId="0" fontId="8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7" fillId="8" borderId="13" applyNumberFormat="0" applyFont="0" applyAlignment="0" applyProtection="0"/>
    <xf numFmtId="0" fontId="17" fillId="8" borderId="13" applyNumberFormat="0" applyFon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60" fillId="6" borderId="10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66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8" borderId="13" applyNumberFormat="0" applyFont="0" applyAlignment="0" applyProtection="0"/>
    <xf numFmtId="0" fontId="17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8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2" fillId="0" borderId="0"/>
    <xf numFmtId="0" fontId="8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71" fillId="0" borderId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71" fillId="0" borderId="0"/>
    <xf numFmtId="0" fontId="90" fillId="34" borderId="0" applyNumberFormat="0" applyBorder="0" applyAlignment="0" applyProtection="0"/>
    <xf numFmtId="0" fontId="91" fillId="36" borderId="0" applyNumberFormat="0" applyBorder="0" applyAlignment="0" applyProtection="0"/>
    <xf numFmtId="0" fontId="92" fillId="0" borderId="28" applyNumberFormat="0" applyFill="0" applyAlignment="0" applyProtection="0"/>
    <xf numFmtId="0" fontId="93" fillId="37" borderId="29" applyNumberFormat="0" applyAlignment="0" applyProtection="0"/>
    <xf numFmtId="0" fontId="94" fillId="38" borderId="0" applyNumberFormat="0" applyBorder="0" applyAlignment="0" applyProtection="0"/>
    <xf numFmtId="0" fontId="88" fillId="39" borderId="30" applyNumberFormat="0" applyFont="0" applyAlignment="0" applyProtection="0"/>
    <xf numFmtId="0" fontId="95" fillId="0" borderId="31" applyNumberFormat="0" applyFill="0" applyAlignment="0" applyProtection="0"/>
    <xf numFmtId="0" fontId="96" fillId="0" borderId="32" applyNumberFormat="0" applyFill="0" applyAlignment="0" applyProtection="0"/>
    <xf numFmtId="0" fontId="97" fillId="0" borderId="33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0" borderId="34" applyNumberFormat="0" applyAlignment="0" applyProtection="0"/>
    <xf numFmtId="0" fontId="100" fillId="0" borderId="0" applyNumberFormat="0" applyFill="0" applyBorder="0" applyAlignment="0" applyProtection="0"/>
    <xf numFmtId="0" fontId="101" fillId="0" borderId="35" applyNumberFormat="0" applyFill="0" applyAlignment="0" applyProtection="0"/>
    <xf numFmtId="0" fontId="102" fillId="41" borderId="0" applyNumberFormat="0" applyBorder="0" applyAlignment="0" applyProtection="0"/>
    <xf numFmtId="0" fontId="102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4" borderId="0" applyNumberFormat="0" applyBorder="0" applyAlignment="0" applyProtection="0"/>
    <xf numFmtId="0" fontId="102" fillId="45" borderId="0" applyNumberFormat="0" applyBorder="0" applyAlignment="0" applyProtection="0"/>
    <xf numFmtId="0" fontId="102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39" borderId="0" applyNumberFormat="0" applyBorder="0" applyAlignment="0" applyProtection="0"/>
    <xf numFmtId="0" fontId="71" fillId="49" borderId="0" applyNumberFormat="0" applyBorder="0" applyAlignment="0" applyProtection="0"/>
    <xf numFmtId="0" fontId="71" fillId="34" borderId="0" applyNumberFormat="0" applyBorder="0" applyAlignment="0" applyProtection="0"/>
    <xf numFmtId="0" fontId="71" fillId="3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1" fillId="34" borderId="0" applyNumberFormat="0" applyBorder="0" applyAlignment="0" applyProtection="0"/>
    <xf numFmtId="0" fontId="71" fillId="48" borderId="0" applyNumberFormat="0" applyBorder="0" applyAlignment="0" applyProtection="0"/>
    <xf numFmtId="0" fontId="71" fillId="38" borderId="0" applyNumberFormat="0" applyBorder="0" applyAlignment="0" applyProtection="0"/>
    <xf numFmtId="0" fontId="71" fillId="51" borderId="0" applyNumberFormat="0" applyBorder="0" applyAlignment="0" applyProtection="0"/>
    <xf numFmtId="0" fontId="71" fillId="34" borderId="0" applyNumberFormat="0" applyBorder="0" applyAlignment="0" applyProtection="0"/>
    <xf numFmtId="0" fontId="71" fillId="39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02" fillId="34" borderId="0" applyNumberFormat="0" applyBorder="0" applyAlignment="0" applyProtection="0"/>
    <xf numFmtId="0" fontId="102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51" borderId="0" applyNumberFormat="0" applyBorder="0" applyAlignment="0" applyProtection="0"/>
    <xf numFmtId="0" fontId="102" fillId="34" borderId="0" applyNumberFormat="0" applyBorder="0" applyAlignment="0" applyProtection="0"/>
    <xf numFmtId="0" fontId="102" fillId="48" borderId="0" applyNumberFormat="0" applyBorder="0" applyAlignment="0" applyProtection="0"/>
    <xf numFmtId="0" fontId="67" fillId="12" borderId="0" applyNumberFormat="0" applyBorder="0" applyAlignment="0" applyProtection="0"/>
    <xf numFmtId="0" fontId="67" fillId="16" borderId="0" applyNumberFormat="0" applyBorder="0" applyAlignment="0" applyProtection="0"/>
    <xf numFmtId="0" fontId="67" fillId="20" borderId="0" applyNumberFormat="0" applyBorder="0" applyAlignment="0" applyProtection="0"/>
    <xf numFmtId="0" fontId="67" fillId="24" borderId="0" applyNumberFormat="0" applyBorder="0" applyAlignment="0" applyProtection="0"/>
    <xf numFmtId="0" fontId="67" fillId="28" borderId="0" applyNumberFormat="0" applyBorder="0" applyAlignment="0" applyProtection="0"/>
    <xf numFmtId="0" fontId="67" fillId="32" borderId="0" applyNumberFormat="0" applyBorder="0" applyAlignment="0" applyProtection="0"/>
    <xf numFmtId="9" fontId="72" fillId="0" borderId="0"/>
    <xf numFmtId="0" fontId="67" fillId="9" borderId="0" applyNumberFormat="0" applyBorder="0" applyAlignment="0" applyProtection="0"/>
    <xf numFmtId="0" fontId="156" fillId="9" borderId="0" applyNumberFormat="0" applyBorder="0" applyAlignment="0" applyProtection="0"/>
    <xf numFmtId="0" fontId="67" fillId="13" borderId="0" applyNumberFormat="0" applyBorder="0" applyAlignment="0" applyProtection="0"/>
    <xf numFmtId="0" fontId="67" fillId="17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7" fillId="29" borderId="0" applyNumberFormat="0" applyBorder="0" applyAlignment="0" applyProtection="0"/>
    <xf numFmtId="43" fontId="44" fillId="0" borderId="0" applyFont="0" applyBorder="0" applyAlignment="0"/>
    <xf numFmtId="0" fontId="49" fillId="3" borderId="0" applyNumberFormat="0" applyBorder="0" applyAlignment="0" applyProtection="0"/>
    <xf numFmtId="0" fontId="157" fillId="3" borderId="0" applyNumberFormat="0" applyBorder="0" applyAlignment="0" applyProtection="0"/>
    <xf numFmtId="0" fontId="83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1" fillId="6" borderId="9" applyNumberFormat="0" applyAlignment="0" applyProtection="0"/>
    <xf numFmtId="0" fontId="63" fillId="7" borderId="12" applyNumberFormat="0" applyAlignment="0" applyProtection="0"/>
    <xf numFmtId="39" fontId="111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8" fontId="113" fillId="0" borderId="0" applyFill="0" applyBorder="0" applyAlignment="0" applyProtection="0"/>
    <xf numFmtId="40" fontId="113" fillId="0" borderId="0" applyFill="0" applyBorder="0" applyAlignment="0" applyProtection="0"/>
    <xf numFmtId="199" fontId="89" fillId="37" borderId="0" applyFill="0" applyBorder="0" applyAlignment="0">
      <alignment vertical="top"/>
    </xf>
    <xf numFmtId="200" fontId="89" fillId="0" borderId="0" applyFill="0" applyBorder="0" applyAlignment="0" applyProtection="0"/>
    <xf numFmtId="0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201" fontId="114" fillId="0" borderId="0" applyFill="0" applyBorder="0"/>
    <xf numFmtId="202" fontId="114" fillId="0" borderId="0" applyFill="0" applyBorder="0"/>
    <xf numFmtId="192" fontId="72" fillId="0" borderId="0"/>
    <xf numFmtId="0" fontId="46" fillId="0" borderId="0"/>
    <xf numFmtId="3" fontId="115" fillId="0" borderId="0" applyFont="0" applyFill="0" applyBorder="0" applyAlignment="0" applyProtection="0"/>
    <xf numFmtId="0" fontId="116" fillId="0" borderId="0">
      <alignment horizontal="left"/>
    </xf>
    <xf numFmtId="0" fontId="117" fillId="0" borderId="0"/>
    <xf numFmtId="0" fontId="118" fillId="0" borderId="0">
      <alignment horizontal="left"/>
    </xf>
    <xf numFmtId="191" fontId="89" fillId="37" borderId="16" applyFill="0" applyBorder="0" applyAlignment="0">
      <alignment horizontal="right"/>
    </xf>
    <xf numFmtId="0" fontId="8" fillId="0" borderId="0" applyFont="0" applyFill="0" applyBorder="0" applyAlignment="0" applyProtection="0"/>
    <xf numFmtId="182" fontId="119" fillId="0" borderId="0" applyFont="0" applyFill="0" applyBorder="0" applyAlignment="0" applyProtection="0"/>
    <xf numFmtId="0" fontId="115" fillId="0" borderId="0" applyFont="0" applyFill="0" applyBorder="0" applyAlignment="0" applyProtection="0"/>
    <xf numFmtId="193" fontId="72" fillId="0" borderId="0"/>
    <xf numFmtId="203" fontId="120" fillId="52" borderId="0">
      <protection hidden="1"/>
    </xf>
    <xf numFmtId="47" fontId="121" fillId="0" borderId="0" applyFill="0">
      <alignment horizontal="center"/>
    </xf>
    <xf numFmtId="14" fontId="121" fillId="0" borderId="0" applyFill="0" applyBorder="0">
      <alignment horizontal="center"/>
    </xf>
    <xf numFmtId="14" fontId="82" fillId="0" borderId="0" applyFill="0" applyBorder="0" applyAlignment="0"/>
    <xf numFmtId="204" fontId="121" fillId="0" borderId="0" applyFill="0">
      <alignment horizontal="center"/>
    </xf>
    <xf numFmtId="174" fontId="72" fillId="0" borderId="0"/>
    <xf numFmtId="0" fontId="8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4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0" fillId="0" borderId="22" applyNumberFormat="0" applyFill="0" applyBorder="0" applyAlignment="0" applyProtection="0">
      <protection locked="0"/>
    </xf>
    <xf numFmtId="0" fontId="125" fillId="0" borderId="15" applyFont="0" applyFill="0" applyBorder="0">
      <alignment horizontal="center" vertical="justify" wrapText="1"/>
    </xf>
    <xf numFmtId="0" fontId="125" fillId="0" borderId="15" applyFont="0" applyFill="0" applyBorder="0">
      <alignment horizontal="centerContinuous" vertical="justify" wrapText="1"/>
    </xf>
    <xf numFmtId="0" fontId="114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18" fillId="2" borderId="0" applyNumberFormat="0" applyBorder="0" applyAlignment="0" applyProtection="0"/>
    <xf numFmtId="0" fontId="41" fillId="33" borderId="0" applyNumberFormat="0" applyBorder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75" fillId="0" borderId="25" applyNumberFormat="0" applyAlignment="0" applyProtection="0">
      <alignment horizontal="left" vertical="center"/>
    </xf>
    <xf numFmtId="0" fontId="75" fillId="0" borderId="4">
      <alignment horizontal="left" vertical="center"/>
    </xf>
    <xf numFmtId="0" fontId="56" fillId="0" borderId="6" applyNumberFormat="0" applyFill="0" applyAlignment="0" applyProtection="0"/>
    <xf numFmtId="0" fontId="127" fillId="0" borderId="0">
      <alignment horizontal="left"/>
    </xf>
    <xf numFmtId="0" fontId="128" fillId="0" borderId="5">
      <alignment horizontal="left" vertical="top"/>
    </xf>
    <xf numFmtId="0" fontId="57" fillId="0" borderId="7" applyNumberFormat="0" applyFill="0" applyAlignment="0" applyProtection="0"/>
    <xf numFmtId="0" fontId="129" fillId="0" borderId="0">
      <alignment horizontal="left"/>
    </xf>
    <xf numFmtId="0" fontId="130" fillId="0" borderId="5">
      <alignment horizontal="left" vertical="top"/>
    </xf>
    <xf numFmtId="0" fontId="58" fillId="0" borderId="8" applyNumberFormat="0" applyFill="0" applyAlignment="0" applyProtection="0"/>
    <xf numFmtId="0" fontId="131" fillId="0" borderId="0">
      <alignment horizontal="left"/>
    </xf>
    <xf numFmtId="0" fontId="58" fillId="0" borderId="0" applyNumberFormat="0" applyFill="0" applyBorder="0" applyAlignment="0" applyProtection="0"/>
    <xf numFmtId="205" fontId="132" fillId="0" borderId="26">
      <alignment horizontal="left"/>
    </xf>
    <xf numFmtId="206" fontId="133" fillId="0" borderId="17">
      <alignment horizontal="left"/>
    </xf>
    <xf numFmtId="0" fontId="134" fillId="0" borderId="27">
      <alignment horizontal="right"/>
    </xf>
    <xf numFmtId="0" fontId="132" fillId="1" borderId="17">
      <alignment horizontal="left"/>
    </xf>
    <xf numFmtId="187" fontId="113" fillId="0" borderId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9" fillId="5" borderId="9" applyNumberFormat="0" applyAlignment="0" applyProtection="0"/>
    <xf numFmtId="0" fontId="135" fillId="50" borderId="36" applyNumberFormat="0" applyAlignment="0" applyProtection="0"/>
    <xf numFmtId="195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2" fillId="0" borderId="11" applyNumberFormat="0" applyFill="0" applyAlignment="0" applyProtection="0"/>
    <xf numFmtId="17" fontId="136" fillId="0" borderId="0" applyFill="0" applyBorder="0">
      <alignment horizontal="center"/>
    </xf>
    <xf numFmtId="207" fontId="5" fillId="0" borderId="0" applyFill="0" applyBorder="0">
      <alignment horizontal="center"/>
    </xf>
    <xf numFmtId="208" fontId="5" fillId="0" borderId="0" applyFont="0" applyFill="0" applyBorder="0"/>
    <xf numFmtId="209" fontId="5" fillId="0" borderId="0" applyFont="0" applyFill="0" applyBorder="0"/>
    <xf numFmtId="0" fontId="69" fillId="4" borderId="0" applyNumberFormat="0" applyBorder="0" applyAlignment="0" applyProtection="0"/>
    <xf numFmtId="0" fontId="78" fillId="0" borderId="0"/>
    <xf numFmtId="175" fontId="114" fillId="0" borderId="0" applyFont="0" applyFill="0" applyBorder="0"/>
    <xf numFmtId="210" fontId="5" fillId="0" borderId="0" applyFont="0" applyFill="0" applyBorder="0"/>
    <xf numFmtId="0" fontId="8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1" fillId="0" borderId="0"/>
    <xf numFmtId="0" fontId="5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55" fillId="0" borderId="0"/>
    <xf numFmtId="0" fontId="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5" fillId="0" borderId="0"/>
    <xf numFmtId="0" fontId="5" fillId="0" borderId="0"/>
    <xf numFmtId="0" fontId="88" fillId="0" borderId="0"/>
    <xf numFmtId="0" fontId="8" fillId="0" borderId="0"/>
    <xf numFmtId="0" fontId="5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17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7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7" fillId="0" borderId="0"/>
    <xf numFmtId="0" fontId="17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11" fontId="5" fillId="0" borderId="0" applyFont="0" applyFill="0" applyBorder="0"/>
    <xf numFmtId="212" fontId="5" fillId="0" borderId="0"/>
    <xf numFmtId="213" fontId="5" fillId="0" borderId="0" applyFont="0" applyFill="0" applyBorder="0">
      <alignment vertical="justify" wrapText="1"/>
    </xf>
    <xf numFmtId="0" fontId="137" fillId="0" borderId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55" fillId="8" borderId="13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60" fillId="6" borderId="10" applyNumberFormat="0" applyAlignment="0" applyProtection="0"/>
    <xf numFmtId="0" fontId="138" fillId="0" borderId="0">
      <alignment horizontal="left"/>
    </xf>
    <xf numFmtId="9" fontId="55" fillId="0" borderId="0" applyFont="0" applyFill="0" applyBorder="0" applyAlignment="0" applyProtection="0"/>
    <xf numFmtId="214" fontId="89" fillId="37" borderId="0" applyFill="0" applyBorder="0" applyAlignment="0" applyProtection="0">
      <protection locked="0"/>
    </xf>
    <xf numFmtId="180" fontId="89" fillId="37" borderId="0" applyFill="0" applyBorder="0" applyAlignment="0" applyProtection="0">
      <alignment vertical="top"/>
    </xf>
    <xf numFmtId="215" fontId="89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110" fillId="0" borderId="0"/>
    <xf numFmtId="0" fontId="123" fillId="0" borderId="37">
      <alignment vertical="center"/>
    </xf>
    <xf numFmtId="4" fontId="84" fillId="38" borderId="38" applyNumberFormat="0" applyProtection="0">
      <alignment vertical="center"/>
    </xf>
    <xf numFmtId="4" fontId="139" fillId="53" borderId="38" applyNumberFormat="0" applyProtection="0">
      <alignment vertical="center"/>
    </xf>
    <xf numFmtId="4" fontId="84" fillId="53" borderId="38" applyNumberFormat="0" applyProtection="0">
      <alignment horizontal="left" vertical="center" indent="1"/>
    </xf>
    <xf numFmtId="0" fontId="84" fillId="53" borderId="38" applyNumberFormat="0" applyProtection="0">
      <alignment horizontal="left" vertical="top" indent="1"/>
    </xf>
    <xf numFmtId="4" fontId="84" fillId="54" borderId="0" applyNumberFormat="0" applyProtection="0">
      <alignment horizontal="left" vertical="center" indent="1"/>
    </xf>
    <xf numFmtId="4" fontId="82" fillId="51" borderId="38" applyNumberFormat="0" applyProtection="0">
      <alignment horizontal="right" vertical="center"/>
    </xf>
    <xf numFmtId="4" fontId="82" fillId="48" borderId="38" applyNumberFormat="0" applyProtection="0">
      <alignment horizontal="right" vertical="center"/>
    </xf>
    <xf numFmtId="4" fontId="82" fillId="46" borderId="38" applyNumberFormat="0" applyProtection="0">
      <alignment horizontal="right" vertical="center"/>
    </xf>
    <xf numFmtId="4" fontId="82" fillId="43" borderId="38" applyNumberFormat="0" applyProtection="0">
      <alignment horizontal="right" vertical="center"/>
    </xf>
    <xf numFmtId="4" fontId="82" fillId="55" borderId="38" applyNumberFormat="0" applyProtection="0">
      <alignment horizontal="right" vertical="center"/>
    </xf>
    <xf numFmtId="4" fontId="82" fillId="42" borderId="38" applyNumberFormat="0" applyProtection="0">
      <alignment horizontal="right" vertical="center"/>
    </xf>
    <xf numFmtId="4" fontId="82" fillId="56" borderId="38" applyNumberFormat="0" applyProtection="0">
      <alignment horizontal="right" vertical="center"/>
    </xf>
    <xf numFmtId="4" fontId="82" fillId="57" borderId="38" applyNumberFormat="0" applyProtection="0">
      <alignment horizontal="right" vertical="center"/>
    </xf>
    <xf numFmtId="4" fontId="82" fillId="58" borderId="38" applyNumberFormat="0" applyProtection="0">
      <alignment horizontal="right" vertical="center"/>
    </xf>
    <xf numFmtId="4" fontId="84" fillId="59" borderId="39" applyNumberFormat="0" applyProtection="0">
      <alignment horizontal="left" vertical="center" indent="1"/>
    </xf>
    <xf numFmtId="4" fontId="82" fillId="60" borderId="0" applyNumberFormat="0" applyProtection="0">
      <alignment horizontal="left" vertical="center" indent="1"/>
    </xf>
    <xf numFmtId="4" fontId="140" fillId="61" borderId="0" applyNumberFormat="0" applyProtection="0">
      <alignment horizontal="left" vertical="center" indent="1"/>
    </xf>
    <xf numFmtId="4" fontId="82" fillId="62" borderId="38" applyNumberFormat="0" applyProtection="0">
      <alignment horizontal="right" vertical="center"/>
    </xf>
    <xf numFmtId="4" fontId="82" fillId="60" borderId="0" applyNumberFormat="0" applyProtection="0">
      <alignment horizontal="left" vertical="center" indent="1"/>
    </xf>
    <xf numFmtId="4" fontId="82" fillId="54" borderId="0" applyNumberFormat="0" applyProtection="0">
      <alignment horizontal="left" vertical="center" indent="1"/>
    </xf>
    <xf numFmtId="0" fontId="8" fillId="61" borderId="38" applyNumberFormat="0" applyProtection="0">
      <alignment horizontal="left" vertical="center" indent="1"/>
    </xf>
    <xf numFmtId="0" fontId="8" fillId="61" borderId="38" applyNumberFormat="0" applyProtection="0">
      <alignment horizontal="left" vertical="top" indent="1"/>
    </xf>
    <xf numFmtId="0" fontId="8" fillId="54" borderId="38" applyNumberFormat="0" applyProtection="0">
      <alignment horizontal="left" vertical="center" indent="1"/>
    </xf>
    <xf numFmtId="0" fontId="8" fillId="54" borderId="38" applyNumberFormat="0" applyProtection="0">
      <alignment horizontal="left" vertical="top" indent="1"/>
    </xf>
    <xf numFmtId="0" fontId="8" fillId="63" borderId="38" applyNumberFormat="0" applyProtection="0">
      <alignment horizontal="left" vertical="center" indent="1"/>
    </xf>
    <xf numFmtId="0" fontId="8" fillId="63" borderId="38" applyNumberFormat="0" applyProtection="0">
      <alignment horizontal="left" vertical="top" indent="1"/>
    </xf>
    <xf numFmtId="0" fontId="8" fillId="64" borderId="38" applyNumberFormat="0" applyProtection="0">
      <alignment horizontal="left" vertical="center" indent="1"/>
    </xf>
    <xf numFmtId="0" fontId="8" fillId="64" borderId="38" applyNumberFormat="0" applyProtection="0">
      <alignment horizontal="left" vertical="top" indent="1"/>
    </xf>
    <xf numFmtId="4" fontId="82" fillId="35" borderId="38" applyNumberFormat="0" applyProtection="0">
      <alignment vertical="center"/>
    </xf>
    <xf numFmtId="4" fontId="141" fillId="35" borderId="38" applyNumberFormat="0" applyProtection="0">
      <alignment vertical="center"/>
    </xf>
    <xf numFmtId="4" fontId="82" fillId="35" borderId="38" applyNumberFormat="0" applyProtection="0">
      <alignment horizontal="left" vertical="center" indent="1"/>
    </xf>
    <xf numFmtId="0" fontId="82" fillId="35" borderId="38" applyNumberFormat="0" applyProtection="0">
      <alignment horizontal="left" vertical="top" indent="1"/>
    </xf>
    <xf numFmtId="4" fontId="82" fillId="60" borderId="38" applyNumberFormat="0" applyProtection="0">
      <alignment horizontal="right" vertical="center"/>
    </xf>
    <xf numFmtId="4" fontId="141" fillId="60" borderId="38" applyNumberFormat="0" applyProtection="0">
      <alignment horizontal="right" vertical="center"/>
    </xf>
    <xf numFmtId="4" fontId="82" fillId="62" borderId="38" applyNumberFormat="0" applyProtection="0">
      <alignment horizontal="left" vertical="center" indent="1"/>
    </xf>
    <xf numFmtId="0" fontId="82" fillId="54" borderId="38" applyNumberFormat="0" applyProtection="0">
      <alignment horizontal="left" vertical="top" indent="1"/>
    </xf>
    <xf numFmtId="4" fontId="142" fillId="65" borderId="0" applyNumberFormat="0" applyProtection="0">
      <alignment horizontal="left" vertical="center" indent="1"/>
    </xf>
    <xf numFmtId="4" fontId="143" fillId="60" borderId="38" applyNumberFormat="0" applyProtection="0">
      <alignment horizontal="right" vertical="center"/>
    </xf>
    <xf numFmtId="0" fontId="144" fillId="0" borderId="0">
      <alignment horizontal="left"/>
    </xf>
    <xf numFmtId="0" fontId="104" fillId="0" borderId="0"/>
    <xf numFmtId="3" fontId="145" fillId="53" borderId="15">
      <alignment horizontal="left" vertical="top" wrapText="1"/>
      <protection locked="0"/>
    </xf>
    <xf numFmtId="0" fontId="105" fillId="0" borderId="0"/>
    <xf numFmtId="0" fontId="146" fillId="0" borderId="0">
      <alignment horizontal="left"/>
    </xf>
    <xf numFmtId="0" fontId="124" fillId="0" borderId="0">
      <alignment horizontal="left"/>
    </xf>
    <xf numFmtId="0" fontId="129" fillId="0" borderId="0"/>
    <xf numFmtId="0" fontId="127" fillId="0" borderId="0"/>
    <xf numFmtId="0" fontId="124" fillId="0" borderId="0"/>
    <xf numFmtId="0" fontId="147" fillId="0" borderId="0" applyNumberFormat="0" applyFill="0" applyBorder="0" applyAlignment="0" applyProtection="0"/>
    <xf numFmtId="0" fontId="148" fillId="0" borderId="0"/>
    <xf numFmtId="0" fontId="148" fillId="0" borderId="0"/>
    <xf numFmtId="0" fontId="149" fillId="0" borderId="0"/>
    <xf numFmtId="0" fontId="149" fillId="0" borderId="0"/>
    <xf numFmtId="0" fontId="148" fillId="0" borderId="0"/>
    <xf numFmtId="0" fontId="148" fillId="0" borderId="0"/>
    <xf numFmtId="49" fontId="82" fillId="0" borderId="0" applyFill="0" applyBorder="0" applyAlignment="0"/>
    <xf numFmtId="0" fontId="8" fillId="0" borderId="0" applyFill="0" applyBorder="0" applyAlignment="0"/>
    <xf numFmtId="216" fontId="8" fillId="0" borderId="0" applyFill="0" applyBorder="0" applyAlignment="0"/>
    <xf numFmtId="0" fontId="150" fillId="0" borderId="0" applyNumberFormat="0" applyFill="0" applyBorder="0" applyAlignment="0" applyProtection="0"/>
    <xf numFmtId="0" fontId="151" fillId="0" borderId="0">
      <alignment horizontal="center" vertical="top"/>
    </xf>
    <xf numFmtId="40" fontId="106" fillId="0" borderId="0"/>
    <xf numFmtId="0" fontId="68" fillId="0" borderId="0" applyNumberFormat="0" applyFill="0" applyBorder="0" applyAlignment="0" applyProtection="0"/>
    <xf numFmtId="0" fontId="149" fillId="0" borderId="0"/>
    <xf numFmtId="0" fontId="148" fillId="0" borderId="0"/>
    <xf numFmtId="0" fontId="66" fillId="0" borderId="14" applyNumberFormat="0" applyFill="0" applyAlignment="0" applyProtection="0"/>
    <xf numFmtId="196" fontId="10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52" fillId="0" borderId="0"/>
    <xf numFmtId="41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81" fontId="153" fillId="0" borderId="0" applyFont="0" applyFill="0" applyBorder="0" applyAlignment="0" applyProtection="0"/>
    <xf numFmtId="182" fontId="15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5" fillId="0" borderId="0"/>
    <xf numFmtId="0" fontId="8" fillId="0" borderId="0"/>
    <xf numFmtId="0" fontId="47" fillId="0" borderId="0"/>
    <xf numFmtId="0" fontId="108" fillId="0" borderId="0" applyFont="0" applyFill="0" applyBorder="0" applyAlignment="0" applyProtection="0"/>
    <xf numFmtId="0" fontId="107" fillId="0" borderId="0"/>
    <xf numFmtId="0" fontId="108" fillId="0" borderId="0" applyFont="0" applyFill="0" applyBorder="0" applyAlignment="0" applyProtection="0">
      <protection hidden="1"/>
    </xf>
    <xf numFmtId="43" fontId="72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center"/>
    </xf>
    <xf numFmtId="0" fontId="155" fillId="0" borderId="0"/>
    <xf numFmtId="196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5" fillId="0" borderId="25" applyNumberFormat="0" applyAlignment="0" applyProtection="0">
      <alignment horizontal="left" vertical="center"/>
    </xf>
    <xf numFmtId="9" fontId="55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177" fontId="17" fillId="0" borderId="0"/>
    <xf numFmtId="0" fontId="1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0" fontId="159" fillId="0" borderId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Border="0" applyAlignment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0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92" fillId="0" borderId="28" applyNumberFormat="0" applyFill="0" applyAlignment="0" applyProtection="0"/>
    <xf numFmtId="0" fontId="93" fillId="37" borderId="29" applyNumberFormat="0" applyAlignment="0" applyProtection="0"/>
    <xf numFmtId="0" fontId="88" fillId="39" borderId="30" applyNumberFormat="0" applyFont="0" applyAlignment="0" applyProtection="0"/>
    <xf numFmtId="43" fontId="44" fillId="0" borderId="0" applyFont="0" applyBorder="0" applyAlignment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206" fontId="133" fillId="0" borderId="17">
      <alignment horizontal="left"/>
    </xf>
    <xf numFmtId="0" fontId="132" fillId="1" borderId="17">
      <alignment horizontal="left"/>
    </xf>
    <xf numFmtId="0" fontId="135" fillId="50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0" fontId="71" fillId="39" borderId="3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38" borderId="38" applyNumberFormat="0" applyProtection="0">
      <alignment vertical="center"/>
    </xf>
    <xf numFmtId="4" fontId="139" fillId="53" borderId="38" applyNumberFormat="0" applyProtection="0">
      <alignment vertical="center"/>
    </xf>
    <xf numFmtId="4" fontId="84" fillId="53" borderId="38" applyNumberFormat="0" applyProtection="0">
      <alignment horizontal="left" vertical="center" indent="1"/>
    </xf>
    <xf numFmtId="0" fontId="84" fillId="53" borderId="38" applyNumberFormat="0" applyProtection="0">
      <alignment horizontal="left" vertical="top" indent="1"/>
    </xf>
    <xf numFmtId="4" fontId="82" fillId="51" borderId="38" applyNumberFormat="0" applyProtection="0">
      <alignment horizontal="right" vertical="center"/>
    </xf>
    <xf numFmtId="4" fontId="82" fillId="48" borderId="38" applyNumberFormat="0" applyProtection="0">
      <alignment horizontal="right" vertical="center"/>
    </xf>
    <xf numFmtId="4" fontId="82" fillId="46" borderId="38" applyNumberFormat="0" applyProtection="0">
      <alignment horizontal="right" vertical="center"/>
    </xf>
    <xf numFmtId="4" fontId="82" fillId="43" borderId="38" applyNumberFormat="0" applyProtection="0">
      <alignment horizontal="right" vertical="center"/>
    </xf>
    <xf numFmtId="4" fontId="82" fillId="55" borderId="38" applyNumberFormat="0" applyProtection="0">
      <alignment horizontal="right" vertical="center"/>
    </xf>
    <xf numFmtId="4" fontId="82" fillId="42" borderId="38" applyNumberFormat="0" applyProtection="0">
      <alignment horizontal="right" vertical="center"/>
    </xf>
    <xf numFmtId="4" fontId="82" fillId="56" borderId="38" applyNumberFormat="0" applyProtection="0">
      <alignment horizontal="right" vertical="center"/>
    </xf>
    <xf numFmtId="4" fontId="82" fillId="57" borderId="38" applyNumberFormat="0" applyProtection="0">
      <alignment horizontal="right" vertical="center"/>
    </xf>
    <xf numFmtId="4" fontId="82" fillId="58" borderId="38" applyNumberFormat="0" applyProtection="0">
      <alignment horizontal="right" vertical="center"/>
    </xf>
    <xf numFmtId="4" fontId="82" fillId="62" borderId="38" applyNumberFormat="0" applyProtection="0">
      <alignment horizontal="right" vertical="center"/>
    </xf>
    <xf numFmtId="0" fontId="8" fillId="61" borderId="38" applyNumberFormat="0" applyProtection="0">
      <alignment horizontal="left" vertical="center" indent="1"/>
    </xf>
    <xf numFmtId="0" fontId="8" fillId="61" borderId="38" applyNumberFormat="0" applyProtection="0">
      <alignment horizontal="left" vertical="top" indent="1"/>
    </xf>
    <xf numFmtId="0" fontId="8" fillId="54" borderId="38" applyNumberFormat="0" applyProtection="0">
      <alignment horizontal="left" vertical="center" indent="1"/>
    </xf>
    <xf numFmtId="0" fontId="8" fillId="54" borderId="38" applyNumberFormat="0" applyProtection="0">
      <alignment horizontal="left" vertical="top" indent="1"/>
    </xf>
    <xf numFmtId="0" fontId="8" fillId="63" borderId="38" applyNumberFormat="0" applyProtection="0">
      <alignment horizontal="left" vertical="center" indent="1"/>
    </xf>
    <xf numFmtId="0" fontId="8" fillId="63" borderId="38" applyNumberFormat="0" applyProtection="0">
      <alignment horizontal="left" vertical="top" indent="1"/>
    </xf>
    <xf numFmtId="0" fontId="8" fillId="64" borderId="38" applyNumberFormat="0" applyProtection="0">
      <alignment horizontal="left" vertical="center" indent="1"/>
    </xf>
    <xf numFmtId="0" fontId="8" fillId="64" borderId="38" applyNumberFormat="0" applyProtection="0">
      <alignment horizontal="left" vertical="top" indent="1"/>
    </xf>
    <xf numFmtId="4" fontId="82" fillId="35" borderId="38" applyNumberFormat="0" applyProtection="0">
      <alignment vertical="center"/>
    </xf>
    <xf numFmtId="4" fontId="141" fillId="35" borderId="38" applyNumberFormat="0" applyProtection="0">
      <alignment vertical="center"/>
    </xf>
    <xf numFmtId="4" fontId="82" fillId="35" borderId="38" applyNumberFormat="0" applyProtection="0">
      <alignment horizontal="left" vertical="center" indent="1"/>
    </xf>
    <xf numFmtId="0" fontId="82" fillId="35" borderId="38" applyNumberFormat="0" applyProtection="0">
      <alignment horizontal="left" vertical="top" indent="1"/>
    </xf>
    <xf numFmtId="4" fontId="82" fillId="60" borderId="38" applyNumberFormat="0" applyProtection="0">
      <alignment horizontal="right" vertical="center"/>
    </xf>
    <xf numFmtId="4" fontId="141" fillId="60" borderId="38" applyNumberFormat="0" applyProtection="0">
      <alignment horizontal="right" vertical="center"/>
    </xf>
    <xf numFmtId="4" fontId="82" fillId="62" borderId="38" applyNumberFormat="0" applyProtection="0">
      <alignment horizontal="left" vertical="center" indent="1"/>
    </xf>
    <xf numFmtId="0" fontId="82" fillId="54" borderId="38" applyNumberFormat="0" applyProtection="0">
      <alignment horizontal="left" vertical="top" indent="1"/>
    </xf>
    <xf numFmtId="4" fontId="143" fillId="60" borderId="38" applyNumberFormat="0" applyProtection="0">
      <alignment horizontal="right"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2" fillId="0" borderId="11" applyNumberFormat="0" applyFill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17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0" fontId="71" fillId="66" borderId="0" applyNumberFormat="0" applyBorder="0" applyAlignment="0" applyProtection="0"/>
    <xf numFmtId="0" fontId="71" fillId="51" borderId="0" applyNumberFormat="0" applyBorder="0" applyAlignment="0" applyProtection="0"/>
    <xf numFmtId="0" fontId="71" fillId="67" borderId="0" applyNumberFormat="0" applyBorder="0" applyAlignment="0" applyProtection="0"/>
    <xf numFmtId="0" fontId="71" fillId="36" borderId="0" applyNumberFormat="0" applyBorder="0" applyAlignment="0" applyProtection="0"/>
    <xf numFmtId="0" fontId="71" fillId="34" borderId="0" applyNumberFormat="0" applyBorder="0" applyAlignment="0" applyProtection="0"/>
    <xf numFmtId="0" fontId="71" fillId="50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8" borderId="0" applyNumberFormat="0" applyBorder="0" applyAlignment="0" applyProtection="0"/>
    <xf numFmtId="0" fontId="71" fillId="36" borderId="0" applyNumberFormat="0" applyBorder="0" applyAlignment="0" applyProtection="0"/>
    <xf numFmtId="0" fontId="71" fillId="47" borderId="0" applyNumberFormat="0" applyBorder="0" applyAlignment="0" applyProtection="0"/>
    <xf numFmtId="0" fontId="71" fillId="43" borderId="0" applyNumberFormat="0" applyBorder="0" applyAlignment="0" applyProtection="0"/>
    <xf numFmtId="0" fontId="102" fillId="68" borderId="0" applyNumberFormat="0" applyBorder="0" applyAlignment="0" applyProtection="0"/>
    <xf numFmtId="0" fontId="102" fillId="48" borderId="0" applyNumberFormat="0" applyBorder="0" applyAlignment="0" applyProtection="0"/>
    <xf numFmtId="0" fontId="102" fillId="58" borderId="0" applyNumberFormat="0" applyBorder="0" applyAlignment="0" applyProtection="0"/>
    <xf numFmtId="0" fontId="102" fillId="69" borderId="0" applyNumberFormat="0" applyBorder="0" applyAlignment="0" applyProtection="0"/>
    <xf numFmtId="0" fontId="102" fillId="45" borderId="0" applyNumberFormat="0" applyBorder="0" applyAlignment="0" applyProtection="0"/>
    <xf numFmtId="0" fontId="102" fillId="55" borderId="0" applyNumberFormat="0" applyBorder="0" applyAlignment="0" applyProtection="0"/>
    <xf numFmtId="197" fontId="163" fillId="0" borderId="0"/>
    <xf numFmtId="197" fontId="163" fillId="0" borderId="0"/>
    <xf numFmtId="197" fontId="163" fillId="0" borderId="0"/>
    <xf numFmtId="197" fontId="163" fillId="0" borderId="0"/>
    <xf numFmtId="197" fontId="163" fillId="0" borderId="0"/>
    <xf numFmtId="197" fontId="163" fillId="0" borderId="0"/>
    <xf numFmtId="197" fontId="163" fillId="0" borderId="0"/>
    <xf numFmtId="197" fontId="16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16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0" fontId="72" fillId="0" borderId="0"/>
    <xf numFmtId="38" fontId="166" fillId="33" borderId="0" applyNumberFormat="0" applyBorder="0" applyAlignment="0" applyProtection="0"/>
    <xf numFmtId="10" fontId="166" fillId="35" borderId="15" applyNumberFormat="0" applyBorder="0" applyAlignment="0" applyProtection="0"/>
    <xf numFmtId="220" fontId="167" fillId="0" borderId="0"/>
    <xf numFmtId="0" fontId="55" fillId="0" borderId="0"/>
    <xf numFmtId="0" fontId="82" fillId="0" borderId="0">
      <alignment vertical="top"/>
    </xf>
    <xf numFmtId="0" fontId="17" fillId="0" borderId="0"/>
    <xf numFmtId="0" fontId="55" fillId="0" borderId="0"/>
    <xf numFmtId="0" fontId="5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8" fillId="0" borderId="0"/>
    <xf numFmtId="0" fontId="5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71" fillId="0" borderId="0"/>
    <xf numFmtId="0" fontId="17" fillId="0" borderId="0"/>
    <xf numFmtId="0" fontId="89" fillId="0" borderId="0"/>
    <xf numFmtId="0" fontId="8" fillId="0" borderId="0"/>
    <xf numFmtId="0" fontId="55" fillId="0" borderId="0"/>
    <xf numFmtId="0" fontId="8" fillId="0" borderId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68" fillId="0" borderId="0" applyNumberFormat="0" applyFill="0" applyBorder="0" applyProtection="0">
      <alignment horizontal="left" vertical="center"/>
    </xf>
    <xf numFmtId="3" fontId="169" fillId="0" borderId="0" applyNumberFormat="0" applyFill="0" applyBorder="0" applyAlignment="0" applyProtection="0"/>
    <xf numFmtId="0" fontId="170" fillId="49" borderId="36" applyNumberFormat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99" fillId="40" borderId="34" applyNumberFormat="0" applyAlignment="0" applyProtection="0"/>
    <xf numFmtId="0" fontId="172" fillId="0" borderId="43" applyNumberFormat="0" applyFill="0" applyAlignment="0" applyProtection="0"/>
    <xf numFmtId="0" fontId="90" fillId="67" borderId="0" applyNumberFormat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71" fillId="0" borderId="0"/>
    <xf numFmtId="0" fontId="55" fillId="0" borderId="0"/>
    <xf numFmtId="0" fontId="55" fillId="0" borderId="0"/>
    <xf numFmtId="0" fontId="17" fillId="0" borderId="0"/>
    <xf numFmtId="0" fontId="173" fillId="50" borderId="36" applyNumberFormat="0" applyAlignment="0" applyProtection="0"/>
    <xf numFmtId="0" fontId="174" fillId="38" borderId="0" applyNumberFormat="0" applyBorder="0" applyAlignment="0" applyProtection="0"/>
    <xf numFmtId="0" fontId="92" fillId="0" borderId="44" applyNumberFormat="0" applyFill="0" applyAlignment="0" applyProtection="0"/>
    <xf numFmtId="0" fontId="91" fillId="51" borderId="0" applyNumberFormat="0" applyBorder="0" applyAlignment="0" applyProtection="0"/>
    <xf numFmtId="0" fontId="102" fillId="70" borderId="0" applyNumberFormat="0" applyBorder="0" applyAlignment="0" applyProtection="0"/>
    <xf numFmtId="0" fontId="102" fillId="46" borderId="0" applyNumberFormat="0" applyBorder="0" applyAlignment="0" applyProtection="0"/>
    <xf numFmtId="0" fontId="102" fillId="56" borderId="0" applyNumberFormat="0" applyBorder="0" applyAlignment="0" applyProtection="0"/>
    <xf numFmtId="0" fontId="102" fillId="69" borderId="0" applyNumberFormat="0" applyBorder="0" applyAlignment="0" applyProtection="0"/>
    <xf numFmtId="0" fontId="102" fillId="45" borderId="0" applyNumberFormat="0" applyBorder="0" applyAlignment="0" applyProtection="0"/>
    <xf numFmtId="0" fontId="102" fillId="42" borderId="0" applyNumberFormat="0" applyBorder="0" applyAlignment="0" applyProtection="0"/>
    <xf numFmtId="0" fontId="93" fillId="49" borderId="29" applyNumberFormat="0" applyAlignment="0" applyProtection="0"/>
    <xf numFmtId="0" fontId="8" fillId="39" borderId="30" applyNumberFormat="0" applyFont="0" applyAlignment="0" applyProtection="0"/>
    <xf numFmtId="0" fontId="175" fillId="0" borderId="45" applyNumberFormat="0" applyFill="0" applyAlignment="0" applyProtection="0"/>
    <xf numFmtId="0" fontId="176" fillId="0" borderId="46" applyNumberFormat="0" applyFill="0" applyAlignment="0" applyProtection="0"/>
    <xf numFmtId="0" fontId="177" fillId="0" borderId="47" applyNumberFormat="0" applyFill="0" applyAlignment="0" applyProtection="0"/>
    <xf numFmtId="0" fontId="177" fillId="0" borderId="0" applyNumberForma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72" fillId="0" borderId="0"/>
    <xf numFmtId="43" fontId="17" fillId="0" borderId="0" applyFont="0" applyFill="0" applyBorder="0" applyAlignment="0" applyProtection="0"/>
    <xf numFmtId="2" fontId="72" fillId="0" borderId="0" applyNumberFormat="0"/>
    <xf numFmtId="222" fontId="16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71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7" fillId="10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71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7" fillId="14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71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7" fillId="18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71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7" fillId="22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71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7" fillId="26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71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7" fillId="3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64" fillId="50" borderId="0" applyNumberFormat="0" applyBorder="0" applyAlignment="0" applyProtection="0"/>
    <xf numFmtId="222" fontId="164" fillId="50" borderId="0" applyNumberFormat="0" applyBorder="0" applyAlignment="0" applyProtection="0"/>
    <xf numFmtId="222" fontId="71" fillId="66" borderId="0" applyNumberFormat="0" applyBorder="0" applyAlignment="0" applyProtection="0"/>
    <xf numFmtId="222" fontId="71" fillId="51" borderId="0" applyNumberFormat="0" applyBorder="0" applyAlignment="0" applyProtection="0"/>
    <xf numFmtId="222" fontId="71" fillId="67" borderId="0" applyNumberFormat="0" applyBorder="0" applyAlignment="0" applyProtection="0"/>
    <xf numFmtId="222" fontId="71" fillId="36" borderId="0" applyNumberFormat="0" applyBorder="0" applyAlignment="0" applyProtection="0"/>
    <xf numFmtId="222" fontId="71" fillId="34" borderId="0" applyNumberFormat="0" applyBorder="0" applyAlignment="0" applyProtection="0"/>
    <xf numFmtId="222" fontId="71" fillId="50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71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7" fillId="11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71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7" fillId="15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71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7" fillId="19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71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7" fillId="23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71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7" fillId="2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71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7" fillId="31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64" fillId="43" borderId="0" applyNumberFormat="0" applyBorder="0" applyAlignment="0" applyProtection="0"/>
    <xf numFmtId="222" fontId="164" fillId="43" borderId="0" applyNumberFormat="0" applyBorder="0" applyAlignment="0" applyProtection="0"/>
    <xf numFmtId="222" fontId="71" fillId="47" borderId="0" applyNumberFormat="0" applyBorder="0" applyAlignment="0" applyProtection="0"/>
    <xf numFmtId="222" fontId="71" fillId="48" borderId="0" applyNumberFormat="0" applyBorder="0" applyAlignment="0" applyProtection="0"/>
    <xf numFmtId="222" fontId="71" fillId="58" borderId="0" applyNumberFormat="0" applyBorder="0" applyAlignment="0" applyProtection="0"/>
    <xf numFmtId="222" fontId="71" fillId="36" borderId="0" applyNumberFormat="0" applyBorder="0" applyAlignment="0" applyProtection="0"/>
    <xf numFmtId="222" fontId="71" fillId="47" borderId="0" applyNumberFormat="0" applyBorder="0" applyAlignment="0" applyProtection="0"/>
    <xf numFmtId="222" fontId="71" fillId="43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02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67" fillId="12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02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67" fillId="16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02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67" fillId="20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02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67" fillId="24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02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67" fillId="28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02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67" fillId="32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178" fillId="55" borderId="0" applyNumberFormat="0" applyBorder="0" applyAlignment="0" applyProtection="0"/>
    <xf numFmtId="222" fontId="178" fillId="55" borderId="0" applyNumberFormat="0" applyBorder="0" applyAlignment="0" applyProtection="0"/>
    <xf numFmtId="222" fontId="102" fillId="68" borderId="0" applyNumberFormat="0" applyBorder="0" applyAlignment="0" applyProtection="0"/>
    <xf numFmtId="222" fontId="102" fillId="48" borderId="0" applyNumberFormat="0" applyBorder="0" applyAlignment="0" applyProtection="0"/>
    <xf numFmtId="222" fontId="102" fillId="58" borderId="0" applyNumberFormat="0" applyBorder="0" applyAlignment="0" applyProtection="0"/>
    <xf numFmtId="222" fontId="102" fillId="69" borderId="0" applyNumberFormat="0" applyBorder="0" applyAlignment="0" applyProtection="0"/>
    <xf numFmtId="222" fontId="102" fillId="45" borderId="0" applyNumberFormat="0" applyBorder="0" applyAlignment="0" applyProtection="0"/>
    <xf numFmtId="222" fontId="102" fillId="55" borderId="0" applyNumberFormat="0" applyBorder="0" applyAlignment="0" applyProtection="0"/>
    <xf numFmtId="0" fontId="179" fillId="71" borderId="0" applyNumberFormat="0" applyBorder="0" applyAlignment="0" applyProtection="0"/>
    <xf numFmtId="0" fontId="179" fillId="72" borderId="0" applyNumberFormat="0" applyBorder="0" applyAlignment="0" applyProtection="0"/>
    <xf numFmtId="0" fontId="180" fillId="73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02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67" fillId="9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179" fillId="74" borderId="0" applyNumberFormat="0" applyBorder="0" applyAlignment="0" applyProtection="0"/>
    <xf numFmtId="0" fontId="179" fillId="75" borderId="0" applyNumberFormat="0" applyBorder="0" applyAlignment="0" applyProtection="0"/>
    <xf numFmtId="0" fontId="180" fillId="75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02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67" fillId="13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179" fillId="76" borderId="0" applyNumberFormat="0" applyBorder="0" applyAlignment="0" applyProtection="0"/>
    <xf numFmtId="0" fontId="179" fillId="77" borderId="0" applyNumberFormat="0" applyBorder="0" applyAlignment="0" applyProtection="0"/>
    <xf numFmtId="0" fontId="180" fillId="77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02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67" fillId="17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179" fillId="78" borderId="0" applyNumberFormat="0" applyBorder="0" applyAlignment="0" applyProtection="0"/>
    <xf numFmtId="0" fontId="179" fillId="78" borderId="0" applyNumberFormat="0" applyBorder="0" applyAlignment="0" applyProtection="0"/>
    <xf numFmtId="0" fontId="180" fillId="7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02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67" fillId="21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179" fillId="80" borderId="0" applyNumberFormat="0" applyBorder="0" applyAlignment="0" applyProtection="0"/>
    <xf numFmtId="0" fontId="179" fillId="72" borderId="0" applyNumberFormat="0" applyBorder="0" applyAlignment="0" applyProtection="0"/>
    <xf numFmtId="0" fontId="180" fillId="81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02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67" fillId="2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179" fillId="82" borderId="0" applyNumberFormat="0" applyBorder="0" applyAlignment="0" applyProtection="0"/>
    <xf numFmtId="0" fontId="179" fillId="83" borderId="0" applyNumberFormat="0" applyBorder="0" applyAlignment="0" applyProtection="0"/>
    <xf numFmtId="0" fontId="180" fillId="84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02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67" fillId="29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9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49" fillId="3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181" fillId="51" borderId="0" applyNumberFormat="0" applyBorder="0" applyAlignment="0" applyProtection="0"/>
    <xf numFmtId="222" fontId="181" fillId="51" borderId="0" applyNumberFormat="0" applyBorder="0" applyAlignment="0" applyProtection="0"/>
    <xf numFmtId="49" fontId="182" fillId="0" borderId="0" applyFont="0" applyFill="0" applyBorder="0" applyAlignment="0" applyProtection="0">
      <alignment horizontal="left"/>
    </xf>
    <xf numFmtId="223" fontId="37" fillId="0" borderId="0" applyAlignment="0" applyProtection="0"/>
    <xf numFmtId="174" fontId="41" fillId="0" borderId="0" applyFill="0" applyBorder="0" applyAlignment="0" applyProtection="0"/>
    <xf numFmtId="49" fontId="41" fillId="0" borderId="0" applyNumberFormat="0" applyAlignment="0" applyProtection="0">
      <alignment horizontal="left"/>
    </xf>
    <xf numFmtId="49" fontId="183" fillId="0" borderId="48" applyNumberFormat="0" applyAlignment="0" applyProtection="0">
      <alignment horizontal="left" wrapText="1"/>
    </xf>
    <xf numFmtId="49" fontId="183" fillId="0" borderId="0" applyNumberFormat="0" applyAlignment="0" applyProtection="0">
      <alignment horizontal="left" wrapText="1"/>
    </xf>
    <xf numFmtId="49" fontId="184" fillId="0" borderId="0" applyAlignment="0" applyProtection="0">
      <alignment horizontal="left"/>
    </xf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61" fillId="6" borderId="9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99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63" fillId="7" borderId="12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222" fontId="186" fillId="40" borderId="34" applyNumberFormat="0" applyAlignment="0" applyProtection="0"/>
    <xf numFmtId="0" fontId="186" fillId="40" borderId="34" applyNumberFormat="0" applyAlignment="0" applyProtection="0"/>
    <xf numFmtId="222" fontId="186" fillId="40" borderId="34" applyNumberFormat="0" applyAlignment="0" applyProtection="0"/>
    <xf numFmtId="41" fontId="72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180" fontId="8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165" fillId="0" borderId="0" applyNumberFormat="0" applyFill="0" applyBorder="0" applyAlignment="0" applyProtection="0"/>
    <xf numFmtId="218" fontId="165" fillId="0" borderId="0" applyNumberFormat="0" applyFill="0" applyBorder="0" applyAlignment="0" applyProtection="0"/>
    <xf numFmtId="43" fontId="165" fillId="0" borderId="0" applyNumberFormat="0" applyFill="0" applyBorder="0" applyAlignment="0" applyProtection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222" fontId="72" fillId="0" borderId="0"/>
    <xf numFmtId="43" fontId="71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5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183" fontId="8" fillId="0" borderId="0" applyFont="0" applyFill="0" applyBorder="0" applyAlignment="0" applyProtection="0"/>
    <xf numFmtId="0" fontId="187" fillId="0" borderId="0" applyNumberFormat="0" applyFill="0" applyBorder="0" applyProtection="0">
      <alignment horizontal="right" vertical="center"/>
    </xf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4" fontId="8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222" fontId="72" fillId="0" borderId="0"/>
    <xf numFmtId="222" fontId="72" fillId="0" borderId="0"/>
    <xf numFmtId="0" fontId="188" fillId="85" borderId="0" applyNumberFormat="0" applyBorder="0" applyAlignment="0" applyProtection="0"/>
    <xf numFmtId="0" fontId="188" fillId="86" borderId="0" applyNumberFormat="0" applyBorder="0" applyAlignment="0" applyProtection="0"/>
    <xf numFmtId="0" fontId="188" fillId="87" borderId="0" applyNumberFormat="0" applyBorder="0" applyAlignment="0" applyProtection="0"/>
    <xf numFmtId="189" fontId="89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100" fillId="0" borderId="0" applyNumberFormat="0" applyFill="0" applyBorder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72" fillId="0" borderId="0"/>
    <xf numFmtId="222" fontId="72" fillId="0" borderId="0"/>
    <xf numFmtId="0" fontId="72" fillId="0" borderId="0"/>
    <xf numFmtId="222" fontId="72" fillId="0" borderId="0"/>
    <xf numFmtId="0" fontId="90" fillId="67" borderId="0" applyNumberFormat="0" applyBorder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8" fillId="2" borderId="0" applyNumberFormat="0" applyBorder="0" applyAlignment="0" applyProtection="0"/>
    <xf numFmtId="0" fontId="90" fillId="67" borderId="0" applyNumberFormat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132" fillId="88" borderId="49"/>
    <xf numFmtId="222" fontId="72" fillId="0" borderId="0"/>
    <xf numFmtId="222" fontId="72" fillId="0" borderId="0"/>
    <xf numFmtId="0" fontId="43" fillId="53" borderId="24">
      <alignment vertical="center" wrapText="1"/>
    </xf>
    <xf numFmtId="0" fontId="72" fillId="0" borderId="0"/>
    <xf numFmtId="222" fontId="72" fillId="0" borderId="0"/>
    <xf numFmtId="0" fontId="72" fillId="0" borderId="0"/>
    <xf numFmtId="222" fontId="72" fillId="0" borderId="0"/>
    <xf numFmtId="0" fontId="175" fillId="0" borderId="45" applyNumberFormat="0" applyFill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56" fillId="0" borderId="6" applyNumberFormat="0" applyFill="0" applyAlignment="0" applyProtection="0"/>
    <xf numFmtId="0" fontId="175" fillId="0" borderId="45" applyNumberFormat="0" applyFill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6" fillId="0" borderId="46" applyNumberFormat="0" applyFill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57" fillId="0" borderId="7" applyNumberFormat="0" applyFill="0" applyAlignment="0" applyProtection="0"/>
    <xf numFmtId="0" fontId="176" fillId="0" borderId="46" applyNumberFormat="0" applyFill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7" fillId="0" borderId="47" applyNumberFormat="0" applyFill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58" fillId="0" borderId="8" applyNumberFormat="0" applyFill="0" applyAlignment="0" applyProtection="0"/>
    <xf numFmtId="0" fontId="177" fillId="0" borderId="47" applyNumberFormat="0" applyFill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7" fillId="0" borderId="0" applyNumberFormat="0" applyFill="0" applyBorder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6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72" fillId="0" borderId="0"/>
    <xf numFmtId="222" fontId="72" fillId="0" borderId="0"/>
    <xf numFmtId="222" fontId="190" fillId="0" borderId="0" applyNumberFormat="0" applyFill="0" applyBorder="0" applyAlignment="0" applyProtection="0">
      <alignment vertical="top"/>
      <protection locked="0"/>
    </xf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3" fillId="50" borderId="36" applyNumberFormat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59" fillId="5" borderId="9" applyNumberFormat="0" applyAlignment="0" applyProtection="0"/>
    <xf numFmtId="0" fontId="173" fillId="50" borderId="36" applyNumberFormat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2" fillId="0" borderId="43" applyNumberFormat="0" applyFill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62" fillId="0" borderId="11" applyNumberFormat="0" applyFill="0" applyAlignment="0" applyProtection="0"/>
    <xf numFmtId="0" fontId="172" fillId="0" borderId="43" applyNumberFormat="0" applyFill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4" fillId="38" borderId="0" applyNumberFormat="0" applyBorder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69" fillId="4" borderId="0" applyNumberFormat="0" applyBorder="0" applyAlignment="0" applyProtection="0"/>
    <xf numFmtId="0" fontId="174" fillId="38" borderId="0" applyNumberFormat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65" fillId="0" borderId="0"/>
    <xf numFmtId="0" fontId="165" fillId="0" borderId="0"/>
    <xf numFmtId="222" fontId="8" fillId="0" borderId="0"/>
    <xf numFmtId="0" fontId="17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176" fontId="5" fillId="0" borderId="0"/>
    <xf numFmtId="0" fontId="8" fillId="0" borderId="0"/>
    <xf numFmtId="0" fontId="72" fillId="0" borderId="0"/>
    <xf numFmtId="222" fontId="72" fillId="0" borderId="0"/>
    <xf numFmtId="222" fontId="5" fillId="0" borderId="0"/>
    <xf numFmtId="0" fontId="8" fillId="0" borderId="0"/>
    <xf numFmtId="222" fontId="5" fillId="0" borderId="0"/>
    <xf numFmtId="0" fontId="8" fillId="0" borderId="0"/>
    <xf numFmtId="0" fontId="165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2" fontId="72" fillId="0" borderId="0"/>
    <xf numFmtId="22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165" fillId="0" borderId="0"/>
    <xf numFmtId="0" fontId="8" fillId="0" borderId="0"/>
    <xf numFmtId="0" fontId="72" fillId="0" borderId="0"/>
    <xf numFmtId="0" fontId="72" fillId="0" borderId="0"/>
    <xf numFmtId="222" fontId="72" fillId="0" borderId="0"/>
    <xf numFmtId="222" fontId="165" fillId="0" borderId="0"/>
    <xf numFmtId="0" fontId="165" fillId="0" borderId="0"/>
    <xf numFmtId="0" fontId="8" fillId="0" borderId="0"/>
    <xf numFmtId="222" fontId="8" fillId="0" borderId="0"/>
    <xf numFmtId="222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2" fontId="72" fillId="0" borderId="0"/>
    <xf numFmtId="222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222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17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8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8" fillId="0" borderId="0"/>
    <xf numFmtId="222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65" fillId="0" borderId="0"/>
    <xf numFmtId="222" fontId="165" fillId="0" borderId="0"/>
    <xf numFmtId="222" fontId="165" fillId="0" borderId="0"/>
    <xf numFmtId="0" fontId="191" fillId="0" borderId="0"/>
    <xf numFmtId="222" fontId="8" fillId="0" borderId="0"/>
    <xf numFmtId="222" fontId="17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1" fillId="0" borderId="0"/>
    <xf numFmtId="0" fontId="55" fillId="0" borderId="0"/>
    <xf numFmtId="0" fontId="17" fillId="0" borderId="0"/>
    <xf numFmtId="0" fontId="17" fillId="0" borderId="0"/>
    <xf numFmtId="222" fontId="72" fillId="0" borderId="0"/>
    <xf numFmtId="222" fontId="72" fillId="0" borderId="0"/>
    <xf numFmtId="0" fontId="17" fillId="0" borderId="0"/>
    <xf numFmtId="0" fontId="17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55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17" fillId="0" borderId="0"/>
    <xf numFmtId="222" fontId="17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" fillId="0" borderId="0"/>
    <xf numFmtId="222" fontId="1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2" fontId="8" fillId="0" borderId="0"/>
    <xf numFmtId="0" fontId="8" fillId="0" borderId="0"/>
    <xf numFmtId="0" fontId="8" fillId="0" borderId="0"/>
    <xf numFmtId="22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43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7" fillId="0" borderId="0"/>
    <xf numFmtId="22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2" fontId="72" fillId="0" borderId="0"/>
    <xf numFmtId="222" fontId="72" fillId="0" borderId="0"/>
    <xf numFmtId="0" fontId="8" fillId="0" borderId="0"/>
    <xf numFmtId="0" fontId="72" fillId="0" borderId="0"/>
    <xf numFmtId="222" fontId="72" fillId="0" borderId="0"/>
    <xf numFmtId="222" fontId="165" fillId="0" borderId="0"/>
    <xf numFmtId="222" fontId="17" fillId="0" borderId="0"/>
    <xf numFmtId="0" fontId="8" fillId="0" borderId="0"/>
    <xf numFmtId="43" fontId="17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176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222" fontId="17" fillId="0" borderId="0"/>
    <xf numFmtId="0" fontId="72" fillId="0" borderId="0"/>
    <xf numFmtId="222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17" fillId="0" borderId="0"/>
    <xf numFmtId="22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0" fontId="8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222" fontId="8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5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8" fillId="39" borderId="30" applyNumberFormat="0" applyFont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" fillId="8" borderId="13" applyNumberFormat="0" applyFont="0" applyAlignment="0" applyProtection="0"/>
    <xf numFmtId="0" fontId="8" fillId="39" borderId="30" applyNumberFormat="0" applyFont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93" fillId="49" borderId="29" applyNumberFormat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60" fillId="6" borderId="10" applyNumberFormat="0" applyAlignment="0" applyProtection="0"/>
    <xf numFmtId="0" fontId="93" fillId="49" borderId="29" applyNumberFormat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>
      <alignment vertical="top"/>
    </xf>
    <xf numFmtId="222" fontId="72" fillId="0" borderId="0"/>
    <xf numFmtId="0" fontId="72" fillId="0" borderId="0"/>
    <xf numFmtId="222" fontId="7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3" fillId="0" borderId="0" applyNumberFormat="0" applyFill="0" applyBorder="0" applyProtection="0">
      <alignment horizontal="left" vertical="center"/>
    </xf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22" fontId="72" fillId="0" borderId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222" fontId="72" fillId="0" borderId="0"/>
    <xf numFmtId="198" fontId="8" fillId="0" borderId="0"/>
    <xf numFmtId="0" fontId="194" fillId="0" borderId="0" applyNumberFormat="0" applyFill="0" applyBorder="0" applyAlignment="0" applyProtection="0"/>
    <xf numFmtId="0" fontId="195" fillId="0" borderId="0" applyNumberFormat="0" applyBorder="0" applyAlignment="0"/>
    <xf numFmtId="0" fontId="195" fillId="0" borderId="0" applyNumberFormat="0" applyBorder="0" applyAlignment="0"/>
    <xf numFmtId="3" fontId="8" fillId="0" borderId="15" applyNumberFormat="0" applyFont="0" applyFill="0" applyAlignment="0" applyProtection="0">
      <alignment vertical="center"/>
    </xf>
    <xf numFmtId="40" fontId="196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171" fillId="0" borderId="0" applyNumberFormat="0" applyFill="0" applyBorder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6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92" fillId="0" borderId="44" applyNumberFormat="0" applyFill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66" fillId="0" borderId="14" applyNumberFormat="0" applyFill="0" applyAlignment="0" applyProtection="0"/>
    <xf numFmtId="0" fontId="92" fillId="0" borderId="44" applyNumberFormat="0" applyFill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40" fontId="8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101" fillId="0" borderId="0" applyNumberFormat="0" applyFill="0" applyBorder="0" applyAlignment="0" applyProtection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197" fillId="0" borderId="50"/>
    <xf numFmtId="222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0" fontId="72" fillId="0" borderId="0"/>
    <xf numFmtId="222" fontId="72" fillId="0" borderId="0"/>
    <xf numFmtId="174" fontId="5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0" fontId="5" fillId="0" borderId="0"/>
    <xf numFmtId="227" fontId="5" fillId="0" borderId="0"/>
    <xf numFmtId="0" fontId="5" fillId="0" borderId="0"/>
    <xf numFmtId="0" fontId="8" fillId="0" borderId="0"/>
    <xf numFmtId="0" fontId="5" fillId="0" borderId="0"/>
    <xf numFmtId="0" fontId="17" fillId="0" borderId="0"/>
    <xf numFmtId="222" fontId="72" fillId="0" borderId="0"/>
    <xf numFmtId="222" fontId="72" fillId="0" borderId="0"/>
    <xf numFmtId="227" fontId="5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4" fillId="0" borderId="0" applyFont="0" applyFill="0" applyBorder="0" applyAlignment="0" applyProtection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0" fontId="88" fillId="0" borderId="0"/>
    <xf numFmtId="173" fontId="8" fillId="0" borderId="0"/>
    <xf numFmtId="173" fontId="70" fillId="0" borderId="0"/>
    <xf numFmtId="173" fontId="70" fillId="0" borderId="0"/>
    <xf numFmtId="37" fontId="199" fillId="0" borderId="0"/>
    <xf numFmtId="173" fontId="70" fillId="0" borderId="0"/>
    <xf numFmtId="173" fontId="70" fillId="0" borderId="0"/>
    <xf numFmtId="173" fontId="70" fillId="0" borderId="0"/>
    <xf numFmtId="173" fontId="70" fillId="0" borderId="0"/>
    <xf numFmtId="173" fontId="70" fillId="0" borderId="0"/>
    <xf numFmtId="173" fontId="70" fillId="0" borderId="0"/>
    <xf numFmtId="182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46" fillId="0" borderId="0" applyFont="0" applyFill="0" applyBorder="0" applyAlignment="0" applyProtection="0"/>
    <xf numFmtId="173" fontId="200" fillId="0" borderId="0"/>
    <xf numFmtId="195" fontId="8" fillId="0" borderId="0" applyFont="0" applyFill="0" applyBorder="0" applyAlignment="0" applyProtection="0"/>
    <xf numFmtId="222" fontId="162" fillId="0" borderId="0" applyNumberFormat="0" applyFill="0" applyBorder="0" applyAlignment="0" applyProtection="0">
      <alignment vertical="top"/>
      <protection locked="0"/>
    </xf>
    <xf numFmtId="222" fontId="162" fillId="0" borderId="0" applyNumberFormat="0" applyFill="0" applyBorder="0" applyAlignment="0" applyProtection="0">
      <alignment vertical="top"/>
      <protection locked="0"/>
    </xf>
    <xf numFmtId="230" fontId="8" fillId="0" borderId="0" applyFont="0" applyFill="0" applyBorder="0" applyAlignment="0" applyProtection="0"/>
    <xf numFmtId="173" fontId="201" fillId="0" borderId="0"/>
    <xf numFmtId="41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46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23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" fillId="0" borderId="0" applyFill="0" applyBorder="0" applyAlignment="0" applyProtection="0"/>
    <xf numFmtId="231" fontId="8" fillId="0" borderId="0" applyFill="0" applyBorder="0" applyAlignment="0" applyProtection="0"/>
    <xf numFmtId="235" fontId="202" fillId="0" borderId="0" applyFont="0" applyFill="0" applyBorder="0" applyAlignment="0" applyProtection="0"/>
    <xf numFmtId="236" fontId="202" fillId="0" borderId="0" applyFont="0" applyFill="0" applyBorder="0" applyAlignment="0" applyProtection="0"/>
    <xf numFmtId="173" fontId="202" fillId="0" borderId="0"/>
    <xf numFmtId="173" fontId="46" fillId="0" borderId="0" applyFont="0" applyFill="0" applyBorder="0" applyAlignment="0" applyProtection="0"/>
    <xf numFmtId="173" fontId="8" fillId="0" borderId="0" applyFill="0" applyBorder="0" applyAlignment="0" applyProtection="0"/>
    <xf numFmtId="237" fontId="8" fillId="0" borderId="0" applyProtection="0">
      <protection locked="0"/>
    </xf>
    <xf numFmtId="43" fontId="203" fillId="0" borderId="41">
      <alignment horizontal="right" vertical="center"/>
    </xf>
    <xf numFmtId="9" fontId="72" fillId="0" borderId="0"/>
    <xf numFmtId="173" fontId="108" fillId="0" borderId="0" applyFont="0" applyFill="0" applyBorder="0" applyAlignment="0" applyProtection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0" fontId="204" fillId="0" borderId="15">
      <alignment horizontal="center"/>
    </xf>
    <xf numFmtId="0" fontId="204" fillId="0" borderId="15">
      <alignment horizontal="center"/>
    </xf>
    <xf numFmtId="0" fontId="205" fillId="0" borderId="0"/>
    <xf numFmtId="0" fontId="205" fillId="0" borderId="0"/>
    <xf numFmtId="0" fontId="205" fillId="0" borderId="19" applyFill="0">
      <alignment horizontal="center"/>
      <protection locked="0"/>
    </xf>
    <xf numFmtId="0" fontId="205" fillId="0" borderId="19" applyFill="0">
      <alignment horizontal="center"/>
      <protection locked="0"/>
    </xf>
    <xf numFmtId="0" fontId="204" fillId="0" borderId="0" applyFill="0">
      <alignment horizontal="center"/>
      <protection locked="0"/>
    </xf>
    <xf numFmtId="0" fontId="204" fillId="0" borderId="0" applyFill="0">
      <alignment horizontal="center"/>
      <protection locked="0"/>
    </xf>
    <xf numFmtId="0" fontId="204" fillId="89" borderId="0"/>
    <xf numFmtId="0" fontId="204" fillId="89" borderId="0"/>
    <xf numFmtId="0" fontId="204" fillId="0" borderId="0">
      <protection locked="0"/>
    </xf>
    <xf numFmtId="0" fontId="204" fillId="0" borderId="0">
      <protection locked="0"/>
    </xf>
    <xf numFmtId="0" fontId="204" fillId="0" borderId="0"/>
    <xf numFmtId="0" fontId="204" fillId="0" borderId="0"/>
    <xf numFmtId="238" fontId="204" fillId="0" borderId="0"/>
    <xf numFmtId="238" fontId="204" fillId="0" borderId="0"/>
    <xf numFmtId="239" fontId="204" fillId="0" borderId="0"/>
    <xf numFmtId="239" fontId="204" fillId="0" borderId="0"/>
    <xf numFmtId="0" fontId="205" fillId="90" borderId="0">
      <alignment horizontal="right"/>
    </xf>
    <xf numFmtId="0" fontId="205" fillId="90" borderId="0">
      <alignment horizontal="right"/>
    </xf>
    <xf numFmtId="0" fontId="204" fillId="0" borderId="0"/>
    <xf numFmtId="0" fontId="204" fillId="0" borderId="0"/>
    <xf numFmtId="173" fontId="55" fillId="47" borderId="51">
      <alignment horizontal="center" vertical="center"/>
    </xf>
    <xf numFmtId="173" fontId="161" fillId="0" borderId="0">
      <alignment horizontal="center" wrapText="1"/>
      <protection locked="0"/>
    </xf>
    <xf numFmtId="37" fontId="206" fillId="0" borderId="0"/>
    <xf numFmtId="173" fontId="83" fillId="0" borderId="0" applyNumberFormat="0" applyFill="0" applyBorder="0" applyAlignment="0" applyProtection="0"/>
    <xf numFmtId="37" fontId="132" fillId="0" borderId="0"/>
    <xf numFmtId="37" fontId="132" fillId="0" borderId="0"/>
    <xf numFmtId="180" fontId="207" fillId="0" borderId="3" applyAlignment="0" applyProtection="0"/>
    <xf numFmtId="240" fontId="8" fillId="0" borderId="0" applyFill="0" applyBorder="0" applyAlignment="0"/>
    <xf numFmtId="241" fontId="208" fillId="0" borderId="0" applyFill="0" applyBorder="0" applyAlignment="0"/>
    <xf numFmtId="172" fontId="208" fillId="0" borderId="0" applyFill="0" applyBorder="0" applyAlignment="0"/>
    <xf numFmtId="173" fontId="8" fillId="0" borderId="0" applyFill="0" applyBorder="0" applyAlignment="0"/>
    <xf numFmtId="173" fontId="8" fillId="0" borderId="0" applyFill="0" applyBorder="0" applyAlignment="0"/>
    <xf numFmtId="242" fontId="208" fillId="0" borderId="0" applyFill="0" applyBorder="0" applyAlignment="0"/>
    <xf numFmtId="243" fontId="208" fillId="0" borderId="0" applyFill="0" applyBorder="0" applyAlignment="0"/>
    <xf numFmtId="241" fontId="208" fillId="0" borderId="0" applyFill="0" applyBorder="0" applyAlignment="0"/>
    <xf numFmtId="244" fontId="46" fillId="0" borderId="0" applyFont="0" applyFill="0" applyBorder="0" applyAlignment="0" applyProtection="0"/>
    <xf numFmtId="242" fontId="2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212" fillId="0" borderId="0" applyFont="0" applyFill="0" applyBorder="0" applyAlignment="0" applyProtection="0"/>
    <xf numFmtId="246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7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173" fontId="214" fillId="0" borderId="0"/>
    <xf numFmtId="173" fontId="214" fillId="0" borderId="0"/>
    <xf numFmtId="183" fontId="8" fillId="0" borderId="0" applyFont="0" applyFill="0" applyBorder="0" applyAlignment="0" applyProtection="0"/>
    <xf numFmtId="248" fontId="215" fillId="0" borderId="52" applyBorder="0"/>
    <xf numFmtId="241" fontId="20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71" fillId="0" borderId="0" applyFont="0" applyFill="0" applyBorder="0" applyAlignment="0" applyProtection="0"/>
    <xf numFmtId="249" fontId="8" fillId="0" borderId="0">
      <protection locked="0"/>
    </xf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173" fontId="43" fillId="33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2" fontId="208" fillId="0" borderId="0" applyFill="0" applyBorder="0" applyAlignment="0"/>
    <xf numFmtId="241" fontId="208" fillId="0" borderId="0" applyFill="0" applyBorder="0" applyAlignment="0"/>
    <xf numFmtId="242" fontId="208" fillId="0" borderId="0" applyFill="0" applyBorder="0" applyAlignment="0"/>
    <xf numFmtId="243" fontId="208" fillId="0" borderId="0" applyFill="0" applyBorder="0" applyAlignment="0"/>
    <xf numFmtId="241" fontId="208" fillId="0" borderId="0" applyFill="0" applyBorder="0" applyAlignment="0"/>
    <xf numFmtId="0" fontId="216" fillId="0" borderId="0" applyNumberFormat="0" applyAlignment="0">
      <alignment horizontal="left"/>
    </xf>
    <xf numFmtId="246" fontId="8" fillId="0" borderId="0" applyFill="0" applyBorder="0" applyAlignment="0" applyProtection="0"/>
    <xf numFmtId="2" fontId="8" fillId="0" borderId="0" applyFont="0" applyFill="0" applyBorder="0" applyAlignment="0" applyProtection="0"/>
    <xf numFmtId="251" fontId="217" fillId="0" borderId="0">
      <alignment horizontal="right"/>
    </xf>
    <xf numFmtId="251" fontId="217" fillId="0" borderId="0">
      <alignment horizontal="right"/>
    </xf>
    <xf numFmtId="173" fontId="8" fillId="0" borderId="0"/>
    <xf numFmtId="173" fontId="218" fillId="89" borderId="0"/>
    <xf numFmtId="173" fontId="219" fillId="0" borderId="0" applyNumberFormat="0" applyFill="0" applyBorder="0" applyAlignment="0" applyProtection="0"/>
    <xf numFmtId="173" fontId="175" fillId="0" borderId="45" applyNumberFormat="0" applyFill="0" applyAlignment="0" applyProtection="0"/>
    <xf numFmtId="173" fontId="175" fillId="0" borderId="45" applyNumberFormat="0" applyFill="0" applyAlignment="0" applyProtection="0"/>
    <xf numFmtId="0" fontId="74" fillId="0" borderId="0" applyProtection="0"/>
    <xf numFmtId="0" fontId="75" fillId="0" borderId="0" applyProtection="0"/>
    <xf numFmtId="0" fontId="75" fillId="0" borderId="0" applyProtection="0"/>
    <xf numFmtId="173" fontId="220" fillId="0" borderId="19">
      <alignment horizontal="center"/>
    </xf>
    <xf numFmtId="173" fontId="220" fillId="0" borderId="0">
      <alignment horizontal="center"/>
    </xf>
    <xf numFmtId="173" fontId="221" fillId="0" borderId="53" applyNumberFormat="0" applyFill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173" fontId="224" fillId="35" borderId="0">
      <alignment horizontal="left" wrapText="1" indent="2"/>
    </xf>
    <xf numFmtId="38" fontId="225" fillId="0" borderId="0"/>
    <xf numFmtId="38" fontId="226" fillId="0" borderId="0"/>
    <xf numFmtId="38" fontId="227" fillId="0" borderId="0"/>
    <xf numFmtId="38" fontId="228" fillId="0" borderId="0"/>
    <xf numFmtId="0" fontId="217" fillId="0" borderId="0"/>
    <xf numFmtId="0" fontId="217" fillId="0" borderId="0"/>
    <xf numFmtId="0" fontId="70" fillId="0" borderId="0" applyNumberFormat="0" applyFont="0" applyFill="0" applyBorder="0" applyProtection="0">
      <alignment horizontal="left" vertical="center"/>
    </xf>
    <xf numFmtId="242" fontId="208" fillId="0" borderId="0" applyFill="0" applyBorder="0" applyAlignment="0"/>
    <xf numFmtId="241" fontId="208" fillId="0" borderId="0" applyFill="0" applyBorder="0" applyAlignment="0"/>
    <xf numFmtId="242" fontId="208" fillId="0" borderId="0" applyFill="0" applyBorder="0" applyAlignment="0"/>
    <xf numFmtId="243" fontId="208" fillId="0" borderId="0" applyFill="0" applyBorder="0" applyAlignment="0"/>
    <xf numFmtId="241" fontId="208" fillId="0" borderId="0" applyFill="0" applyBorder="0" applyAlignment="0"/>
    <xf numFmtId="173" fontId="229" fillId="0" borderId="0"/>
    <xf numFmtId="173" fontId="197" fillId="0" borderId="0"/>
    <xf numFmtId="173" fontId="229" fillId="0" borderId="0"/>
    <xf numFmtId="173" fontId="197" fillId="0" borderId="0"/>
    <xf numFmtId="173" fontId="230" fillId="0" borderId="0"/>
    <xf numFmtId="252" fontId="89" fillId="0" borderId="0" applyFont="0" applyFill="0" applyBorder="0" applyAlignment="0" applyProtection="0"/>
    <xf numFmtId="252" fontId="89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253" fontId="85" fillId="0" borderId="0" applyFont="0" applyFill="0" applyBorder="0" applyAlignment="0" applyProtection="0"/>
    <xf numFmtId="224" fontId="85" fillId="0" borderId="0" applyFont="0" applyFill="0" applyBorder="0" applyAlignment="0" applyProtection="0"/>
    <xf numFmtId="14" fontId="8" fillId="0" borderId="0" applyFill="0" applyBorder="0" applyProtection="0"/>
    <xf numFmtId="215" fontId="8" fillId="0" borderId="0" applyFill="0" applyBorder="0"/>
    <xf numFmtId="255" fontId="8" fillId="0" borderId="0" applyFill="0" applyBorder="0"/>
    <xf numFmtId="215" fontId="8" fillId="0" borderId="0" applyFill="0" applyBorder="0"/>
    <xf numFmtId="10" fontId="8" fillId="0" borderId="0" applyFill="0" applyBorder="0" applyProtection="0"/>
    <xf numFmtId="173" fontId="229" fillId="0" borderId="0"/>
    <xf numFmtId="173" fontId="197" fillId="0" borderId="0"/>
    <xf numFmtId="173" fontId="197" fillId="0" borderId="0"/>
    <xf numFmtId="173" fontId="214" fillId="0" borderId="0"/>
    <xf numFmtId="0" fontId="55" fillId="0" borderId="0"/>
    <xf numFmtId="0" fontId="8" fillId="0" borderId="0"/>
    <xf numFmtId="0" fontId="17" fillId="0" borderId="0"/>
    <xf numFmtId="176" fontId="5" fillId="0" borderId="0"/>
    <xf numFmtId="0" fontId="7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17" fillId="0" borderId="0"/>
    <xf numFmtId="222" fontId="72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5" fillId="0" borderId="0"/>
    <xf numFmtId="0" fontId="71" fillId="0" borderId="0"/>
    <xf numFmtId="0" fontId="71" fillId="0" borderId="0"/>
    <xf numFmtId="0" fontId="71" fillId="0" borderId="0"/>
    <xf numFmtId="0" fontId="82" fillId="0" borderId="0">
      <alignment vertical="top"/>
    </xf>
    <xf numFmtId="0" fontId="71" fillId="0" borderId="0"/>
    <xf numFmtId="0" fontId="8" fillId="0" borderId="0"/>
    <xf numFmtId="0" fontId="17" fillId="0" borderId="0"/>
    <xf numFmtId="0" fontId="7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43" fontId="8" fillId="0" borderId="0"/>
    <xf numFmtId="221" fontId="8" fillId="0" borderId="0"/>
    <xf numFmtId="254" fontId="8" fillId="0" borderId="0"/>
    <xf numFmtId="0" fontId="88" fillId="0" borderId="0"/>
    <xf numFmtId="0" fontId="88" fillId="0" borderId="0"/>
    <xf numFmtId="222" fontId="17" fillId="0" borderId="0"/>
    <xf numFmtId="22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>
      <alignment vertical="top"/>
    </xf>
    <xf numFmtId="222" fontId="17" fillId="0" borderId="0"/>
    <xf numFmtId="0" fontId="82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176" fontId="72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>
      <alignment vertical="top"/>
    </xf>
    <xf numFmtId="0" fontId="17" fillId="0" borderId="0"/>
    <xf numFmtId="0" fontId="71" fillId="0" borderId="0"/>
    <xf numFmtId="0" fontId="165" fillId="0" borderId="0"/>
    <xf numFmtId="0" fontId="8" fillId="0" borderId="0"/>
    <xf numFmtId="0" fontId="165" fillId="0" borderId="0"/>
    <xf numFmtId="0" fontId="8" fillId="0" borderId="0"/>
    <xf numFmtId="0" fontId="165" fillId="0" borderId="0"/>
    <xf numFmtId="0" fontId="8" fillId="0" borderId="0"/>
    <xf numFmtId="0" fontId="8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55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1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173" fontId="5" fillId="0" borderId="0"/>
    <xf numFmtId="173" fontId="8" fillId="0" borderId="0"/>
    <xf numFmtId="0" fontId="8" fillId="0" borderId="0"/>
    <xf numFmtId="0" fontId="5" fillId="0" borderId="0"/>
    <xf numFmtId="0" fontId="1" fillId="0" borderId="0"/>
    <xf numFmtId="0" fontId="1" fillId="0" borderId="0"/>
    <xf numFmtId="233" fontId="46" fillId="0" borderId="0" applyFont="0" applyFill="0" applyBorder="0" applyAlignment="0" applyProtection="0"/>
    <xf numFmtId="40" fontId="233" fillId="91" borderId="0">
      <alignment horizontal="right"/>
    </xf>
    <xf numFmtId="173" fontId="234" fillId="91" borderId="18"/>
    <xf numFmtId="14" fontId="161" fillId="0" borderId="0">
      <alignment horizontal="center" wrapText="1"/>
      <protection locked="0"/>
    </xf>
    <xf numFmtId="173" fontId="8" fillId="0" borderId="0" applyFont="0" applyFill="0" applyBorder="0" applyAlignment="0" applyProtection="0"/>
    <xf numFmtId="173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5" fillId="0" borderId="40" applyNumberFormat="0" applyBorder="0"/>
    <xf numFmtId="242" fontId="208" fillId="0" borderId="0" applyFill="0" applyBorder="0" applyAlignment="0"/>
    <xf numFmtId="241" fontId="208" fillId="0" borderId="0" applyFill="0" applyBorder="0" applyAlignment="0"/>
    <xf numFmtId="242" fontId="208" fillId="0" borderId="0" applyFill="0" applyBorder="0" applyAlignment="0"/>
    <xf numFmtId="243" fontId="208" fillId="0" borderId="0" applyFill="0" applyBorder="0" applyAlignment="0"/>
    <xf numFmtId="241" fontId="208" fillId="0" borderId="0" applyFill="0" applyBorder="0" applyAlignment="0"/>
    <xf numFmtId="173" fontId="215" fillId="0" borderId="19" applyBorder="0">
      <alignment horizontal="center"/>
    </xf>
    <xf numFmtId="0" fontId="8" fillId="0" borderId="0">
      <alignment vertical="justify"/>
    </xf>
    <xf numFmtId="0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top"/>
    </xf>
    <xf numFmtId="173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top"/>
    </xf>
    <xf numFmtId="173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top"/>
    </xf>
    <xf numFmtId="173" fontId="8" fillId="0" borderId="0">
      <alignment vertical="top"/>
    </xf>
    <xf numFmtId="173" fontId="8" fillId="0" borderId="0">
      <alignment vertical="justify"/>
    </xf>
    <xf numFmtId="173" fontId="8" fillId="0" borderId="0">
      <alignment vertical="top"/>
    </xf>
    <xf numFmtId="0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top"/>
    </xf>
    <xf numFmtId="173" fontId="8" fillId="0" borderId="0">
      <alignment vertical="top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top"/>
    </xf>
    <xf numFmtId="173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justify"/>
    </xf>
    <xf numFmtId="173" fontId="8" fillId="0" borderId="0">
      <alignment vertical="top"/>
    </xf>
    <xf numFmtId="173" fontId="8" fillId="0" borderId="0">
      <alignment vertical="top"/>
    </xf>
    <xf numFmtId="173" fontId="8" fillId="0" borderId="0">
      <alignment vertical="top"/>
    </xf>
    <xf numFmtId="173" fontId="46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73" fontId="235" fillId="92" borderId="0" applyNumberFormat="0" applyFont="0" applyBorder="0" applyAlignment="0">
      <alignment horizontal="center"/>
    </xf>
    <xf numFmtId="256" fontId="8" fillId="0" borderId="0" applyNumberFormat="0" applyFill="0" applyBorder="0" applyAlignment="0" applyProtection="0">
      <alignment horizontal="left"/>
    </xf>
    <xf numFmtId="38" fontId="70" fillId="0" borderId="0" applyNumberFormat="0" applyFont="0" applyFill="0" applyBorder="0" applyAlignment="0"/>
    <xf numFmtId="173" fontId="235" fillId="1" borderId="4" applyNumberFormat="0" applyFont="0" applyAlignment="0">
      <alignment horizontal="center"/>
    </xf>
    <xf numFmtId="0" fontId="70" fillId="0" borderId="42" applyAlignment="0">
      <alignment horizontal="centerContinuous"/>
    </xf>
    <xf numFmtId="173" fontId="236" fillId="0" borderId="0" applyNumberFormat="0" applyFill="0" applyBorder="0" applyAlignment="0">
      <alignment horizontal="center"/>
    </xf>
    <xf numFmtId="12" fontId="237" fillId="0" borderId="15">
      <alignment horizontal="center"/>
    </xf>
    <xf numFmtId="41" fontId="8" fillId="0" borderId="0" applyFont="0" applyFill="0" applyBorder="0" applyAlignment="0" applyProtection="0"/>
    <xf numFmtId="0" fontId="238" fillId="0" borderId="0" applyNumberFormat="0" applyBorder="0" applyAlignment="0"/>
    <xf numFmtId="0" fontId="238" fillId="0" borderId="0" applyNumberFormat="0" applyBorder="0" applyAlignment="0"/>
    <xf numFmtId="173" fontId="239" fillId="35" borderId="0">
      <alignment wrapText="1"/>
    </xf>
    <xf numFmtId="40" fontId="240" fillId="0" borderId="0" applyBorder="0">
      <alignment horizontal="right"/>
    </xf>
    <xf numFmtId="173" fontId="8" fillId="0" borderId="0" applyFill="0" applyBorder="0" applyAlignment="0"/>
    <xf numFmtId="173" fontId="8" fillId="0" borderId="0" applyFill="0" applyBorder="0" applyAlignment="0"/>
    <xf numFmtId="37" fontId="41" fillId="38" borderId="0" applyNumberFormat="0" applyBorder="0" applyAlignment="0" applyProtection="0"/>
    <xf numFmtId="37" fontId="41" fillId="0" borderId="0"/>
    <xf numFmtId="37" fontId="41" fillId="53" borderId="0" applyNumberFormat="0" applyBorder="0" applyAlignment="0" applyProtection="0"/>
    <xf numFmtId="3" fontId="241" fillId="0" borderId="53" applyProtection="0"/>
    <xf numFmtId="253" fontId="86" fillId="0" borderId="0" applyFont="0" applyFill="0" applyBorder="0" applyAlignment="0" applyProtection="0"/>
    <xf numFmtId="253" fontId="8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" vertical="center"/>
    </xf>
    <xf numFmtId="173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" vertical="center"/>
    </xf>
    <xf numFmtId="173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" vertical="center"/>
    </xf>
    <xf numFmtId="173" fontId="8" fillId="0" borderId="0">
      <alignment horizontal="center" vertical="center"/>
    </xf>
    <xf numFmtId="173" fontId="8" fillId="0" borderId="0">
      <alignment horizontal="centerContinuous" vertical="center"/>
    </xf>
    <xf numFmtId="173" fontId="8" fillId="0" borderId="0">
      <alignment horizontal="center" vertical="center"/>
    </xf>
    <xf numFmtId="0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" vertical="center"/>
    </xf>
    <xf numFmtId="173" fontId="8" fillId="0" borderId="0">
      <alignment horizontal="center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" vertical="center"/>
    </xf>
    <xf numFmtId="173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Continuous" vertical="center"/>
    </xf>
    <xf numFmtId="173" fontId="8" fillId="0" borderId="0">
      <alignment horizontal="center" vertical="center"/>
    </xf>
    <xf numFmtId="173" fontId="8" fillId="0" borderId="0">
      <alignment horizontal="center" vertical="center"/>
    </xf>
    <xf numFmtId="173" fontId="8" fillId="0" borderId="0">
      <alignment horizontal="center" vertical="center"/>
    </xf>
    <xf numFmtId="0" fontId="23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0" borderId="0"/>
    <xf numFmtId="0" fontId="17" fillId="0" borderId="0"/>
    <xf numFmtId="0" fontId="8" fillId="0" borderId="0"/>
    <xf numFmtId="0" fontId="88" fillId="0" borderId="0"/>
    <xf numFmtId="0" fontId="71" fillId="0" borderId="0"/>
    <xf numFmtId="0" fontId="55" fillId="0" borderId="0"/>
    <xf numFmtId="0" fontId="71" fillId="0" borderId="0"/>
    <xf numFmtId="173" fontId="107" fillId="0" borderId="0" applyFont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233" fontId="46" fillId="0" borderId="0" applyFont="0" applyFill="0" applyBorder="0" applyAlignment="0" applyProtection="0"/>
    <xf numFmtId="234" fontId="8" fillId="0" borderId="0" applyFill="0" applyBorder="0" applyAlignment="0" applyProtection="0"/>
    <xf numFmtId="173" fontId="46" fillId="0" borderId="0" applyFont="0" applyFill="0" applyBorder="0" applyAlignment="0" applyProtection="0"/>
    <xf numFmtId="248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7" fontId="20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10" fillId="0" borderId="0" applyFont="0" applyFill="0" applyBorder="0" applyAlignment="0" applyProtection="0"/>
    <xf numFmtId="173" fontId="8" fillId="0" borderId="0"/>
    <xf numFmtId="173" fontId="155" fillId="0" borderId="0"/>
    <xf numFmtId="38" fontId="198" fillId="0" borderId="0" applyFont="0" applyFill="0" applyBorder="0" applyAlignment="0" applyProtection="0"/>
    <xf numFmtId="173" fontId="242" fillId="0" borderId="0"/>
    <xf numFmtId="248" fontId="109" fillId="0" borderId="0" applyFont="0" applyFill="0" applyBorder="0" applyAlignment="0" applyProtection="0"/>
    <xf numFmtId="248" fontId="110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36" fontId="198" fillId="0" borderId="0" applyFont="0" applyFill="0" applyBorder="0" applyAlignment="0" applyProtection="0"/>
    <xf numFmtId="235" fontId="19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82" fillId="53" borderId="29" applyNumberFormat="0" applyProtection="0">
      <alignment vertical="center"/>
    </xf>
    <xf numFmtId="4" fontId="82" fillId="53" borderId="29" applyNumberFormat="0" applyProtection="0">
      <alignment horizontal="left" vertical="center" indent="1"/>
    </xf>
    <xf numFmtId="4" fontId="82" fillId="53" borderId="29" applyNumberFormat="0" applyProtection="0">
      <alignment horizontal="left" vertical="center" indent="1"/>
    </xf>
    <xf numFmtId="0" fontId="8" fillId="93" borderId="29" applyNumberFormat="0" applyProtection="0">
      <alignment horizontal="left" vertical="center" indent="1"/>
    </xf>
    <xf numFmtId="4" fontId="84" fillId="94" borderId="29" applyNumberFormat="0" applyProtection="0">
      <alignment horizontal="left" vertical="center" indent="1"/>
    </xf>
    <xf numFmtId="4" fontId="82" fillId="52" borderId="54" applyNumberFormat="0" applyProtection="0">
      <alignment horizontal="left" vertical="center" indent="1"/>
    </xf>
    <xf numFmtId="4" fontId="39" fillId="52" borderId="29" applyNumberFormat="0" applyProtection="0">
      <alignment horizontal="left" vertical="center" indent="1"/>
    </xf>
    <xf numFmtId="4" fontId="82" fillId="95" borderId="29" applyNumberFormat="0" applyProtection="0">
      <alignment horizontal="left" vertical="center" indent="1"/>
    </xf>
    <xf numFmtId="0" fontId="8" fillId="95" borderId="29" applyNumberFormat="0" applyProtection="0">
      <alignment horizontal="left" vertical="center" indent="1"/>
    </xf>
    <xf numFmtId="0" fontId="8" fillId="96" borderId="29" applyNumberFormat="0" applyProtection="0">
      <alignment horizontal="left" vertical="center" indent="1"/>
    </xf>
    <xf numFmtId="0" fontId="8" fillId="33" borderId="29" applyNumberFormat="0" applyProtection="0">
      <alignment horizontal="left" vertical="center" indent="1"/>
    </xf>
    <xf numFmtId="0" fontId="8" fillId="93" borderId="29" applyNumberFormat="0" applyProtection="0">
      <alignment horizontal="left" vertical="center" indent="1"/>
    </xf>
    <xf numFmtId="4" fontId="82" fillId="35" borderId="29" applyNumberFormat="0" applyProtection="0">
      <alignment horizontal="left" vertical="center" indent="1"/>
    </xf>
    <xf numFmtId="4" fontId="82" fillId="52" borderId="29" applyNumberFormat="0" applyProtection="0">
      <alignment horizontal="right" vertical="center"/>
    </xf>
    <xf numFmtId="0" fontId="8" fillId="93" borderId="29" applyNumberFormat="0" applyProtection="0">
      <alignment horizontal="left" vertical="center" indent="1"/>
    </xf>
    <xf numFmtId="0" fontId="8" fillId="93" borderId="29" applyNumberFormat="0" applyProtection="0">
      <alignment horizontal="left" vertical="center" indent="1"/>
    </xf>
    <xf numFmtId="0" fontId="243" fillId="0" borderId="0" applyNumberFormat="0" applyProtection="0"/>
    <xf numFmtId="4" fontId="143" fillId="52" borderId="29" applyNumberFormat="0" applyProtection="0">
      <alignment horizontal="right" vertical="center"/>
    </xf>
    <xf numFmtId="0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91" fillId="0" borderId="0"/>
    <xf numFmtId="0" fontId="5" fillId="0" borderId="0"/>
    <xf numFmtId="0" fontId="5" fillId="0" borderId="0"/>
    <xf numFmtId="0" fontId="38" fillId="0" borderId="0"/>
    <xf numFmtId="0" fontId="191" fillId="0" borderId="0"/>
    <xf numFmtId="0" fontId="191" fillId="0" borderId="0"/>
    <xf numFmtId="0" fontId="82" fillId="0" borderId="0">
      <alignment vertical="top"/>
    </xf>
    <xf numFmtId="0" fontId="45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" fillId="0" borderId="0"/>
    <xf numFmtId="0" fontId="8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7" fontId="244" fillId="0" borderId="0"/>
    <xf numFmtId="39" fontId="245" fillId="0" borderId="0"/>
    <xf numFmtId="39" fontId="245" fillId="0" borderId="0"/>
    <xf numFmtId="184" fontId="8" fillId="0" borderId="0" applyFont="0" applyFill="0" applyBorder="0" applyAlignment="0" applyProtection="0"/>
    <xf numFmtId="39" fontId="245" fillId="0" borderId="0"/>
    <xf numFmtId="39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41" fontId="110" fillId="0" borderId="0" applyFont="0" applyFill="0" applyBorder="0" applyAlignment="0" applyProtection="0"/>
    <xf numFmtId="0" fontId="247" fillId="0" borderId="0"/>
    <xf numFmtId="248" fontId="1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2" fontId="72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2" fillId="0" borderId="0"/>
    <xf numFmtId="0" fontId="72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2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41" fontId="8" fillId="0" borderId="0" applyFont="0" applyFill="0" applyBorder="0" applyAlignment="0" applyProtection="0"/>
    <xf numFmtId="9" fontId="72" fillId="0" borderId="0"/>
    <xf numFmtId="9" fontId="72" fillId="0" borderId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2" fillId="0" borderId="0">
      <alignment vertical="top"/>
    </xf>
    <xf numFmtId="41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72" fillId="0" borderId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0" fontId="82" fillId="0" borderId="0">
      <alignment vertical="top"/>
    </xf>
    <xf numFmtId="0" fontId="82" fillId="0" borderId="0">
      <alignment vertical="top"/>
    </xf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3" fontId="72" fillId="0" borderId="0" applyFont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/>
    <xf numFmtId="0" fontId="82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2" fillId="0" borderId="0">
      <alignment vertical="top"/>
    </xf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0" fontId="5" fillId="0" borderId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0" fontId="82" fillId="0" borderId="0">
      <alignment vertical="top"/>
    </xf>
    <xf numFmtId="41" fontId="8" fillId="0" borderId="0" applyFont="0" applyFill="0" applyBorder="0" applyAlignment="0" applyProtection="0"/>
    <xf numFmtId="0" fontId="82" fillId="0" borderId="0">
      <alignment vertical="top"/>
    </xf>
    <xf numFmtId="0" fontId="82" fillId="0" borderId="0">
      <alignment vertical="top"/>
    </xf>
    <xf numFmtId="41" fontId="8" fillId="0" borderId="0" applyFont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234" fontId="87" fillId="0" borderId="0" applyFill="0" applyBorder="0" applyAlignment="0" applyProtection="0"/>
    <xf numFmtId="0" fontId="82" fillId="0" borderId="0">
      <alignment vertical="top"/>
    </xf>
    <xf numFmtId="0" fontId="8" fillId="0" borderId="0"/>
    <xf numFmtId="233" fontId="72" fillId="0" borderId="0" applyFont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231" fontId="87" fillId="0" borderId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0" fontId="8" fillId="0" borderId="0"/>
    <xf numFmtId="0" fontId="8" fillId="0" borderId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72" fillId="0" borderId="0" applyFont="0" applyFill="0" applyBorder="0" applyAlignment="0" applyProtection="0"/>
    <xf numFmtId="0" fontId="8" fillId="0" borderId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0" fontId="8" fillId="0" borderId="0"/>
    <xf numFmtId="0" fontId="82" fillId="0" borderId="0">
      <alignment vertical="top"/>
    </xf>
    <xf numFmtId="233" fontId="72" fillId="0" borderId="0" applyFont="0" applyFill="0" applyBorder="0" applyAlignment="0" applyProtection="0"/>
    <xf numFmtId="233" fontId="72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257" fontId="248" fillId="0" borderId="0" applyFont="0" applyFill="0" applyBorder="0" applyAlignment="0" applyProtection="0"/>
    <xf numFmtId="258" fontId="248" fillId="0" borderId="0" applyFont="0" applyFill="0" applyBorder="0" applyAlignment="0" applyProtection="0"/>
    <xf numFmtId="0" fontId="249" fillId="0" borderId="0"/>
    <xf numFmtId="0" fontId="110" fillId="0" borderId="0"/>
    <xf numFmtId="0" fontId="5" fillId="0" borderId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222" fontId="164" fillId="66" borderId="0" applyNumberFormat="0" applyBorder="0" applyAlignment="0" applyProtection="0"/>
    <xf numFmtId="222" fontId="164" fillId="6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222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17" fillId="10" borderId="0" applyNumberFormat="0" applyBorder="0" applyAlignment="0" applyProtection="0"/>
    <xf numFmtId="0" fontId="71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250" fillId="10" borderId="0" applyNumberFormat="0" applyBorder="0" applyAlignment="0" applyProtection="0"/>
    <xf numFmtId="0" fontId="71" fillId="66" borderId="0" applyNumberFormat="0" applyBorder="0" applyAlignment="0" applyProtection="0"/>
    <xf numFmtId="0" fontId="251" fillId="10" borderId="0" applyNumberFormat="0" applyBorder="0" applyAlignment="0" applyProtection="0"/>
    <xf numFmtId="0" fontId="1" fillId="10" borderId="0" applyNumberFormat="0" applyBorder="0" applyAlignment="0" applyProtection="0"/>
    <xf numFmtId="0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71" fillId="66" borderId="0" applyNumberFormat="0" applyBorder="0" applyAlignment="0" applyProtection="0"/>
    <xf numFmtId="0" fontId="164" fillId="66" borderId="0" applyNumberFormat="0" applyBorder="0" applyAlignment="0" applyProtection="0"/>
    <xf numFmtId="0" fontId="164" fillId="6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64" fillId="66" borderId="0" applyNumberFormat="0" applyBorder="0" applyAlignment="0" applyProtection="0"/>
    <xf numFmtId="0" fontId="17" fillId="10" borderId="0" applyNumberFormat="0" applyBorder="0" applyAlignment="0" applyProtection="0"/>
    <xf numFmtId="0" fontId="164" fillId="66" borderId="0" applyNumberFormat="0" applyBorder="0" applyAlignment="0" applyProtection="0"/>
    <xf numFmtId="0" fontId="17" fillId="10" borderId="0" applyNumberFormat="0" applyBorder="0" applyAlignment="0" applyProtection="0"/>
    <xf numFmtId="0" fontId="164" fillId="66" borderId="0" applyNumberFormat="0" applyBorder="0" applyAlignment="0" applyProtection="0"/>
    <xf numFmtId="0" fontId="17" fillId="10" borderId="0" applyNumberFormat="0" applyBorder="0" applyAlignment="0" applyProtection="0"/>
    <xf numFmtId="0" fontId="164" fillId="66" borderId="0" applyNumberFormat="0" applyBorder="0" applyAlignment="0" applyProtection="0"/>
    <xf numFmtId="0" fontId="17" fillId="10" borderId="0" applyNumberFormat="0" applyBorder="0" applyAlignment="0" applyProtection="0"/>
    <xf numFmtId="222" fontId="164" fillId="66" borderId="0" applyNumberFormat="0" applyBorder="0" applyAlignment="0" applyProtection="0"/>
    <xf numFmtId="222" fontId="164" fillId="51" borderId="0" applyNumberFormat="0" applyBorder="0" applyAlignment="0" applyProtection="0"/>
    <xf numFmtId="222" fontId="164" fillId="5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222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17" fillId="1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250" fillId="14" borderId="0" applyNumberFormat="0" applyBorder="0" applyAlignment="0" applyProtection="0"/>
    <xf numFmtId="0" fontId="71" fillId="51" borderId="0" applyNumberFormat="0" applyBorder="0" applyAlignment="0" applyProtection="0"/>
    <xf numFmtId="0" fontId="251" fillId="14" borderId="0" applyNumberFormat="0" applyBorder="0" applyAlignment="0" applyProtection="0"/>
    <xf numFmtId="0" fontId="1" fillId="14" borderId="0" applyNumberFormat="0" applyBorder="0" applyAlignment="0" applyProtection="0"/>
    <xf numFmtId="0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71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64" fillId="51" borderId="0" applyNumberFormat="0" applyBorder="0" applyAlignment="0" applyProtection="0"/>
    <xf numFmtId="0" fontId="17" fillId="14" borderId="0" applyNumberFormat="0" applyBorder="0" applyAlignment="0" applyProtection="0"/>
    <xf numFmtId="0" fontId="164" fillId="51" borderId="0" applyNumberFormat="0" applyBorder="0" applyAlignment="0" applyProtection="0"/>
    <xf numFmtId="0" fontId="17" fillId="14" borderId="0" applyNumberFormat="0" applyBorder="0" applyAlignment="0" applyProtection="0"/>
    <xf numFmtId="0" fontId="164" fillId="51" borderId="0" applyNumberFormat="0" applyBorder="0" applyAlignment="0" applyProtection="0"/>
    <xf numFmtId="0" fontId="17" fillId="14" borderId="0" applyNumberFormat="0" applyBorder="0" applyAlignment="0" applyProtection="0"/>
    <xf numFmtId="0" fontId="164" fillId="51" borderId="0" applyNumberFormat="0" applyBorder="0" applyAlignment="0" applyProtection="0"/>
    <xf numFmtId="0" fontId="17" fillId="14" borderId="0" applyNumberFormat="0" applyBorder="0" applyAlignment="0" applyProtection="0"/>
    <xf numFmtId="222" fontId="164" fillId="51" borderId="0" applyNumberFormat="0" applyBorder="0" applyAlignment="0" applyProtection="0"/>
    <xf numFmtId="222" fontId="164" fillId="67" borderId="0" applyNumberFormat="0" applyBorder="0" applyAlignment="0" applyProtection="0"/>
    <xf numFmtId="222" fontId="164" fillId="6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222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17" fillId="18" borderId="0" applyNumberFormat="0" applyBorder="0" applyAlignment="0" applyProtection="0"/>
    <xf numFmtId="0" fontId="71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250" fillId="18" borderId="0" applyNumberFormat="0" applyBorder="0" applyAlignment="0" applyProtection="0"/>
    <xf numFmtId="0" fontId="71" fillId="67" borderId="0" applyNumberFormat="0" applyBorder="0" applyAlignment="0" applyProtection="0"/>
    <xf numFmtId="0" fontId="251" fillId="18" borderId="0" applyNumberFormat="0" applyBorder="0" applyAlignment="0" applyProtection="0"/>
    <xf numFmtId="0" fontId="1" fillId="18" borderId="0" applyNumberFormat="0" applyBorder="0" applyAlignment="0" applyProtection="0"/>
    <xf numFmtId="0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71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4" fillId="67" borderId="0" applyNumberFormat="0" applyBorder="0" applyAlignment="0" applyProtection="0"/>
    <xf numFmtId="0" fontId="17" fillId="18" borderId="0" applyNumberFormat="0" applyBorder="0" applyAlignment="0" applyProtection="0"/>
    <xf numFmtId="0" fontId="164" fillId="67" borderId="0" applyNumberFormat="0" applyBorder="0" applyAlignment="0" applyProtection="0"/>
    <xf numFmtId="0" fontId="17" fillId="18" borderId="0" applyNumberFormat="0" applyBorder="0" applyAlignment="0" applyProtection="0"/>
    <xf numFmtId="0" fontId="164" fillId="67" borderId="0" applyNumberFormat="0" applyBorder="0" applyAlignment="0" applyProtection="0"/>
    <xf numFmtId="0" fontId="17" fillId="18" borderId="0" applyNumberFormat="0" applyBorder="0" applyAlignment="0" applyProtection="0"/>
    <xf numFmtId="0" fontId="164" fillId="67" borderId="0" applyNumberFormat="0" applyBorder="0" applyAlignment="0" applyProtection="0"/>
    <xf numFmtId="0" fontId="17" fillId="18" borderId="0" applyNumberFormat="0" applyBorder="0" applyAlignment="0" applyProtection="0"/>
    <xf numFmtId="222" fontId="164" fillId="67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222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7" fillId="2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250" fillId="22" borderId="0" applyNumberFormat="0" applyBorder="0" applyAlignment="0" applyProtection="0"/>
    <xf numFmtId="0" fontId="71" fillId="36" borderId="0" applyNumberFormat="0" applyBorder="0" applyAlignment="0" applyProtection="0"/>
    <xf numFmtId="0" fontId="251" fillId="22" borderId="0" applyNumberFormat="0" applyBorder="0" applyAlignment="0" applyProtection="0"/>
    <xf numFmtId="0" fontId="1" fillId="22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4" fillId="36" borderId="0" applyNumberFormat="0" applyBorder="0" applyAlignment="0" applyProtection="0"/>
    <xf numFmtId="0" fontId="17" fillId="22" borderId="0" applyNumberFormat="0" applyBorder="0" applyAlignment="0" applyProtection="0"/>
    <xf numFmtId="0" fontId="164" fillId="36" borderId="0" applyNumberFormat="0" applyBorder="0" applyAlignment="0" applyProtection="0"/>
    <xf numFmtId="0" fontId="17" fillId="22" borderId="0" applyNumberFormat="0" applyBorder="0" applyAlignment="0" applyProtection="0"/>
    <xf numFmtId="0" fontId="164" fillId="36" borderId="0" applyNumberFormat="0" applyBorder="0" applyAlignment="0" applyProtection="0"/>
    <xf numFmtId="0" fontId="17" fillId="22" borderId="0" applyNumberFormat="0" applyBorder="0" applyAlignment="0" applyProtection="0"/>
    <xf numFmtId="0" fontId="164" fillId="36" borderId="0" applyNumberFormat="0" applyBorder="0" applyAlignment="0" applyProtection="0"/>
    <xf numFmtId="0" fontId="17" fillId="22" borderId="0" applyNumberFormat="0" applyBorder="0" applyAlignment="0" applyProtection="0"/>
    <xf numFmtId="222" fontId="164" fillId="36" borderId="0" applyNumberFormat="0" applyBorder="0" applyAlignment="0" applyProtection="0"/>
    <xf numFmtId="222" fontId="164" fillId="34" borderId="0" applyNumberFormat="0" applyBorder="0" applyAlignment="0" applyProtection="0"/>
    <xf numFmtId="222" fontId="164" fillId="34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222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7" fillId="2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250" fillId="26" borderId="0" applyNumberFormat="0" applyBorder="0" applyAlignment="0" applyProtection="0"/>
    <xf numFmtId="0" fontId="71" fillId="34" borderId="0" applyNumberFormat="0" applyBorder="0" applyAlignment="0" applyProtection="0"/>
    <xf numFmtId="0" fontId="251" fillId="26" borderId="0" applyNumberFormat="0" applyBorder="0" applyAlignment="0" applyProtection="0"/>
    <xf numFmtId="0" fontId="1" fillId="26" borderId="0" applyNumberFormat="0" applyBorder="0" applyAlignment="0" applyProtection="0"/>
    <xf numFmtId="0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71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4" fillId="34" borderId="0" applyNumberFormat="0" applyBorder="0" applyAlignment="0" applyProtection="0"/>
    <xf numFmtId="0" fontId="17" fillId="26" borderId="0" applyNumberFormat="0" applyBorder="0" applyAlignment="0" applyProtection="0"/>
    <xf numFmtId="0" fontId="164" fillId="34" borderId="0" applyNumberFormat="0" applyBorder="0" applyAlignment="0" applyProtection="0"/>
    <xf numFmtId="0" fontId="17" fillId="26" borderId="0" applyNumberFormat="0" applyBorder="0" applyAlignment="0" applyProtection="0"/>
    <xf numFmtId="0" fontId="164" fillId="34" borderId="0" applyNumberFormat="0" applyBorder="0" applyAlignment="0" applyProtection="0"/>
    <xf numFmtId="0" fontId="17" fillId="26" borderId="0" applyNumberFormat="0" applyBorder="0" applyAlignment="0" applyProtection="0"/>
    <xf numFmtId="0" fontId="164" fillId="34" borderId="0" applyNumberFormat="0" applyBorder="0" applyAlignment="0" applyProtection="0"/>
    <xf numFmtId="0" fontId="17" fillId="26" borderId="0" applyNumberFormat="0" applyBorder="0" applyAlignment="0" applyProtection="0"/>
    <xf numFmtId="222" fontId="164" fillId="34" borderId="0" applyNumberFormat="0" applyBorder="0" applyAlignment="0" applyProtection="0"/>
    <xf numFmtId="222" fontId="164" fillId="50" borderId="0" applyNumberFormat="0" applyBorder="0" applyAlignment="0" applyProtection="0"/>
    <xf numFmtId="222" fontId="164" fillId="5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222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17" fillId="3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250" fillId="30" borderId="0" applyNumberFormat="0" applyBorder="0" applyAlignment="0" applyProtection="0"/>
    <xf numFmtId="0" fontId="71" fillId="50" borderId="0" applyNumberFormat="0" applyBorder="0" applyAlignment="0" applyProtection="0"/>
    <xf numFmtId="0" fontId="251" fillId="30" borderId="0" applyNumberFormat="0" applyBorder="0" applyAlignment="0" applyProtection="0"/>
    <xf numFmtId="0" fontId="1" fillId="30" borderId="0" applyNumberFormat="0" applyBorder="0" applyAlignment="0" applyProtection="0"/>
    <xf numFmtId="0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71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4" fillId="50" borderId="0" applyNumberFormat="0" applyBorder="0" applyAlignment="0" applyProtection="0"/>
    <xf numFmtId="0" fontId="17" fillId="30" borderId="0" applyNumberFormat="0" applyBorder="0" applyAlignment="0" applyProtection="0"/>
    <xf numFmtId="0" fontId="164" fillId="50" borderId="0" applyNumberFormat="0" applyBorder="0" applyAlignment="0" applyProtection="0"/>
    <xf numFmtId="0" fontId="17" fillId="30" borderId="0" applyNumberFormat="0" applyBorder="0" applyAlignment="0" applyProtection="0"/>
    <xf numFmtId="0" fontId="164" fillId="50" borderId="0" applyNumberFormat="0" applyBorder="0" applyAlignment="0" applyProtection="0"/>
    <xf numFmtId="0" fontId="17" fillId="30" borderId="0" applyNumberFormat="0" applyBorder="0" applyAlignment="0" applyProtection="0"/>
    <xf numFmtId="0" fontId="164" fillId="50" borderId="0" applyNumberFormat="0" applyBorder="0" applyAlignment="0" applyProtection="0"/>
    <xf numFmtId="0" fontId="17" fillId="30" borderId="0" applyNumberFormat="0" applyBorder="0" applyAlignment="0" applyProtection="0"/>
    <xf numFmtId="222" fontId="164" fillId="50" borderId="0" applyNumberFormat="0" applyBorder="0" applyAlignment="0" applyProtection="0"/>
    <xf numFmtId="0" fontId="252" fillId="10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252" fillId="14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252" fillId="1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252" fillId="2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252" fillId="26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252" fillId="3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222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17" fillId="11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250" fillId="11" borderId="0" applyNumberFormat="0" applyBorder="0" applyAlignment="0" applyProtection="0"/>
    <xf numFmtId="0" fontId="71" fillId="47" borderId="0" applyNumberFormat="0" applyBorder="0" applyAlignment="0" applyProtection="0"/>
    <xf numFmtId="0" fontId="251" fillId="11" borderId="0" applyNumberFormat="0" applyBorder="0" applyAlignment="0" applyProtection="0"/>
    <xf numFmtId="0" fontId="1" fillId="11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64" fillId="47" borderId="0" applyNumberFormat="0" applyBorder="0" applyAlignment="0" applyProtection="0"/>
    <xf numFmtId="0" fontId="17" fillId="11" borderId="0" applyNumberFormat="0" applyBorder="0" applyAlignment="0" applyProtection="0"/>
    <xf numFmtId="0" fontId="164" fillId="47" borderId="0" applyNumberFormat="0" applyBorder="0" applyAlignment="0" applyProtection="0"/>
    <xf numFmtId="0" fontId="17" fillId="11" borderId="0" applyNumberFormat="0" applyBorder="0" applyAlignment="0" applyProtection="0"/>
    <xf numFmtId="0" fontId="164" fillId="47" borderId="0" applyNumberFormat="0" applyBorder="0" applyAlignment="0" applyProtection="0"/>
    <xf numFmtId="0" fontId="17" fillId="11" borderId="0" applyNumberFormat="0" applyBorder="0" applyAlignment="0" applyProtection="0"/>
    <xf numFmtId="0" fontId="164" fillId="47" borderId="0" applyNumberFormat="0" applyBorder="0" applyAlignment="0" applyProtection="0"/>
    <xf numFmtId="0" fontId="17" fillId="11" borderId="0" applyNumberFormat="0" applyBorder="0" applyAlignment="0" applyProtection="0"/>
    <xf numFmtId="222" fontId="164" fillId="47" borderId="0" applyNumberFormat="0" applyBorder="0" applyAlignment="0" applyProtection="0"/>
    <xf numFmtId="222" fontId="164" fillId="48" borderId="0" applyNumberFormat="0" applyBorder="0" applyAlignment="0" applyProtection="0"/>
    <xf numFmtId="222" fontId="164" fillId="4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222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5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250" fillId="15" borderId="0" applyNumberFormat="0" applyBorder="0" applyAlignment="0" applyProtection="0"/>
    <xf numFmtId="0" fontId="71" fillId="48" borderId="0" applyNumberFormat="0" applyBorder="0" applyAlignment="0" applyProtection="0"/>
    <xf numFmtId="0" fontId="251" fillId="15" borderId="0" applyNumberFormat="0" applyBorder="0" applyAlignment="0" applyProtection="0"/>
    <xf numFmtId="0" fontId="1" fillId="15" borderId="0" applyNumberFormat="0" applyBorder="0" applyAlignment="0" applyProtection="0"/>
    <xf numFmtId="0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71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4" fillId="48" borderId="0" applyNumberFormat="0" applyBorder="0" applyAlignment="0" applyProtection="0"/>
    <xf numFmtId="0" fontId="17" fillId="15" borderId="0" applyNumberFormat="0" applyBorder="0" applyAlignment="0" applyProtection="0"/>
    <xf numFmtId="0" fontId="164" fillId="48" borderId="0" applyNumberFormat="0" applyBorder="0" applyAlignment="0" applyProtection="0"/>
    <xf numFmtId="0" fontId="17" fillId="15" borderId="0" applyNumberFormat="0" applyBorder="0" applyAlignment="0" applyProtection="0"/>
    <xf numFmtId="0" fontId="164" fillId="48" borderId="0" applyNumberFormat="0" applyBorder="0" applyAlignment="0" applyProtection="0"/>
    <xf numFmtId="0" fontId="17" fillId="15" borderId="0" applyNumberFormat="0" applyBorder="0" applyAlignment="0" applyProtection="0"/>
    <xf numFmtId="0" fontId="164" fillId="48" borderId="0" applyNumberFormat="0" applyBorder="0" applyAlignment="0" applyProtection="0"/>
    <xf numFmtId="0" fontId="17" fillId="15" borderId="0" applyNumberFormat="0" applyBorder="0" applyAlignment="0" applyProtection="0"/>
    <xf numFmtId="222" fontId="164" fillId="48" borderId="0" applyNumberFormat="0" applyBorder="0" applyAlignment="0" applyProtection="0"/>
    <xf numFmtId="222" fontId="164" fillId="58" borderId="0" applyNumberFormat="0" applyBorder="0" applyAlignment="0" applyProtection="0"/>
    <xf numFmtId="222" fontId="164" fillId="5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222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17" fillId="19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250" fillId="19" borderId="0" applyNumberFormat="0" applyBorder="0" applyAlignment="0" applyProtection="0"/>
    <xf numFmtId="0" fontId="71" fillId="58" borderId="0" applyNumberFormat="0" applyBorder="0" applyAlignment="0" applyProtection="0"/>
    <xf numFmtId="0" fontId="25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71" fillId="58" borderId="0" applyNumberFormat="0" applyBorder="0" applyAlignment="0" applyProtection="0"/>
    <xf numFmtId="0" fontId="164" fillId="58" borderId="0" applyNumberFormat="0" applyBorder="0" applyAlignment="0" applyProtection="0"/>
    <xf numFmtId="0" fontId="164" fillId="5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4" fillId="58" borderId="0" applyNumberFormat="0" applyBorder="0" applyAlignment="0" applyProtection="0"/>
    <xf numFmtId="0" fontId="17" fillId="19" borderId="0" applyNumberFormat="0" applyBorder="0" applyAlignment="0" applyProtection="0"/>
    <xf numFmtId="0" fontId="164" fillId="58" borderId="0" applyNumberFormat="0" applyBorder="0" applyAlignment="0" applyProtection="0"/>
    <xf numFmtId="0" fontId="17" fillId="19" borderId="0" applyNumberFormat="0" applyBorder="0" applyAlignment="0" applyProtection="0"/>
    <xf numFmtId="0" fontId="164" fillId="58" borderId="0" applyNumberFormat="0" applyBorder="0" applyAlignment="0" applyProtection="0"/>
    <xf numFmtId="0" fontId="17" fillId="19" borderId="0" applyNumberFormat="0" applyBorder="0" applyAlignment="0" applyProtection="0"/>
    <xf numFmtId="0" fontId="164" fillId="58" borderId="0" applyNumberFormat="0" applyBorder="0" applyAlignment="0" applyProtection="0"/>
    <xf numFmtId="0" fontId="17" fillId="19" borderId="0" applyNumberFormat="0" applyBorder="0" applyAlignment="0" applyProtection="0"/>
    <xf numFmtId="222" fontId="164" fillId="58" borderId="0" applyNumberFormat="0" applyBorder="0" applyAlignment="0" applyProtection="0"/>
    <xf numFmtId="222" fontId="164" fillId="36" borderId="0" applyNumberFormat="0" applyBorder="0" applyAlignment="0" applyProtection="0"/>
    <xf numFmtId="222" fontId="164" fillId="3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222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7" fillId="23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250" fillId="23" borderId="0" applyNumberFormat="0" applyBorder="0" applyAlignment="0" applyProtection="0"/>
    <xf numFmtId="0" fontId="71" fillId="36" borderId="0" applyNumberFormat="0" applyBorder="0" applyAlignment="0" applyProtection="0"/>
    <xf numFmtId="0" fontId="25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71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4" fillId="36" borderId="0" applyNumberFormat="0" applyBorder="0" applyAlignment="0" applyProtection="0"/>
    <xf numFmtId="0" fontId="17" fillId="23" borderId="0" applyNumberFormat="0" applyBorder="0" applyAlignment="0" applyProtection="0"/>
    <xf numFmtId="0" fontId="164" fillId="36" borderId="0" applyNumberFormat="0" applyBorder="0" applyAlignment="0" applyProtection="0"/>
    <xf numFmtId="0" fontId="17" fillId="23" borderId="0" applyNumberFormat="0" applyBorder="0" applyAlignment="0" applyProtection="0"/>
    <xf numFmtId="0" fontId="164" fillId="36" borderId="0" applyNumberFormat="0" applyBorder="0" applyAlignment="0" applyProtection="0"/>
    <xf numFmtId="0" fontId="17" fillId="23" borderId="0" applyNumberFormat="0" applyBorder="0" applyAlignment="0" applyProtection="0"/>
    <xf numFmtId="0" fontId="164" fillId="36" borderId="0" applyNumberFormat="0" applyBorder="0" applyAlignment="0" applyProtection="0"/>
    <xf numFmtId="0" fontId="17" fillId="23" borderId="0" applyNumberFormat="0" applyBorder="0" applyAlignment="0" applyProtection="0"/>
    <xf numFmtId="222" fontId="164" fillId="36" borderId="0" applyNumberFormat="0" applyBorder="0" applyAlignment="0" applyProtection="0"/>
    <xf numFmtId="222" fontId="164" fillId="47" borderId="0" applyNumberFormat="0" applyBorder="0" applyAlignment="0" applyProtection="0"/>
    <xf numFmtId="222" fontId="164" fillId="4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222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17" fillId="2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250" fillId="27" borderId="0" applyNumberFormat="0" applyBorder="0" applyAlignment="0" applyProtection="0"/>
    <xf numFmtId="0" fontId="71" fillId="47" borderId="0" applyNumberFormat="0" applyBorder="0" applyAlignment="0" applyProtection="0"/>
    <xf numFmtId="0" fontId="25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71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64" fillId="47" borderId="0" applyNumberFormat="0" applyBorder="0" applyAlignment="0" applyProtection="0"/>
    <xf numFmtId="0" fontId="17" fillId="27" borderId="0" applyNumberFormat="0" applyBorder="0" applyAlignment="0" applyProtection="0"/>
    <xf numFmtId="0" fontId="164" fillId="47" borderId="0" applyNumberFormat="0" applyBorder="0" applyAlignment="0" applyProtection="0"/>
    <xf numFmtId="0" fontId="17" fillId="27" borderId="0" applyNumberFormat="0" applyBorder="0" applyAlignment="0" applyProtection="0"/>
    <xf numFmtId="0" fontId="164" fillId="47" borderId="0" applyNumberFormat="0" applyBorder="0" applyAlignment="0" applyProtection="0"/>
    <xf numFmtId="0" fontId="17" fillId="27" borderId="0" applyNumberFormat="0" applyBorder="0" applyAlignment="0" applyProtection="0"/>
    <xf numFmtId="0" fontId="164" fillId="47" borderId="0" applyNumberFormat="0" applyBorder="0" applyAlignment="0" applyProtection="0"/>
    <xf numFmtId="0" fontId="17" fillId="27" borderId="0" applyNumberFormat="0" applyBorder="0" applyAlignment="0" applyProtection="0"/>
    <xf numFmtId="222" fontId="164" fillId="47" borderId="0" applyNumberFormat="0" applyBorder="0" applyAlignment="0" applyProtection="0"/>
    <xf numFmtId="222" fontId="164" fillId="43" borderId="0" applyNumberFormat="0" applyBorder="0" applyAlignment="0" applyProtection="0"/>
    <xf numFmtId="222" fontId="164" fillId="43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222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7" fillId="31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250" fillId="31" borderId="0" applyNumberFormat="0" applyBorder="0" applyAlignment="0" applyProtection="0"/>
    <xf numFmtId="0" fontId="71" fillId="43" borderId="0" applyNumberFormat="0" applyBorder="0" applyAlignment="0" applyProtection="0"/>
    <xf numFmtId="0" fontId="251" fillId="31" borderId="0" applyNumberFormat="0" applyBorder="0" applyAlignment="0" applyProtection="0"/>
    <xf numFmtId="0" fontId="1" fillId="31" borderId="0" applyNumberFormat="0" applyBorder="0" applyAlignment="0" applyProtection="0"/>
    <xf numFmtId="0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71" fillId="43" borderId="0" applyNumberFormat="0" applyBorder="0" applyAlignment="0" applyProtection="0"/>
    <xf numFmtId="0" fontId="164" fillId="43" borderId="0" applyNumberFormat="0" applyBorder="0" applyAlignment="0" applyProtection="0"/>
    <xf numFmtId="0" fontId="164" fillId="43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4" fillId="43" borderId="0" applyNumberFormat="0" applyBorder="0" applyAlignment="0" applyProtection="0"/>
    <xf numFmtId="0" fontId="17" fillId="31" borderId="0" applyNumberFormat="0" applyBorder="0" applyAlignment="0" applyProtection="0"/>
    <xf numFmtId="0" fontId="164" fillId="43" borderId="0" applyNumberFormat="0" applyBorder="0" applyAlignment="0" applyProtection="0"/>
    <xf numFmtId="0" fontId="17" fillId="31" borderId="0" applyNumberFormat="0" applyBorder="0" applyAlignment="0" applyProtection="0"/>
    <xf numFmtId="0" fontId="164" fillId="43" borderId="0" applyNumberFormat="0" applyBorder="0" applyAlignment="0" applyProtection="0"/>
    <xf numFmtId="0" fontId="17" fillId="31" borderId="0" applyNumberFormat="0" applyBorder="0" applyAlignment="0" applyProtection="0"/>
    <xf numFmtId="0" fontId="164" fillId="43" borderId="0" applyNumberFormat="0" applyBorder="0" applyAlignment="0" applyProtection="0"/>
    <xf numFmtId="0" fontId="17" fillId="31" borderId="0" applyNumberFormat="0" applyBorder="0" applyAlignment="0" applyProtection="0"/>
    <xf numFmtId="222" fontId="164" fillId="43" borderId="0" applyNumberFormat="0" applyBorder="0" applyAlignment="0" applyProtection="0"/>
    <xf numFmtId="0" fontId="252" fillId="11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252" fillId="15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252" fillId="19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252" fillId="23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252" fillId="27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252" fillId="31" borderId="0" applyNumberFormat="0" applyBorder="0" applyAlignment="0" applyProtection="0"/>
    <xf numFmtId="0" fontId="179" fillId="97" borderId="0" applyNumberFormat="0" applyBorder="0" applyAlignment="0" applyProtection="0"/>
    <xf numFmtId="0" fontId="179" fillId="97" borderId="0" applyNumberFormat="0" applyBorder="0" applyAlignment="0" applyProtection="0"/>
    <xf numFmtId="0" fontId="179" fillId="97" borderId="0" applyNumberFormat="0" applyBorder="0" applyAlignment="0" applyProtection="0"/>
    <xf numFmtId="0" fontId="179" fillId="97" borderId="0" applyNumberFormat="0" applyBorder="0" applyAlignment="0" applyProtection="0"/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43" fontId="203" fillId="0" borderId="41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46" fontId="203" fillId="0" borderId="55">
      <alignment horizontal="right" vertical="center"/>
    </xf>
    <xf numFmtId="222" fontId="178" fillId="68" borderId="0" applyNumberFormat="0" applyBorder="0" applyAlignment="0" applyProtection="0"/>
    <xf numFmtId="222" fontId="178" fillId="6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222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67" fillId="12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253" fillId="12" borderId="0" applyNumberFormat="0" applyBorder="0" applyAlignment="0" applyProtection="0"/>
    <xf numFmtId="0" fontId="102" fillId="68" borderId="0" applyNumberFormat="0" applyBorder="0" applyAlignment="0" applyProtection="0"/>
    <xf numFmtId="0" fontId="254" fillId="12" borderId="0" applyNumberFormat="0" applyBorder="0" applyAlignment="0" applyProtection="0"/>
    <xf numFmtId="0" fontId="36" fillId="12" borderId="0" applyNumberFormat="0" applyBorder="0" applyAlignment="0" applyProtection="0"/>
    <xf numFmtId="0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102" fillId="68" borderId="0" applyNumberFormat="0" applyBorder="0" applyAlignment="0" applyProtection="0"/>
    <xf numFmtId="0" fontId="178" fillId="68" borderId="0" applyNumberFormat="0" applyBorder="0" applyAlignment="0" applyProtection="0"/>
    <xf numFmtId="0" fontId="178" fillId="68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178" fillId="68" borderId="0" applyNumberFormat="0" applyBorder="0" applyAlignment="0" applyProtection="0"/>
    <xf numFmtId="0" fontId="67" fillId="12" borderId="0" applyNumberFormat="0" applyBorder="0" applyAlignment="0" applyProtection="0"/>
    <xf numFmtId="0" fontId="178" fillId="68" borderId="0" applyNumberFormat="0" applyBorder="0" applyAlignment="0" applyProtection="0"/>
    <xf numFmtId="0" fontId="67" fillId="12" borderId="0" applyNumberFormat="0" applyBorder="0" applyAlignment="0" applyProtection="0"/>
    <xf numFmtId="0" fontId="178" fillId="68" borderId="0" applyNumberFormat="0" applyBorder="0" applyAlignment="0" applyProtection="0"/>
    <xf numFmtId="0" fontId="67" fillId="12" borderId="0" applyNumberFormat="0" applyBorder="0" applyAlignment="0" applyProtection="0"/>
    <xf numFmtId="0" fontId="178" fillId="68" borderId="0" applyNumberFormat="0" applyBorder="0" applyAlignment="0" applyProtection="0"/>
    <xf numFmtId="0" fontId="67" fillId="12" borderId="0" applyNumberFormat="0" applyBorder="0" applyAlignment="0" applyProtection="0"/>
    <xf numFmtId="222" fontId="178" fillId="68" borderId="0" applyNumberFormat="0" applyBorder="0" applyAlignment="0" applyProtection="0"/>
    <xf numFmtId="222" fontId="178" fillId="48" borderId="0" applyNumberFormat="0" applyBorder="0" applyAlignment="0" applyProtection="0"/>
    <xf numFmtId="222" fontId="178" fillId="48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222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67" fillId="16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253" fillId="16" borderId="0" applyNumberFormat="0" applyBorder="0" applyAlignment="0" applyProtection="0"/>
    <xf numFmtId="0" fontId="102" fillId="48" borderId="0" applyNumberFormat="0" applyBorder="0" applyAlignment="0" applyProtection="0"/>
    <xf numFmtId="0" fontId="254" fillId="16" borderId="0" applyNumberFormat="0" applyBorder="0" applyAlignment="0" applyProtection="0"/>
    <xf numFmtId="0" fontId="36" fillId="16" borderId="0" applyNumberFormat="0" applyBorder="0" applyAlignment="0" applyProtection="0"/>
    <xf numFmtId="0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102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178" fillId="48" borderId="0" applyNumberFormat="0" applyBorder="0" applyAlignment="0" applyProtection="0"/>
    <xf numFmtId="0" fontId="67" fillId="16" borderId="0" applyNumberFormat="0" applyBorder="0" applyAlignment="0" applyProtection="0"/>
    <xf numFmtId="0" fontId="178" fillId="48" borderId="0" applyNumberFormat="0" applyBorder="0" applyAlignment="0" applyProtection="0"/>
    <xf numFmtId="0" fontId="67" fillId="16" borderId="0" applyNumberFormat="0" applyBorder="0" applyAlignment="0" applyProtection="0"/>
    <xf numFmtId="0" fontId="178" fillId="48" borderId="0" applyNumberFormat="0" applyBorder="0" applyAlignment="0" applyProtection="0"/>
    <xf numFmtId="0" fontId="67" fillId="16" borderId="0" applyNumberFormat="0" applyBorder="0" applyAlignment="0" applyProtection="0"/>
    <xf numFmtId="0" fontId="178" fillId="48" borderId="0" applyNumberFormat="0" applyBorder="0" applyAlignment="0" applyProtection="0"/>
    <xf numFmtId="0" fontId="67" fillId="16" borderId="0" applyNumberFormat="0" applyBorder="0" applyAlignment="0" applyProtection="0"/>
    <xf numFmtId="222" fontId="178" fillId="48" borderId="0" applyNumberFormat="0" applyBorder="0" applyAlignment="0" applyProtection="0"/>
    <xf numFmtId="222" fontId="178" fillId="58" borderId="0" applyNumberFormat="0" applyBorder="0" applyAlignment="0" applyProtection="0"/>
    <xf numFmtId="222" fontId="178" fillId="58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222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67" fillId="20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253" fillId="20" borderId="0" applyNumberFormat="0" applyBorder="0" applyAlignment="0" applyProtection="0"/>
    <xf numFmtId="0" fontId="102" fillId="58" borderId="0" applyNumberFormat="0" applyBorder="0" applyAlignment="0" applyProtection="0"/>
    <xf numFmtId="0" fontId="254" fillId="20" borderId="0" applyNumberFormat="0" applyBorder="0" applyAlignment="0" applyProtection="0"/>
    <xf numFmtId="0" fontId="36" fillId="20" borderId="0" applyNumberFormat="0" applyBorder="0" applyAlignment="0" applyProtection="0"/>
    <xf numFmtId="0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102" fillId="58" borderId="0" applyNumberFormat="0" applyBorder="0" applyAlignment="0" applyProtection="0"/>
    <xf numFmtId="0" fontId="178" fillId="58" borderId="0" applyNumberFormat="0" applyBorder="0" applyAlignment="0" applyProtection="0"/>
    <xf numFmtId="0" fontId="178" fillId="58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178" fillId="58" borderId="0" applyNumberFormat="0" applyBorder="0" applyAlignment="0" applyProtection="0"/>
    <xf numFmtId="0" fontId="67" fillId="20" borderId="0" applyNumberFormat="0" applyBorder="0" applyAlignment="0" applyProtection="0"/>
    <xf numFmtId="0" fontId="178" fillId="58" borderId="0" applyNumberFormat="0" applyBorder="0" applyAlignment="0" applyProtection="0"/>
    <xf numFmtId="0" fontId="67" fillId="20" borderId="0" applyNumberFormat="0" applyBorder="0" applyAlignment="0" applyProtection="0"/>
    <xf numFmtId="0" fontId="178" fillId="58" borderId="0" applyNumberFormat="0" applyBorder="0" applyAlignment="0" applyProtection="0"/>
    <xf numFmtId="0" fontId="67" fillId="20" borderId="0" applyNumberFormat="0" applyBorder="0" applyAlignment="0" applyProtection="0"/>
    <xf numFmtId="0" fontId="178" fillId="58" borderId="0" applyNumberFormat="0" applyBorder="0" applyAlignment="0" applyProtection="0"/>
    <xf numFmtId="0" fontId="67" fillId="20" borderId="0" applyNumberFormat="0" applyBorder="0" applyAlignment="0" applyProtection="0"/>
    <xf numFmtId="222" fontId="178" fillId="58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222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67" fillId="24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253" fillId="24" borderId="0" applyNumberFormat="0" applyBorder="0" applyAlignment="0" applyProtection="0"/>
    <xf numFmtId="0" fontId="102" fillId="69" borderId="0" applyNumberFormat="0" applyBorder="0" applyAlignment="0" applyProtection="0"/>
    <xf numFmtId="0" fontId="254" fillId="24" borderId="0" applyNumberFormat="0" applyBorder="0" applyAlignment="0" applyProtection="0"/>
    <xf numFmtId="0" fontId="36" fillId="24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178" fillId="69" borderId="0" applyNumberFormat="0" applyBorder="0" applyAlignment="0" applyProtection="0"/>
    <xf numFmtId="0" fontId="67" fillId="24" borderId="0" applyNumberFormat="0" applyBorder="0" applyAlignment="0" applyProtection="0"/>
    <xf numFmtId="0" fontId="178" fillId="69" borderId="0" applyNumberFormat="0" applyBorder="0" applyAlignment="0" applyProtection="0"/>
    <xf numFmtId="0" fontId="67" fillId="24" borderId="0" applyNumberFormat="0" applyBorder="0" applyAlignment="0" applyProtection="0"/>
    <xf numFmtId="0" fontId="178" fillId="69" borderId="0" applyNumberFormat="0" applyBorder="0" applyAlignment="0" applyProtection="0"/>
    <xf numFmtId="0" fontId="67" fillId="24" borderId="0" applyNumberFormat="0" applyBorder="0" applyAlignment="0" applyProtection="0"/>
    <xf numFmtId="0" fontId="178" fillId="69" borderId="0" applyNumberFormat="0" applyBorder="0" applyAlignment="0" applyProtection="0"/>
    <xf numFmtId="0" fontId="67" fillId="24" borderId="0" applyNumberFormat="0" applyBorder="0" applyAlignment="0" applyProtection="0"/>
    <xf numFmtId="222" fontId="178" fillId="69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222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67" fillId="28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253" fillId="28" borderId="0" applyNumberFormat="0" applyBorder="0" applyAlignment="0" applyProtection="0"/>
    <xf numFmtId="0" fontId="102" fillId="45" borderId="0" applyNumberFormat="0" applyBorder="0" applyAlignment="0" applyProtection="0"/>
    <xf numFmtId="0" fontId="254" fillId="28" borderId="0" applyNumberFormat="0" applyBorder="0" applyAlignment="0" applyProtection="0"/>
    <xf numFmtId="0" fontId="36" fillId="28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178" fillId="45" borderId="0" applyNumberFormat="0" applyBorder="0" applyAlignment="0" applyProtection="0"/>
    <xf numFmtId="0" fontId="67" fillId="28" borderId="0" applyNumberFormat="0" applyBorder="0" applyAlignment="0" applyProtection="0"/>
    <xf numFmtId="0" fontId="178" fillId="45" borderId="0" applyNumberFormat="0" applyBorder="0" applyAlignment="0" applyProtection="0"/>
    <xf numFmtId="0" fontId="67" fillId="28" borderId="0" applyNumberFormat="0" applyBorder="0" applyAlignment="0" applyProtection="0"/>
    <xf numFmtId="0" fontId="178" fillId="45" borderId="0" applyNumberFormat="0" applyBorder="0" applyAlignment="0" applyProtection="0"/>
    <xf numFmtId="0" fontId="67" fillId="28" borderId="0" applyNumberFormat="0" applyBorder="0" applyAlignment="0" applyProtection="0"/>
    <xf numFmtId="0" fontId="178" fillId="45" borderId="0" applyNumberFormat="0" applyBorder="0" applyAlignment="0" applyProtection="0"/>
    <xf numFmtId="0" fontId="67" fillId="28" borderId="0" applyNumberFormat="0" applyBorder="0" applyAlignment="0" applyProtection="0"/>
    <xf numFmtId="222" fontId="178" fillId="45" borderId="0" applyNumberFormat="0" applyBorder="0" applyAlignment="0" applyProtection="0"/>
    <xf numFmtId="222" fontId="178" fillId="55" borderId="0" applyNumberFormat="0" applyBorder="0" applyAlignment="0" applyProtection="0"/>
    <xf numFmtId="222" fontId="178" fillId="55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222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67" fillId="32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253" fillId="32" borderId="0" applyNumberFormat="0" applyBorder="0" applyAlignment="0" applyProtection="0"/>
    <xf numFmtId="0" fontId="102" fillId="55" borderId="0" applyNumberFormat="0" applyBorder="0" applyAlignment="0" applyProtection="0"/>
    <xf numFmtId="0" fontId="254" fillId="32" borderId="0" applyNumberFormat="0" applyBorder="0" applyAlignment="0" applyProtection="0"/>
    <xf numFmtId="0" fontId="36" fillId="32" borderId="0" applyNumberFormat="0" applyBorder="0" applyAlignment="0" applyProtection="0"/>
    <xf numFmtId="0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102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78" fillId="55" borderId="0" applyNumberFormat="0" applyBorder="0" applyAlignment="0" applyProtection="0"/>
    <xf numFmtId="0" fontId="67" fillId="32" borderId="0" applyNumberFormat="0" applyBorder="0" applyAlignment="0" applyProtection="0"/>
    <xf numFmtId="0" fontId="178" fillId="55" borderId="0" applyNumberFormat="0" applyBorder="0" applyAlignment="0" applyProtection="0"/>
    <xf numFmtId="0" fontId="67" fillId="32" borderId="0" applyNumberFormat="0" applyBorder="0" applyAlignment="0" applyProtection="0"/>
    <xf numFmtId="0" fontId="178" fillId="55" borderId="0" applyNumberFormat="0" applyBorder="0" applyAlignment="0" applyProtection="0"/>
    <xf numFmtId="0" fontId="67" fillId="32" borderId="0" applyNumberFormat="0" applyBorder="0" applyAlignment="0" applyProtection="0"/>
    <xf numFmtId="0" fontId="178" fillId="55" borderId="0" applyNumberFormat="0" applyBorder="0" applyAlignment="0" applyProtection="0"/>
    <xf numFmtId="0" fontId="67" fillId="32" borderId="0" applyNumberFormat="0" applyBorder="0" applyAlignment="0" applyProtection="0"/>
    <xf numFmtId="222" fontId="178" fillId="55" borderId="0" applyNumberFormat="0" applyBorder="0" applyAlignment="0" applyProtection="0"/>
    <xf numFmtId="0" fontId="255" fillId="12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255" fillId="16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255" fillId="20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180" fillId="48" borderId="0" applyNumberFormat="0" applyBorder="0" applyAlignment="0" applyProtection="0"/>
    <xf numFmtId="0" fontId="255" fillId="24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255" fillId="28" borderId="0" applyNumberFormat="0" applyBorder="0" applyAlignment="0" applyProtection="0"/>
    <xf numFmtId="0" fontId="180" fillId="44" borderId="0" applyNumberFormat="0" applyBorder="0" applyAlignment="0" applyProtection="0"/>
    <xf numFmtId="0" fontId="180" fillId="44" borderId="0" applyNumberFormat="0" applyBorder="0" applyAlignment="0" applyProtection="0"/>
    <xf numFmtId="0" fontId="180" fillId="44" borderId="0" applyNumberFormat="0" applyBorder="0" applyAlignment="0" applyProtection="0"/>
    <xf numFmtId="0" fontId="180" fillId="44" borderId="0" applyNumberFormat="0" applyBorder="0" applyAlignment="0" applyProtection="0"/>
    <xf numFmtId="0" fontId="255" fillId="32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6" fillId="0" borderId="56">
      <alignment horizontal="center"/>
    </xf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7" fillId="0" borderId="57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0" borderId="0" applyFill="0">
      <alignment horizontal="center"/>
      <protection locked="0"/>
    </xf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98" borderId="0"/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>
      <protection locked="0"/>
    </xf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59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260" fontId="256" fillId="0" borderId="0"/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7" fillId="99" borderId="0">
      <alignment horizontal="right"/>
    </xf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222" fontId="178" fillId="70" borderId="0" applyNumberFormat="0" applyBorder="0" applyAlignment="0" applyProtection="0"/>
    <xf numFmtId="222" fontId="178" fillId="7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222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67" fillId="9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253" fillId="9" borderId="0" applyNumberFormat="0" applyBorder="0" applyAlignment="0" applyProtection="0"/>
    <xf numFmtId="0" fontId="102" fillId="70" borderId="0" applyNumberFormat="0" applyBorder="0" applyAlignment="0" applyProtection="0"/>
    <xf numFmtId="0" fontId="254" fillId="9" borderId="0" applyNumberFormat="0" applyBorder="0" applyAlignment="0" applyProtection="0"/>
    <xf numFmtId="0" fontId="36" fillId="9" borderId="0" applyNumberFormat="0" applyBorder="0" applyAlignment="0" applyProtection="0"/>
    <xf numFmtId="0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102" fillId="70" borderId="0" applyNumberFormat="0" applyBorder="0" applyAlignment="0" applyProtection="0"/>
    <xf numFmtId="0" fontId="178" fillId="70" borderId="0" applyNumberFormat="0" applyBorder="0" applyAlignment="0" applyProtection="0"/>
    <xf numFmtId="0" fontId="178" fillId="7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178" fillId="70" borderId="0" applyNumberFormat="0" applyBorder="0" applyAlignment="0" applyProtection="0"/>
    <xf numFmtId="0" fontId="67" fillId="9" borderId="0" applyNumberFormat="0" applyBorder="0" applyAlignment="0" applyProtection="0"/>
    <xf numFmtId="0" fontId="178" fillId="70" borderId="0" applyNumberFormat="0" applyBorder="0" applyAlignment="0" applyProtection="0"/>
    <xf numFmtId="0" fontId="67" fillId="9" borderId="0" applyNumberFormat="0" applyBorder="0" applyAlignment="0" applyProtection="0"/>
    <xf numFmtId="0" fontId="178" fillId="70" borderId="0" applyNumberFormat="0" applyBorder="0" applyAlignment="0" applyProtection="0"/>
    <xf numFmtId="0" fontId="67" fillId="9" borderId="0" applyNumberFormat="0" applyBorder="0" applyAlignment="0" applyProtection="0"/>
    <xf numFmtId="0" fontId="178" fillId="70" borderId="0" applyNumberFormat="0" applyBorder="0" applyAlignment="0" applyProtection="0"/>
    <xf numFmtId="0" fontId="67" fillId="9" borderId="0" applyNumberFormat="0" applyBorder="0" applyAlignment="0" applyProtection="0"/>
    <xf numFmtId="222" fontId="178" fillId="70" borderId="0" applyNumberFormat="0" applyBorder="0" applyAlignment="0" applyProtection="0"/>
    <xf numFmtId="222" fontId="178" fillId="46" borderId="0" applyNumberFormat="0" applyBorder="0" applyAlignment="0" applyProtection="0"/>
    <xf numFmtId="222" fontId="178" fillId="46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222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67" fillId="13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253" fillId="13" borderId="0" applyNumberFormat="0" applyBorder="0" applyAlignment="0" applyProtection="0"/>
    <xf numFmtId="0" fontId="102" fillId="46" borderId="0" applyNumberFormat="0" applyBorder="0" applyAlignment="0" applyProtection="0"/>
    <xf numFmtId="0" fontId="254" fillId="13" borderId="0" applyNumberFormat="0" applyBorder="0" applyAlignment="0" applyProtection="0"/>
    <xf numFmtId="0" fontId="36" fillId="13" borderId="0" applyNumberFormat="0" applyBorder="0" applyAlignment="0" applyProtection="0"/>
    <xf numFmtId="0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102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178" fillId="46" borderId="0" applyNumberFormat="0" applyBorder="0" applyAlignment="0" applyProtection="0"/>
    <xf numFmtId="0" fontId="67" fillId="13" borderId="0" applyNumberFormat="0" applyBorder="0" applyAlignment="0" applyProtection="0"/>
    <xf numFmtId="0" fontId="178" fillId="46" borderId="0" applyNumberFormat="0" applyBorder="0" applyAlignment="0" applyProtection="0"/>
    <xf numFmtId="0" fontId="67" fillId="13" borderId="0" applyNumberFormat="0" applyBorder="0" applyAlignment="0" applyProtection="0"/>
    <xf numFmtId="0" fontId="178" fillId="46" borderId="0" applyNumberFormat="0" applyBorder="0" applyAlignment="0" applyProtection="0"/>
    <xf numFmtId="0" fontId="67" fillId="13" borderId="0" applyNumberFormat="0" applyBorder="0" applyAlignment="0" applyProtection="0"/>
    <xf numFmtId="0" fontId="178" fillId="46" borderId="0" applyNumberFormat="0" applyBorder="0" applyAlignment="0" applyProtection="0"/>
    <xf numFmtId="0" fontId="67" fillId="13" borderId="0" applyNumberFormat="0" applyBorder="0" applyAlignment="0" applyProtection="0"/>
    <xf numFmtId="222" fontId="178" fillId="46" borderId="0" applyNumberFormat="0" applyBorder="0" applyAlignment="0" applyProtection="0"/>
    <xf numFmtId="222" fontId="178" fillId="56" borderId="0" applyNumberFormat="0" applyBorder="0" applyAlignment="0" applyProtection="0"/>
    <xf numFmtId="222" fontId="178" fillId="56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222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67" fillId="17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253" fillId="17" borderId="0" applyNumberFormat="0" applyBorder="0" applyAlignment="0" applyProtection="0"/>
    <xf numFmtId="0" fontId="102" fillId="56" borderId="0" applyNumberFormat="0" applyBorder="0" applyAlignment="0" applyProtection="0"/>
    <xf numFmtId="0" fontId="254" fillId="17" borderId="0" applyNumberFormat="0" applyBorder="0" applyAlignment="0" applyProtection="0"/>
    <xf numFmtId="0" fontId="36" fillId="17" borderId="0" applyNumberFormat="0" applyBorder="0" applyAlignment="0" applyProtection="0"/>
    <xf numFmtId="0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102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178" fillId="56" borderId="0" applyNumberFormat="0" applyBorder="0" applyAlignment="0" applyProtection="0"/>
    <xf numFmtId="0" fontId="67" fillId="17" borderId="0" applyNumberFormat="0" applyBorder="0" applyAlignment="0" applyProtection="0"/>
    <xf numFmtId="0" fontId="178" fillId="56" borderId="0" applyNumberFormat="0" applyBorder="0" applyAlignment="0" applyProtection="0"/>
    <xf numFmtId="0" fontId="67" fillId="17" borderId="0" applyNumberFormat="0" applyBorder="0" applyAlignment="0" applyProtection="0"/>
    <xf numFmtId="0" fontId="178" fillId="56" borderId="0" applyNumberFormat="0" applyBorder="0" applyAlignment="0" applyProtection="0"/>
    <xf numFmtId="0" fontId="67" fillId="17" borderId="0" applyNumberFormat="0" applyBorder="0" applyAlignment="0" applyProtection="0"/>
    <xf numFmtId="0" fontId="178" fillId="56" borderId="0" applyNumberFormat="0" applyBorder="0" applyAlignment="0" applyProtection="0"/>
    <xf numFmtId="0" fontId="67" fillId="17" borderId="0" applyNumberFormat="0" applyBorder="0" applyAlignment="0" applyProtection="0"/>
    <xf numFmtId="222" fontId="178" fillId="56" borderId="0" applyNumberFormat="0" applyBorder="0" applyAlignment="0" applyProtection="0"/>
    <xf numFmtId="222" fontId="178" fillId="69" borderId="0" applyNumberFormat="0" applyBorder="0" applyAlignment="0" applyProtection="0"/>
    <xf numFmtId="222" fontId="178" fillId="69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222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67" fillId="21" borderId="0" applyNumberFormat="0" applyBorder="0" applyAlignment="0" applyProtection="0"/>
    <xf numFmtId="0" fontId="102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253" fillId="21" borderId="0" applyNumberFormat="0" applyBorder="0" applyAlignment="0" applyProtection="0"/>
    <xf numFmtId="0" fontId="102" fillId="69" borderId="0" applyNumberFormat="0" applyBorder="0" applyAlignment="0" applyProtection="0"/>
    <xf numFmtId="0" fontId="254" fillId="21" borderId="0" applyNumberFormat="0" applyBorder="0" applyAlignment="0" applyProtection="0"/>
    <xf numFmtId="0" fontId="36" fillId="21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02" fillId="69" borderId="0" applyNumberFormat="0" applyBorder="0" applyAlignment="0" applyProtection="0"/>
    <xf numFmtId="0" fontId="178" fillId="69" borderId="0" applyNumberFormat="0" applyBorder="0" applyAlignment="0" applyProtection="0"/>
    <xf numFmtId="0" fontId="178" fillId="69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178" fillId="69" borderId="0" applyNumberFormat="0" applyBorder="0" applyAlignment="0" applyProtection="0"/>
    <xf numFmtId="0" fontId="67" fillId="21" borderId="0" applyNumberFormat="0" applyBorder="0" applyAlignment="0" applyProtection="0"/>
    <xf numFmtId="0" fontId="178" fillId="69" borderId="0" applyNumberFormat="0" applyBorder="0" applyAlignment="0" applyProtection="0"/>
    <xf numFmtId="0" fontId="67" fillId="21" borderId="0" applyNumberFormat="0" applyBorder="0" applyAlignment="0" applyProtection="0"/>
    <xf numFmtId="0" fontId="178" fillId="69" borderId="0" applyNumberFormat="0" applyBorder="0" applyAlignment="0" applyProtection="0"/>
    <xf numFmtId="0" fontId="67" fillId="21" borderId="0" applyNumberFormat="0" applyBorder="0" applyAlignment="0" applyProtection="0"/>
    <xf numFmtId="0" fontId="178" fillId="69" borderId="0" applyNumberFormat="0" applyBorder="0" applyAlignment="0" applyProtection="0"/>
    <xf numFmtId="0" fontId="67" fillId="21" borderId="0" applyNumberFormat="0" applyBorder="0" applyAlignment="0" applyProtection="0"/>
    <xf numFmtId="222" fontId="178" fillId="69" borderId="0" applyNumberFormat="0" applyBorder="0" applyAlignment="0" applyProtection="0"/>
    <xf numFmtId="222" fontId="178" fillId="45" borderId="0" applyNumberFormat="0" applyBorder="0" applyAlignment="0" applyProtection="0"/>
    <xf numFmtId="222" fontId="178" fillId="4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222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67" fillId="2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253" fillId="25" borderId="0" applyNumberFormat="0" applyBorder="0" applyAlignment="0" applyProtection="0"/>
    <xf numFmtId="0" fontId="102" fillId="45" borderId="0" applyNumberFormat="0" applyBorder="0" applyAlignment="0" applyProtection="0"/>
    <xf numFmtId="0" fontId="254" fillId="25" borderId="0" applyNumberFormat="0" applyBorder="0" applyAlignment="0" applyProtection="0"/>
    <xf numFmtId="0" fontId="36" fillId="2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02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178" fillId="45" borderId="0" applyNumberFormat="0" applyBorder="0" applyAlignment="0" applyProtection="0"/>
    <xf numFmtId="0" fontId="67" fillId="25" borderId="0" applyNumberFormat="0" applyBorder="0" applyAlignment="0" applyProtection="0"/>
    <xf numFmtId="0" fontId="178" fillId="45" borderId="0" applyNumberFormat="0" applyBorder="0" applyAlignment="0" applyProtection="0"/>
    <xf numFmtId="0" fontId="67" fillId="25" borderId="0" applyNumberFormat="0" applyBorder="0" applyAlignment="0" applyProtection="0"/>
    <xf numFmtId="0" fontId="178" fillId="45" borderId="0" applyNumberFormat="0" applyBorder="0" applyAlignment="0" applyProtection="0"/>
    <xf numFmtId="0" fontId="67" fillId="25" borderId="0" applyNumberFormat="0" applyBorder="0" applyAlignment="0" applyProtection="0"/>
    <xf numFmtId="0" fontId="178" fillId="45" borderId="0" applyNumberFormat="0" applyBorder="0" applyAlignment="0" applyProtection="0"/>
    <xf numFmtId="0" fontId="67" fillId="25" borderId="0" applyNumberFormat="0" applyBorder="0" applyAlignment="0" applyProtection="0"/>
    <xf numFmtId="222" fontId="178" fillId="45" borderId="0" applyNumberFormat="0" applyBorder="0" applyAlignment="0" applyProtection="0"/>
    <xf numFmtId="222" fontId="178" fillId="42" borderId="0" applyNumberFormat="0" applyBorder="0" applyAlignment="0" applyProtection="0"/>
    <xf numFmtId="222" fontId="178" fillId="42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222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67" fillId="29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253" fillId="29" borderId="0" applyNumberFormat="0" applyBorder="0" applyAlignment="0" applyProtection="0"/>
    <xf numFmtId="0" fontId="102" fillId="42" borderId="0" applyNumberFormat="0" applyBorder="0" applyAlignment="0" applyProtection="0"/>
    <xf numFmtId="0" fontId="254" fillId="29" borderId="0" applyNumberFormat="0" applyBorder="0" applyAlignment="0" applyProtection="0"/>
    <xf numFmtId="0" fontId="36" fillId="29" borderId="0" applyNumberFormat="0" applyBorder="0" applyAlignment="0" applyProtection="0"/>
    <xf numFmtId="0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102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178" fillId="42" borderId="0" applyNumberFormat="0" applyBorder="0" applyAlignment="0" applyProtection="0"/>
    <xf numFmtId="0" fontId="67" fillId="29" borderId="0" applyNumberFormat="0" applyBorder="0" applyAlignment="0" applyProtection="0"/>
    <xf numFmtId="0" fontId="178" fillId="42" borderId="0" applyNumberFormat="0" applyBorder="0" applyAlignment="0" applyProtection="0"/>
    <xf numFmtId="0" fontId="67" fillId="29" borderId="0" applyNumberFormat="0" applyBorder="0" applyAlignment="0" applyProtection="0"/>
    <xf numFmtId="0" fontId="178" fillId="42" borderId="0" applyNumberFormat="0" applyBorder="0" applyAlignment="0" applyProtection="0"/>
    <xf numFmtId="0" fontId="67" fillId="29" borderId="0" applyNumberFormat="0" applyBorder="0" applyAlignment="0" applyProtection="0"/>
    <xf numFmtId="0" fontId="178" fillId="42" borderId="0" applyNumberFormat="0" applyBorder="0" applyAlignment="0" applyProtection="0"/>
    <xf numFmtId="0" fontId="67" fillId="29" borderId="0" applyNumberFormat="0" applyBorder="0" applyAlignment="0" applyProtection="0"/>
    <xf numFmtId="222" fontId="178" fillId="42" borderId="0" applyNumberFormat="0" applyBorder="0" applyAlignment="0" applyProtection="0"/>
    <xf numFmtId="0" fontId="110" fillId="0" borderId="0">
      <alignment horizontal="justify" vertical="top" wrapText="1"/>
      <protection locked="0"/>
    </xf>
    <xf numFmtId="222" fontId="181" fillId="51" borderId="0" applyNumberFormat="0" applyBorder="0" applyAlignment="0" applyProtection="0"/>
    <xf numFmtId="222" fontId="181" fillId="51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22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49" fillId="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258" fillId="3" borderId="0" applyNumberFormat="0" applyBorder="0" applyAlignment="0" applyProtection="0"/>
    <xf numFmtId="0" fontId="91" fillId="51" borderId="0" applyNumberFormat="0" applyBorder="0" applyAlignment="0" applyProtection="0"/>
    <xf numFmtId="0" fontId="259" fillId="3" borderId="0" applyNumberFormat="0" applyBorder="0" applyAlignment="0" applyProtection="0"/>
    <xf numFmtId="0" fontId="26" fillId="3" borderId="0" applyNumberFormat="0" applyBorder="0" applyAlignment="0" applyProtection="0"/>
    <xf numFmtId="0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91" fillId="51" borderId="0" applyNumberFormat="0" applyBorder="0" applyAlignment="0" applyProtection="0"/>
    <xf numFmtId="0" fontId="181" fillId="51" borderId="0" applyNumberFormat="0" applyBorder="0" applyAlignment="0" applyProtection="0"/>
    <xf numFmtId="0" fontId="181" fillId="51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181" fillId="51" borderId="0" applyNumberFormat="0" applyBorder="0" applyAlignment="0" applyProtection="0"/>
    <xf numFmtId="0" fontId="49" fillId="3" borderId="0" applyNumberFormat="0" applyBorder="0" applyAlignment="0" applyProtection="0"/>
    <xf numFmtId="0" fontId="181" fillId="51" borderId="0" applyNumberFormat="0" applyBorder="0" applyAlignment="0" applyProtection="0"/>
    <xf numFmtId="0" fontId="49" fillId="3" borderId="0" applyNumberFormat="0" applyBorder="0" applyAlignment="0" applyProtection="0"/>
    <xf numFmtId="0" fontId="181" fillId="51" borderId="0" applyNumberFormat="0" applyBorder="0" applyAlignment="0" applyProtection="0"/>
    <xf numFmtId="0" fontId="49" fillId="3" borderId="0" applyNumberFormat="0" applyBorder="0" applyAlignment="0" applyProtection="0"/>
    <xf numFmtId="0" fontId="181" fillId="51" borderId="0" applyNumberFormat="0" applyBorder="0" applyAlignment="0" applyProtection="0"/>
    <xf numFmtId="0" fontId="49" fillId="3" borderId="0" applyNumberFormat="0" applyBorder="0" applyAlignment="0" applyProtection="0"/>
    <xf numFmtId="222" fontId="181" fillId="51" borderId="0" applyNumberFormat="0" applyBorder="0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61" fontId="207" fillId="0" borderId="58" applyAlignment="0" applyProtection="0"/>
    <xf numFmtId="240" fontId="8" fillId="0" borderId="0" applyFill="0" applyBorder="0" applyAlignment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61" fillId="6" borderId="9" applyNumberFormat="0" applyAlignment="0" applyProtection="0"/>
    <xf numFmtId="0" fontId="61" fillId="6" borderId="9" applyNumberFormat="0" applyAlignment="0" applyProtection="0"/>
    <xf numFmtId="0" fontId="61" fillId="6" borderId="9" applyNumberFormat="0" applyAlignment="0" applyProtection="0"/>
    <xf numFmtId="0" fontId="61" fillId="6" borderId="9" applyNumberFormat="0" applyAlignment="0" applyProtection="0"/>
    <xf numFmtId="0" fontId="61" fillId="6" borderId="9" applyNumberFormat="0" applyAlignment="0" applyProtection="0"/>
    <xf numFmtId="0" fontId="61" fillId="6" borderId="9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0" fontId="260" fillId="6" borderId="9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261" fillId="6" borderId="9" applyNumberFormat="0" applyAlignment="0" applyProtection="0"/>
    <xf numFmtId="0" fontId="30" fillId="6" borderId="9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70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222" fontId="185" fillId="49" borderId="36" applyNumberFormat="0" applyAlignment="0" applyProtection="0"/>
    <xf numFmtId="0" fontId="61" fillId="6" borderId="9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61" fillId="6" borderId="9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61" fillId="6" borderId="9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61" fillId="6" borderId="9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61" fillId="6" borderId="9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0" fontId="61" fillId="6" borderId="9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222" fontId="185" fillId="49" borderId="36" applyNumberFormat="0" applyAlignment="0" applyProtection="0"/>
    <xf numFmtId="222" fontId="185" fillId="49" borderId="36" applyNumberFormat="0" applyAlignment="0" applyProtection="0"/>
    <xf numFmtId="0" fontId="185" fillId="49" borderId="36" applyNumberFormat="0" applyAlignment="0" applyProtection="0"/>
    <xf numFmtId="0" fontId="185" fillId="49" borderId="36" applyNumberFormat="0" applyAlignment="0" applyProtection="0"/>
    <xf numFmtId="222" fontId="186" fillId="40" borderId="34" applyNumberFormat="0" applyAlignment="0" applyProtection="0"/>
    <xf numFmtId="222" fontId="186" fillId="40" borderId="34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222" fontId="186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63" fillId="7" borderId="12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262" fillId="7" borderId="12" applyNumberFormat="0" applyAlignment="0" applyProtection="0"/>
    <xf numFmtId="0" fontId="99" fillId="40" borderId="34" applyNumberFormat="0" applyAlignment="0" applyProtection="0"/>
    <xf numFmtId="0" fontId="263" fillId="7" borderId="12" applyNumberFormat="0" applyAlignment="0" applyProtection="0"/>
    <xf numFmtId="0" fontId="32" fillId="7" borderId="12" applyNumberFormat="0" applyAlignment="0" applyProtection="0"/>
    <xf numFmtId="0" fontId="186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99" fillId="40" borderId="34" applyNumberFormat="0" applyAlignment="0" applyProtection="0"/>
    <xf numFmtId="0" fontId="186" fillId="40" borderId="34" applyNumberFormat="0" applyAlignment="0" applyProtection="0"/>
    <xf numFmtId="0" fontId="186" fillId="40" borderId="34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186" fillId="40" borderId="34" applyNumberFormat="0" applyAlignment="0" applyProtection="0"/>
    <xf numFmtId="0" fontId="63" fillId="7" borderId="12" applyNumberFormat="0" applyAlignment="0" applyProtection="0"/>
    <xf numFmtId="0" fontId="186" fillId="40" borderId="34" applyNumberFormat="0" applyAlignment="0" applyProtection="0"/>
    <xf numFmtId="0" fontId="63" fillId="7" borderId="12" applyNumberFormat="0" applyAlignment="0" applyProtection="0"/>
    <xf numFmtId="0" fontId="186" fillId="40" borderId="34" applyNumberFormat="0" applyAlignment="0" applyProtection="0"/>
    <xf numFmtId="0" fontId="63" fillId="7" borderId="12" applyNumberFormat="0" applyAlignment="0" applyProtection="0"/>
    <xf numFmtId="0" fontId="186" fillId="40" borderId="34" applyNumberFormat="0" applyAlignment="0" applyProtection="0"/>
    <xf numFmtId="0" fontId="63" fillId="7" borderId="12" applyNumberFormat="0" applyAlignment="0" applyProtection="0"/>
    <xf numFmtId="222" fontId="186" fillId="40" borderId="34" applyNumberFormat="0" applyAlignment="0" applyProtection="0"/>
    <xf numFmtId="0" fontId="264" fillId="35" borderId="23">
      <alignment horizontal="center" wrapText="1"/>
    </xf>
    <xf numFmtId="0" fontId="42" fillId="0" borderId="20">
      <alignment horizontal="center"/>
    </xf>
    <xf numFmtId="39" fontId="245" fillId="0" borderId="0"/>
    <xf numFmtId="39" fontId="24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8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7" fillId="0" borderId="0" applyFill="0" applyBorder="0" applyAlignment="0" applyProtection="0"/>
    <xf numFmtId="43" fontId="8" fillId="0" borderId="0" applyFont="0" applyFill="0" applyBorder="0" applyAlignment="0" applyProtection="0"/>
    <xf numFmtId="246" fontId="87" fillId="0" borderId="0" applyFill="0" applyBorder="0" applyAlignment="0" applyProtection="0"/>
    <xf numFmtId="43" fontId="8" fillId="0" borderId="0" applyFont="0" applyFill="0" applyBorder="0" applyAlignment="0" applyProtection="0"/>
    <xf numFmtId="246" fontId="87" fillId="0" borderId="0" applyFill="0" applyBorder="0" applyAlignment="0" applyProtection="0"/>
    <xf numFmtId="0" fontId="72" fillId="0" borderId="0" applyFont="0" applyFill="0" applyBorder="0" applyAlignment="0" applyProtection="0"/>
    <xf numFmtId="246" fontId="87" fillId="0" borderId="0" applyFill="0" applyBorder="0" applyAlignment="0" applyProtection="0"/>
    <xf numFmtId="43" fontId="8" fillId="0" borderId="0" applyFont="0" applyFill="0" applyBorder="0" applyAlignment="0" applyProtection="0"/>
    <xf numFmtId="246" fontId="87" fillId="0" borderId="0" applyFill="0" applyBorder="0" applyAlignment="0" applyProtection="0"/>
    <xf numFmtId="43" fontId="8" fillId="0" borderId="0" applyFont="0" applyFill="0" applyBorder="0" applyAlignment="0" applyProtection="0"/>
    <xf numFmtId="246" fontId="87" fillId="0" borderId="0" applyFill="0" applyBorder="0" applyAlignment="0" applyProtection="0"/>
    <xf numFmtId="43" fontId="17" fillId="0" borderId="0" applyFont="0" applyFill="0" applyBorder="0" applyAlignment="0" applyProtection="0"/>
    <xf numFmtId="246" fontId="87" fillId="0" borderId="0" applyFill="0" applyBorder="0" applyAlignment="0" applyProtection="0"/>
    <xf numFmtId="43" fontId="1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43" fontId="165" fillId="0" borderId="0" applyNumberFormat="0" applyFill="0" applyBorder="0" applyAlignment="0" applyProtection="0"/>
    <xf numFmtId="262" fontId="212" fillId="0" borderId="0" applyFont="0" applyFill="0" applyBorder="0" applyAlignment="0" applyProtection="0"/>
    <xf numFmtId="262" fontId="212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72" fillId="0" borderId="0"/>
    <xf numFmtId="182" fontId="165" fillId="0" borderId="0" applyNumberFormat="0" applyFill="0" applyBorder="0" applyAlignment="0" applyProtection="0"/>
    <xf numFmtId="246" fontId="16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2" fillId="0" borderId="0"/>
    <xf numFmtId="0" fontId="72" fillId="0" borderId="0"/>
    <xf numFmtId="43" fontId="17" fillId="0" borderId="0" applyFont="0" applyFill="0" applyBorder="0" applyAlignment="0" applyProtection="0"/>
    <xf numFmtId="0" fontId="72" fillId="0" borderId="0"/>
    <xf numFmtId="43" fontId="17" fillId="0" borderId="0" applyFont="0" applyFill="0" applyBorder="0" applyAlignment="0" applyProtection="0"/>
    <xf numFmtId="0" fontId="72" fillId="0" borderId="0"/>
    <xf numFmtId="246" fontId="87" fillId="0" borderId="0" applyFill="0" applyBorder="0" applyAlignment="0" applyProtection="0"/>
    <xf numFmtId="0" fontId="72" fillId="0" borderId="0"/>
    <xf numFmtId="246" fontId="87" fillId="0" borderId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46" fontId="8" fillId="0" borderId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8" fillId="0" borderId="0" applyFill="0" applyBorder="0" applyAlignment="0" applyProtection="0"/>
    <xf numFmtId="43" fontId="17" fillId="0" borderId="0" applyFont="0" applyFill="0" applyBorder="0" applyAlignment="0" applyProtection="0"/>
    <xf numFmtId="246" fontId="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6" fontId="8" fillId="0" borderId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246" fontId="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2" fillId="0" borderId="0"/>
    <xf numFmtId="0" fontId="72" fillId="0" borderId="0"/>
    <xf numFmtId="18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5" fillId="0" borderId="0" applyFill="0" applyBorder="0" applyAlignment="0" applyProtection="0"/>
    <xf numFmtId="22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22" fontId="72" fillId="0" borderId="0"/>
    <xf numFmtId="221" fontId="8" fillId="0" borderId="0" applyFont="0" applyFill="0" applyBorder="0" applyAlignment="0" applyProtection="0"/>
    <xf numFmtId="222" fontId="72" fillId="0" borderId="0"/>
    <xf numFmtId="43" fontId="8" fillId="0" borderId="0" applyFont="0" applyFill="0" applyBorder="0" applyAlignment="0" applyProtection="0"/>
    <xf numFmtId="222" fontId="72" fillId="0" borderId="0"/>
    <xf numFmtId="0" fontId="72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2" fontId="72" fillId="0" borderId="0"/>
    <xf numFmtId="0" fontId="72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0" fontId="72" fillId="0" borderId="0"/>
    <xf numFmtId="264" fontId="8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72" fillId="0" borderId="0"/>
    <xf numFmtId="265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65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72" fillId="0" borderId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2" fillId="0" borderId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2" fillId="0" borderId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72" fillId="0" borderId="0"/>
    <xf numFmtId="180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231" fontId="7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2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5" fillId="0" borderId="0" applyFont="0" applyFill="0" applyBorder="0" applyAlignment="0" applyProtection="0"/>
    <xf numFmtId="0" fontId="72" fillId="0" borderId="0"/>
    <xf numFmtId="43" fontId="87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0" fontId="72" fillId="0" borderId="0"/>
    <xf numFmtId="43" fontId="8" fillId="0" borderId="0" applyFont="0" applyFill="0" applyBorder="0" applyAlignment="0" applyProtection="0"/>
    <xf numFmtId="222" fontId="72" fillId="0" borderId="0"/>
    <xf numFmtId="0" fontId="72" fillId="0" borderId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3" fontId="87" fillId="0" borderId="0" applyFill="0" applyBorder="0" applyAlignment="0" applyProtection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0" fontId="213" fillId="0" borderId="0" applyNumberFormat="0" applyAlignment="0"/>
    <xf numFmtId="18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7" fontId="87" fillId="0" borderId="0" applyFill="0" applyBorder="0" applyAlignment="0" applyProtection="0"/>
    <xf numFmtId="268" fontId="46" fillId="0" borderId="0"/>
    <xf numFmtId="268" fontId="46" fillId="0" borderId="0"/>
    <xf numFmtId="268" fontId="46" fillId="0" borderId="0"/>
    <xf numFmtId="268" fontId="46" fillId="0" borderId="0"/>
    <xf numFmtId="268" fontId="46" fillId="0" borderId="0"/>
    <xf numFmtId="268" fontId="46" fillId="0" borderId="0"/>
    <xf numFmtId="268" fontId="46" fillId="0" borderId="0"/>
    <xf numFmtId="0" fontId="72" fillId="0" borderId="0"/>
    <xf numFmtId="222" fontId="72" fillId="0" borderId="0"/>
    <xf numFmtId="268" fontId="46" fillId="0" borderId="0"/>
    <xf numFmtId="268" fontId="46" fillId="0" borderId="0"/>
    <xf numFmtId="268" fontId="46" fillId="0" borderId="0"/>
    <xf numFmtId="268" fontId="46" fillId="0" borderId="0"/>
    <xf numFmtId="268" fontId="46" fillId="0" borderId="0"/>
    <xf numFmtId="268" fontId="46" fillId="0" borderId="0"/>
    <xf numFmtId="269" fontId="8" fillId="0" borderId="0"/>
    <xf numFmtId="38" fontId="110" fillId="0" borderId="0"/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3" fillId="0" borderId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0" fontId="87" fillId="0" borderId="0" applyFill="0" applyBorder="0" applyAlignment="0" applyProtection="0"/>
    <xf numFmtId="38" fontId="86" fillId="0" borderId="59">
      <alignment vertical="center"/>
    </xf>
    <xf numFmtId="270" fontId="46" fillId="0" borderId="0"/>
    <xf numFmtId="270" fontId="46" fillId="0" borderId="0"/>
    <xf numFmtId="270" fontId="46" fillId="0" borderId="0"/>
    <xf numFmtId="270" fontId="46" fillId="0" borderId="0"/>
    <xf numFmtId="270" fontId="46" fillId="0" borderId="0"/>
    <xf numFmtId="270" fontId="46" fillId="0" borderId="0"/>
    <xf numFmtId="270" fontId="46" fillId="0" borderId="0"/>
    <xf numFmtId="222" fontId="72" fillId="0" borderId="0"/>
    <xf numFmtId="270" fontId="46" fillId="0" borderId="0"/>
    <xf numFmtId="270" fontId="46" fillId="0" borderId="0"/>
    <xf numFmtId="270" fontId="46" fillId="0" borderId="0"/>
    <xf numFmtId="270" fontId="46" fillId="0" borderId="0"/>
    <xf numFmtId="270" fontId="46" fillId="0" borderId="0"/>
    <xf numFmtId="270" fontId="46" fillId="0" borderId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0" fontId="216" fillId="0" borderId="0" applyNumberFormat="0" applyAlignment="0"/>
    <xf numFmtId="43" fontId="248" fillId="0" borderId="0" applyFont="0" applyFill="0" applyBorder="0" applyAlignment="0" applyProtection="0"/>
    <xf numFmtId="222" fontId="72" fillId="0" borderId="0"/>
    <xf numFmtId="222" fontId="7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22" fontId="72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2" fillId="0" borderId="0"/>
    <xf numFmtId="0" fontId="26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/>
    <xf numFmtId="0" fontId="100" fillId="0" borderId="0" applyNumberFormat="0" applyFill="0" applyBorder="0" applyAlignment="0" applyProtection="0"/>
    <xf numFmtId="0" fontId="72" fillId="0" borderId="0"/>
    <xf numFmtId="0" fontId="100" fillId="0" borderId="0" applyNumberFormat="0" applyFill="0" applyBorder="0" applyAlignment="0" applyProtection="0"/>
    <xf numFmtId="0" fontId="72" fillId="0" borderId="0"/>
    <xf numFmtId="0" fontId="100" fillId="0" borderId="0" applyNumberFormat="0" applyFill="0" applyBorder="0" applyAlignment="0" applyProtection="0"/>
    <xf numFmtId="0" fontId="72" fillId="0" borderId="0"/>
    <xf numFmtId="0" fontId="100" fillId="0" borderId="0" applyNumberFormat="0" applyFill="0" applyBorder="0" applyAlignment="0" applyProtection="0"/>
    <xf numFmtId="0" fontId="72" fillId="0" borderId="0"/>
    <xf numFmtId="0" fontId="100" fillId="0" borderId="0" applyNumberFormat="0" applyFill="0" applyBorder="0" applyAlignment="0" applyProtection="0"/>
    <xf numFmtId="0" fontId="72" fillId="0" borderId="0"/>
    <xf numFmtId="0" fontId="100" fillId="0" borderId="0" applyNumberFormat="0" applyFill="0" applyBorder="0" applyAlignment="0" applyProtection="0"/>
    <xf numFmtId="0" fontId="72" fillId="0" borderId="0"/>
    <xf numFmtId="0" fontId="100" fillId="0" borderId="0" applyNumberFormat="0" applyFill="0" applyBorder="0" applyAlignment="0" applyProtection="0"/>
    <xf numFmtId="0" fontId="71" fillId="0" borderId="0"/>
    <xf numFmtId="0" fontId="7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2" fillId="0" borderId="0"/>
    <xf numFmtId="0" fontId="65" fillId="0" borderId="0" applyNumberFormat="0" applyFill="0" applyBorder="0" applyAlignment="0" applyProtection="0"/>
    <xf numFmtId="0" fontId="72" fillId="0" borderId="0"/>
    <xf numFmtId="0" fontId="65" fillId="0" borderId="0" applyNumberFormat="0" applyFill="0" applyBorder="0" applyAlignment="0" applyProtection="0"/>
    <xf numFmtId="0" fontId="72" fillId="0" borderId="0"/>
    <xf numFmtId="0" fontId="65" fillId="0" borderId="0" applyNumberFormat="0" applyFill="0" applyBorder="0" applyAlignment="0" applyProtection="0"/>
    <xf numFmtId="0" fontId="72" fillId="0" borderId="0"/>
    <xf numFmtId="0" fontId="65" fillId="0" borderId="0" applyNumberFormat="0" applyFill="0" applyBorder="0" applyAlignment="0" applyProtection="0"/>
    <xf numFmtId="222" fontId="72" fillId="0" borderId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73" fillId="0" borderId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71" fontId="217" fillId="0" borderId="0">
      <alignment horizontal="right"/>
    </xf>
    <xf numFmtId="222" fontId="72" fillId="0" borderId="0"/>
    <xf numFmtId="222" fontId="72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222" fontId="72" fillId="0" borderId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18" fillId="2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72" fillId="0" borderId="0"/>
    <xf numFmtId="0" fontId="268" fillId="2" borderId="0" applyNumberFormat="0" applyBorder="0" applyAlignment="0" applyProtection="0"/>
    <xf numFmtId="0" fontId="90" fillId="67" borderId="0" applyNumberFormat="0" applyBorder="0" applyAlignment="0" applyProtection="0"/>
    <xf numFmtId="0" fontId="269" fillId="2" borderId="0" applyNumberFormat="0" applyBorder="0" applyAlignment="0" applyProtection="0"/>
    <xf numFmtId="0" fontId="72" fillId="0" borderId="0"/>
    <xf numFmtId="0" fontId="90" fillId="67" borderId="0" applyNumberFormat="0" applyBorder="0" applyAlignment="0" applyProtection="0"/>
    <xf numFmtId="0" fontId="72" fillId="0" borderId="0"/>
    <xf numFmtId="0" fontId="90" fillId="67" borderId="0" applyNumberFormat="0" applyBorder="0" applyAlignment="0" applyProtection="0"/>
    <xf numFmtId="0" fontId="72" fillId="0" borderId="0"/>
    <xf numFmtId="0" fontId="90" fillId="67" borderId="0" applyNumberFormat="0" applyBorder="0" applyAlignment="0" applyProtection="0"/>
    <xf numFmtId="0" fontId="72" fillId="0" borderId="0"/>
    <xf numFmtId="0" fontId="90" fillId="67" borderId="0" applyNumberFormat="0" applyBorder="0" applyAlignment="0" applyProtection="0"/>
    <xf numFmtId="0" fontId="72" fillId="0" borderId="0"/>
    <xf numFmtId="0" fontId="90" fillId="67" borderId="0" applyNumberFormat="0" applyBorder="0" applyAlignment="0" applyProtection="0"/>
    <xf numFmtId="0" fontId="72" fillId="0" borderId="0"/>
    <xf numFmtId="0" fontId="90" fillId="67" borderId="0" applyNumberFormat="0" applyBorder="0" applyAlignment="0" applyProtection="0"/>
    <xf numFmtId="0" fontId="72" fillId="0" borderId="0"/>
    <xf numFmtId="0" fontId="90" fillId="67" borderId="0" applyNumberFormat="0" applyBorder="0" applyAlignment="0" applyProtection="0"/>
    <xf numFmtId="0" fontId="71" fillId="0" borderId="0"/>
    <xf numFmtId="0" fontId="72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72" fillId="0" borderId="0"/>
    <xf numFmtId="0" fontId="18" fillId="2" borderId="0" applyNumberFormat="0" applyBorder="0" applyAlignment="0" applyProtection="0"/>
    <xf numFmtId="0" fontId="72" fillId="0" borderId="0"/>
    <xf numFmtId="0" fontId="18" fillId="2" borderId="0" applyNumberFormat="0" applyBorder="0" applyAlignment="0" applyProtection="0"/>
    <xf numFmtId="0" fontId="72" fillId="0" borderId="0"/>
    <xf numFmtId="0" fontId="18" fillId="2" borderId="0" applyNumberFormat="0" applyBorder="0" applyAlignment="0" applyProtection="0"/>
    <xf numFmtId="0" fontId="72" fillId="0" borderId="0"/>
    <xf numFmtId="0" fontId="18" fillId="2" borderId="0" applyNumberFormat="0" applyBorder="0" applyAlignment="0" applyProtection="0"/>
    <xf numFmtId="222" fontId="72" fillId="0" borderId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38" fontId="41" fillId="91" borderId="0" applyNumberFormat="0" applyBorder="0" applyAlignment="0" applyProtection="0"/>
    <xf numFmtId="38" fontId="41" fillId="91" borderId="0" applyNumberFormat="0" applyBorder="0" applyAlignment="0" applyProtection="0"/>
    <xf numFmtId="38" fontId="41" fillId="91" borderId="0" applyNumberFormat="0" applyBorder="0" applyAlignment="0" applyProtection="0"/>
    <xf numFmtId="222" fontId="72" fillId="0" borderId="0"/>
    <xf numFmtId="38" fontId="41" fillId="91" borderId="0" applyNumberFormat="0" applyBorder="0" applyAlignment="0" applyProtection="0"/>
    <xf numFmtId="38" fontId="166" fillId="33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222" fontId="72" fillId="0" borderId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0" applyNumberFormat="0" applyAlignment="0" applyProtection="0"/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4">
      <alignment horizontal="left" vertical="center"/>
    </xf>
    <xf numFmtId="222" fontId="72" fillId="0" borderId="0"/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0" fontId="75" fillId="0" borderId="61">
      <alignment horizontal="left" vertical="center"/>
    </xf>
    <xf numFmtId="222" fontId="72" fillId="0" borderId="0"/>
    <xf numFmtId="222" fontId="72" fillId="0" borderId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222" fontId="72" fillId="0" borderId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56" fillId="0" borderId="6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72" fillId="0" borderId="0"/>
    <xf numFmtId="0" fontId="270" fillId="0" borderId="6" applyNumberFormat="0" applyFill="0" applyAlignment="0" applyProtection="0"/>
    <xf numFmtId="0" fontId="175" fillId="0" borderId="45" applyNumberFormat="0" applyFill="0" applyAlignment="0" applyProtection="0"/>
    <xf numFmtId="0" fontId="271" fillId="0" borderId="6" applyNumberFormat="0" applyFill="0" applyAlignment="0" applyProtection="0"/>
    <xf numFmtId="0" fontId="22" fillId="0" borderId="6" applyNumberFormat="0" applyFill="0" applyAlignment="0" applyProtection="0"/>
    <xf numFmtId="0" fontId="72" fillId="0" borderId="0"/>
    <xf numFmtId="0" fontId="175" fillId="0" borderId="45" applyNumberFormat="0" applyFill="0" applyAlignment="0" applyProtection="0"/>
    <xf numFmtId="0" fontId="72" fillId="0" borderId="0"/>
    <xf numFmtId="0" fontId="175" fillId="0" borderId="45" applyNumberFormat="0" applyFill="0" applyAlignment="0" applyProtection="0"/>
    <xf numFmtId="0" fontId="72" fillId="0" borderId="0"/>
    <xf numFmtId="0" fontId="175" fillId="0" borderId="45" applyNumberFormat="0" applyFill="0" applyAlignment="0" applyProtection="0"/>
    <xf numFmtId="0" fontId="72" fillId="0" borderId="0"/>
    <xf numFmtId="0" fontId="175" fillId="0" borderId="45" applyNumberFormat="0" applyFill="0" applyAlignment="0" applyProtection="0"/>
    <xf numFmtId="0" fontId="72" fillId="0" borderId="0"/>
    <xf numFmtId="0" fontId="175" fillId="0" borderId="45" applyNumberFormat="0" applyFill="0" applyAlignment="0" applyProtection="0"/>
    <xf numFmtId="0" fontId="72" fillId="0" borderId="0"/>
    <xf numFmtId="0" fontId="175" fillId="0" borderId="45" applyNumberFormat="0" applyFill="0" applyAlignment="0" applyProtection="0"/>
    <xf numFmtId="0" fontId="72" fillId="0" borderId="0"/>
    <xf numFmtId="0" fontId="175" fillId="0" borderId="45" applyNumberFormat="0" applyFill="0" applyAlignment="0" applyProtection="0"/>
    <xf numFmtId="0" fontId="71" fillId="0" borderId="0"/>
    <xf numFmtId="0" fontId="72" fillId="0" borderId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72" fillId="0" borderId="0"/>
    <xf numFmtId="0" fontId="56" fillId="0" borderId="6" applyNumberFormat="0" applyFill="0" applyAlignment="0" applyProtection="0"/>
    <xf numFmtId="0" fontId="72" fillId="0" borderId="0"/>
    <xf numFmtId="0" fontId="56" fillId="0" borderId="6" applyNumberFormat="0" applyFill="0" applyAlignment="0" applyProtection="0"/>
    <xf numFmtId="0" fontId="72" fillId="0" borderId="0"/>
    <xf numFmtId="0" fontId="56" fillId="0" borderId="6" applyNumberFormat="0" applyFill="0" applyAlignment="0" applyProtection="0"/>
    <xf numFmtId="0" fontId="72" fillId="0" borderId="0"/>
    <xf numFmtId="0" fontId="56" fillId="0" borderId="6" applyNumberFormat="0" applyFill="0" applyAlignment="0" applyProtection="0"/>
    <xf numFmtId="222" fontId="72" fillId="0" borderId="0"/>
    <xf numFmtId="222" fontId="72" fillId="0" borderId="0"/>
    <xf numFmtId="222" fontId="72" fillId="0" borderId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222" fontId="72" fillId="0" borderId="0"/>
    <xf numFmtId="0" fontId="176" fillId="0" borderId="46" applyNumberFormat="0" applyFill="0" applyAlignment="0" applyProtection="0"/>
    <xf numFmtId="0" fontId="176" fillId="0" borderId="46" applyNumberFormat="0" applyFill="0" applyAlignment="0" applyProtection="0"/>
    <xf numFmtId="0" fontId="176" fillId="0" borderId="46" applyNumberFormat="0" applyFill="0" applyAlignment="0" applyProtection="0"/>
    <xf numFmtId="0" fontId="176" fillId="0" borderId="46" applyNumberFormat="0" applyFill="0" applyAlignment="0" applyProtection="0"/>
    <xf numFmtId="0" fontId="176" fillId="0" borderId="46" applyNumberFormat="0" applyFill="0" applyAlignment="0" applyProtection="0"/>
    <xf numFmtId="0" fontId="176" fillId="0" borderId="46" applyNumberFormat="0" applyFill="0" applyAlignment="0" applyProtection="0"/>
    <xf numFmtId="0" fontId="57" fillId="0" borderId="7" applyNumberFormat="0" applyFill="0" applyAlignment="0" applyProtection="0"/>
    <xf numFmtId="0" fontId="176" fillId="0" borderId="46" applyNumberFormat="0" applyFill="0" applyAlignment="0" applyProtection="0"/>
    <xf numFmtId="0" fontId="176" fillId="0" borderId="46" applyNumberFormat="0" applyFill="0" applyAlignment="0" applyProtection="0"/>
    <xf numFmtId="0" fontId="72" fillId="0" borderId="0"/>
    <xf numFmtId="0" fontId="272" fillId="0" borderId="7" applyNumberFormat="0" applyFill="0" applyAlignment="0" applyProtection="0"/>
    <xf numFmtId="0" fontId="176" fillId="0" borderId="46" applyNumberFormat="0" applyFill="0" applyAlignment="0" applyProtection="0"/>
    <xf numFmtId="0" fontId="273" fillId="0" borderId="7" applyNumberFormat="0" applyFill="0" applyAlignment="0" applyProtection="0"/>
    <xf numFmtId="0" fontId="23" fillId="0" borderId="7" applyNumberFormat="0" applyFill="0" applyAlignment="0" applyProtection="0"/>
    <xf numFmtId="0" fontId="72" fillId="0" borderId="0"/>
    <xf numFmtId="0" fontId="176" fillId="0" borderId="46" applyNumberFormat="0" applyFill="0" applyAlignment="0" applyProtection="0"/>
    <xf numFmtId="0" fontId="72" fillId="0" borderId="0"/>
    <xf numFmtId="0" fontId="176" fillId="0" borderId="46" applyNumberFormat="0" applyFill="0" applyAlignment="0" applyProtection="0"/>
    <xf numFmtId="0" fontId="72" fillId="0" borderId="0"/>
    <xf numFmtId="0" fontId="176" fillId="0" borderId="46" applyNumberFormat="0" applyFill="0" applyAlignment="0" applyProtection="0"/>
    <xf numFmtId="0" fontId="72" fillId="0" borderId="0"/>
    <xf numFmtId="0" fontId="176" fillId="0" borderId="46" applyNumberFormat="0" applyFill="0" applyAlignment="0" applyProtection="0"/>
    <xf numFmtId="0" fontId="72" fillId="0" borderId="0"/>
    <xf numFmtId="0" fontId="176" fillId="0" borderId="46" applyNumberFormat="0" applyFill="0" applyAlignment="0" applyProtection="0"/>
    <xf numFmtId="0" fontId="72" fillId="0" borderId="0"/>
    <xf numFmtId="0" fontId="176" fillId="0" borderId="46" applyNumberFormat="0" applyFill="0" applyAlignment="0" applyProtection="0"/>
    <xf numFmtId="0" fontId="72" fillId="0" borderId="0"/>
    <xf numFmtId="0" fontId="176" fillId="0" borderId="46" applyNumberFormat="0" applyFill="0" applyAlignment="0" applyProtection="0"/>
    <xf numFmtId="0" fontId="71" fillId="0" borderId="0"/>
    <xf numFmtId="0" fontId="72" fillId="0" borderId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72" fillId="0" borderId="0"/>
    <xf numFmtId="0" fontId="57" fillId="0" borderId="7" applyNumberFormat="0" applyFill="0" applyAlignment="0" applyProtection="0"/>
    <xf numFmtId="0" fontId="72" fillId="0" borderId="0"/>
    <xf numFmtId="0" fontId="57" fillId="0" borderId="7" applyNumberFormat="0" applyFill="0" applyAlignment="0" applyProtection="0"/>
    <xf numFmtId="0" fontId="72" fillId="0" borderId="0"/>
    <xf numFmtId="0" fontId="57" fillId="0" borderId="7" applyNumberFormat="0" applyFill="0" applyAlignment="0" applyProtection="0"/>
    <xf numFmtId="0" fontId="72" fillId="0" borderId="0"/>
    <xf numFmtId="0" fontId="57" fillId="0" borderId="7" applyNumberFormat="0" applyFill="0" applyAlignment="0" applyProtection="0"/>
    <xf numFmtId="222" fontId="72" fillId="0" borderId="0"/>
    <xf numFmtId="222" fontId="72" fillId="0" borderId="0"/>
    <xf numFmtId="222" fontId="72" fillId="0" borderId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222" fontId="72" fillId="0" borderId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58" fillId="0" borderId="8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72" fillId="0" borderId="0"/>
    <xf numFmtId="0" fontId="274" fillId="0" borderId="8" applyNumberFormat="0" applyFill="0" applyAlignment="0" applyProtection="0"/>
    <xf numFmtId="0" fontId="177" fillId="0" borderId="47" applyNumberFormat="0" applyFill="0" applyAlignment="0" applyProtection="0"/>
    <xf numFmtId="0" fontId="275" fillId="0" borderId="8" applyNumberFormat="0" applyFill="0" applyAlignment="0" applyProtection="0"/>
    <xf numFmtId="0" fontId="24" fillId="0" borderId="8" applyNumberFormat="0" applyFill="0" applyAlignment="0" applyProtection="0"/>
    <xf numFmtId="0" fontId="72" fillId="0" borderId="0"/>
    <xf numFmtId="0" fontId="177" fillId="0" borderId="47" applyNumberFormat="0" applyFill="0" applyAlignment="0" applyProtection="0"/>
    <xf numFmtId="0" fontId="72" fillId="0" borderId="0"/>
    <xf numFmtId="0" fontId="177" fillId="0" borderId="47" applyNumberFormat="0" applyFill="0" applyAlignment="0" applyProtection="0"/>
    <xf numFmtId="0" fontId="72" fillId="0" borderId="0"/>
    <xf numFmtId="0" fontId="177" fillId="0" borderId="47" applyNumberFormat="0" applyFill="0" applyAlignment="0" applyProtection="0"/>
    <xf numFmtId="0" fontId="72" fillId="0" borderId="0"/>
    <xf numFmtId="0" fontId="177" fillId="0" borderId="47" applyNumberFormat="0" applyFill="0" applyAlignment="0" applyProtection="0"/>
    <xf numFmtId="0" fontId="72" fillId="0" borderId="0"/>
    <xf numFmtId="0" fontId="177" fillId="0" borderId="47" applyNumberFormat="0" applyFill="0" applyAlignment="0" applyProtection="0"/>
    <xf numFmtId="0" fontId="72" fillId="0" borderId="0"/>
    <xf numFmtId="0" fontId="177" fillId="0" borderId="47" applyNumberFormat="0" applyFill="0" applyAlignment="0" applyProtection="0"/>
    <xf numFmtId="0" fontId="72" fillId="0" borderId="0"/>
    <xf numFmtId="0" fontId="177" fillId="0" borderId="47" applyNumberFormat="0" applyFill="0" applyAlignment="0" applyProtection="0"/>
    <xf numFmtId="0" fontId="71" fillId="0" borderId="0"/>
    <xf numFmtId="0" fontId="72" fillId="0" borderId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72" fillId="0" borderId="0"/>
    <xf numFmtId="0" fontId="58" fillId="0" borderId="8" applyNumberFormat="0" applyFill="0" applyAlignment="0" applyProtection="0"/>
    <xf numFmtId="0" fontId="72" fillId="0" borderId="0"/>
    <xf numFmtId="0" fontId="58" fillId="0" borderId="8" applyNumberFormat="0" applyFill="0" applyAlignment="0" applyProtection="0"/>
    <xf numFmtId="0" fontId="72" fillId="0" borderId="0"/>
    <xf numFmtId="0" fontId="58" fillId="0" borderId="8" applyNumberFormat="0" applyFill="0" applyAlignment="0" applyProtection="0"/>
    <xf numFmtId="0" fontId="72" fillId="0" borderId="0"/>
    <xf numFmtId="0" fontId="58" fillId="0" borderId="8" applyNumberFormat="0" applyFill="0" applyAlignment="0" applyProtection="0"/>
    <xf numFmtId="222" fontId="72" fillId="0" borderId="0"/>
    <xf numFmtId="222" fontId="72" fillId="0" borderId="0"/>
    <xf numFmtId="222" fontId="72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22" fontId="72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2" fillId="0" borderId="0"/>
    <xf numFmtId="0" fontId="27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/>
    <xf numFmtId="0" fontId="177" fillId="0" borderId="0" applyNumberFormat="0" applyFill="0" applyBorder="0" applyAlignment="0" applyProtection="0"/>
    <xf numFmtId="0" fontId="72" fillId="0" borderId="0"/>
    <xf numFmtId="0" fontId="177" fillId="0" borderId="0" applyNumberFormat="0" applyFill="0" applyBorder="0" applyAlignment="0" applyProtection="0"/>
    <xf numFmtId="0" fontId="72" fillId="0" borderId="0"/>
    <xf numFmtId="0" fontId="177" fillId="0" borderId="0" applyNumberFormat="0" applyFill="0" applyBorder="0" applyAlignment="0" applyProtection="0"/>
    <xf numFmtId="0" fontId="72" fillId="0" borderId="0"/>
    <xf numFmtId="0" fontId="177" fillId="0" borderId="0" applyNumberFormat="0" applyFill="0" applyBorder="0" applyAlignment="0" applyProtection="0"/>
    <xf numFmtId="0" fontId="72" fillId="0" borderId="0"/>
    <xf numFmtId="0" fontId="177" fillId="0" borderId="0" applyNumberFormat="0" applyFill="0" applyBorder="0" applyAlignment="0" applyProtection="0"/>
    <xf numFmtId="0" fontId="72" fillId="0" borderId="0"/>
    <xf numFmtId="0" fontId="177" fillId="0" borderId="0" applyNumberFormat="0" applyFill="0" applyBorder="0" applyAlignment="0" applyProtection="0"/>
    <xf numFmtId="0" fontId="72" fillId="0" borderId="0"/>
    <xf numFmtId="0" fontId="177" fillId="0" borderId="0" applyNumberFormat="0" applyFill="0" applyBorder="0" applyAlignment="0" applyProtection="0"/>
    <xf numFmtId="0" fontId="71" fillId="0" borderId="0"/>
    <xf numFmtId="0" fontId="72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2" fillId="0" borderId="0"/>
    <xf numFmtId="0" fontId="58" fillId="0" borderId="0" applyNumberFormat="0" applyFill="0" applyBorder="0" applyAlignment="0" applyProtection="0"/>
    <xf numFmtId="0" fontId="72" fillId="0" borderId="0"/>
    <xf numFmtId="0" fontId="58" fillId="0" borderId="0" applyNumberFormat="0" applyFill="0" applyBorder="0" applyAlignment="0" applyProtection="0"/>
    <xf numFmtId="0" fontId="72" fillId="0" borderId="0"/>
    <xf numFmtId="0" fontId="58" fillId="0" borderId="0" applyNumberFormat="0" applyFill="0" applyBorder="0" applyAlignment="0" applyProtection="0"/>
    <xf numFmtId="0" fontId="72" fillId="0" borderId="0"/>
    <xf numFmtId="0" fontId="58" fillId="0" borderId="0" applyNumberFormat="0" applyFill="0" applyBorder="0" applyAlignment="0" applyProtection="0"/>
    <xf numFmtId="222" fontId="72" fillId="0" borderId="0"/>
    <xf numFmtId="0" fontId="43" fillId="53" borderId="24">
      <alignment vertical="center" wrapText="1"/>
    </xf>
    <xf numFmtId="0" fontId="74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222" fontId="76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0" fontId="224" fillId="100" borderId="0">
      <alignment horizontal="left" wrapText="1" indent="2"/>
    </xf>
    <xf numFmtId="272" fontId="8" fillId="0" borderId="0" applyBorder="0" applyAlignment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10" fontId="41" fillId="91" borderId="15" applyNumberFormat="0" applyBorder="0" applyAlignment="0" applyProtection="0"/>
    <xf numFmtId="10" fontId="41" fillId="91" borderId="15" applyNumberFormat="0" applyBorder="0" applyAlignment="0" applyProtection="0"/>
    <xf numFmtId="10" fontId="41" fillId="91" borderId="15" applyNumberFormat="0" applyBorder="0" applyAlignment="0" applyProtection="0"/>
    <xf numFmtId="222" fontId="72" fillId="0" borderId="0"/>
    <xf numFmtId="10" fontId="41" fillId="91" borderId="15" applyNumberFormat="0" applyBorder="0" applyAlignment="0" applyProtection="0"/>
    <xf numFmtId="10" fontId="166" fillId="35" borderId="15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0" fontId="41" fillId="98" borderId="0" applyNumberFormat="0" applyBorder="0" applyAlignment="0" applyProtection="0"/>
    <xf numFmtId="222" fontId="72" fillId="0" borderId="0"/>
    <xf numFmtId="222" fontId="72" fillId="0" borderId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222" fontId="72" fillId="0" borderId="0"/>
    <xf numFmtId="0" fontId="173" fillId="50" borderId="36" applyNumberFormat="0" applyAlignment="0" applyProtection="0"/>
    <xf numFmtId="0" fontId="173" fillId="50" borderId="36" applyNumberFormat="0" applyAlignment="0" applyProtection="0"/>
    <xf numFmtId="0" fontId="173" fillId="50" borderId="36" applyNumberFormat="0" applyAlignment="0" applyProtection="0"/>
    <xf numFmtId="0" fontId="173" fillId="50" borderId="36" applyNumberFormat="0" applyAlignment="0" applyProtection="0"/>
    <xf numFmtId="0" fontId="173" fillId="50" borderId="36" applyNumberFormat="0" applyAlignment="0" applyProtection="0"/>
    <xf numFmtId="0" fontId="173" fillId="50" borderId="36" applyNumberFormat="0" applyAlignment="0" applyProtection="0"/>
    <xf numFmtId="0" fontId="59" fillId="5" borderId="9" applyNumberFormat="0" applyAlignment="0" applyProtection="0"/>
    <xf numFmtId="0" fontId="173" fillId="50" borderId="36" applyNumberFormat="0" applyAlignment="0" applyProtection="0"/>
    <xf numFmtId="0" fontId="173" fillId="50" borderId="36" applyNumberFormat="0" applyAlignment="0" applyProtection="0"/>
    <xf numFmtId="0" fontId="72" fillId="0" borderId="0"/>
    <xf numFmtId="0" fontId="276" fillId="5" borderId="9" applyNumberFormat="0" applyAlignment="0" applyProtection="0"/>
    <xf numFmtId="0" fontId="173" fillId="50" borderId="36" applyNumberFormat="0" applyAlignment="0" applyProtection="0"/>
    <xf numFmtId="0" fontId="277" fillId="5" borderId="9" applyNumberFormat="0" applyAlignment="0" applyProtection="0"/>
    <xf numFmtId="0" fontId="28" fillId="5" borderId="9" applyNumberFormat="0" applyAlignment="0" applyProtection="0"/>
    <xf numFmtId="0" fontId="173" fillId="50" borderId="36" applyNumberFormat="0" applyAlignment="0" applyProtection="0"/>
    <xf numFmtId="0" fontId="72" fillId="0" borderId="0"/>
    <xf numFmtId="0" fontId="173" fillId="50" borderId="36" applyNumberFormat="0" applyAlignment="0" applyProtection="0"/>
    <xf numFmtId="0" fontId="72" fillId="0" borderId="0"/>
    <xf numFmtId="0" fontId="173" fillId="50" borderId="36" applyNumberFormat="0" applyAlignment="0" applyProtection="0"/>
    <xf numFmtId="0" fontId="72" fillId="0" borderId="0"/>
    <xf numFmtId="0" fontId="173" fillId="50" borderId="36" applyNumberFormat="0" applyAlignment="0" applyProtection="0"/>
    <xf numFmtId="0" fontId="72" fillId="0" borderId="0"/>
    <xf numFmtId="0" fontId="173" fillId="50" borderId="36" applyNumberFormat="0" applyAlignment="0" applyProtection="0"/>
    <xf numFmtId="0" fontId="72" fillId="0" borderId="0"/>
    <xf numFmtId="0" fontId="173" fillId="50" borderId="36" applyNumberFormat="0" applyAlignment="0" applyProtection="0"/>
    <xf numFmtId="0" fontId="72" fillId="0" borderId="0"/>
    <xf numFmtId="0" fontId="173" fillId="50" borderId="36" applyNumberFormat="0" applyAlignment="0" applyProtection="0"/>
    <xf numFmtId="0" fontId="72" fillId="0" borderId="0"/>
    <xf numFmtId="0" fontId="173" fillId="50" borderId="36" applyNumberFormat="0" applyAlignment="0" applyProtection="0"/>
    <xf numFmtId="0" fontId="173" fillId="50" borderId="36" applyNumberFormat="0" applyAlignment="0" applyProtection="0"/>
    <xf numFmtId="0" fontId="72" fillId="0" borderId="0"/>
    <xf numFmtId="0" fontId="59" fillId="5" borderId="9" applyNumberFormat="0" applyAlignment="0" applyProtection="0"/>
    <xf numFmtId="0" fontId="59" fillId="5" borderId="9" applyNumberFormat="0" applyAlignment="0" applyProtection="0"/>
    <xf numFmtId="0" fontId="72" fillId="0" borderId="0"/>
    <xf numFmtId="0" fontId="59" fillId="5" borderId="9" applyNumberFormat="0" applyAlignment="0" applyProtection="0"/>
    <xf numFmtId="0" fontId="72" fillId="0" borderId="0"/>
    <xf numFmtId="0" fontId="59" fillId="5" borderId="9" applyNumberFormat="0" applyAlignment="0" applyProtection="0"/>
    <xf numFmtId="0" fontId="72" fillId="0" borderId="0"/>
    <xf numFmtId="0" fontId="59" fillId="5" borderId="9" applyNumberFormat="0" applyAlignment="0" applyProtection="0"/>
    <xf numFmtId="0" fontId="72" fillId="0" borderId="0"/>
    <xf numFmtId="0" fontId="59" fillId="5" borderId="9" applyNumberFormat="0" applyAlignment="0" applyProtection="0"/>
    <xf numFmtId="222" fontId="72" fillId="0" borderId="0"/>
    <xf numFmtId="273" fontId="8" fillId="0" borderId="0"/>
    <xf numFmtId="174" fontId="278" fillId="0" borderId="0"/>
    <xf numFmtId="1" fontId="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0" fontId="87" fillId="0" borderId="0" applyNumberFormat="0" applyFill="0" applyBorder="0" applyProtection="0">
      <alignment horizontal="left" vertical="center"/>
    </xf>
    <xf numFmtId="222" fontId="72" fillId="0" borderId="0"/>
    <xf numFmtId="222" fontId="72" fillId="0" borderId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222" fontId="72" fillId="0" borderId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62" fillId="0" borderId="11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72" fillId="0" borderId="0"/>
    <xf numFmtId="0" fontId="279" fillId="0" borderId="11" applyNumberFormat="0" applyFill="0" applyAlignment="0" applyProtection="0"/>
    <xf numFmtId="0" fontId="172" fillId="0" borderId="43" applyNumberFormat="0" applyFill="0" applyAlignment="0" applyProtection="0"/>
    <xf numFmtId="0" fontId="280" fillId="0" borderId="11" applyNumberFormat="0" applyFill="0" applyAlignment="0" applyProtection="0"/>
    <xf numFmtId="0" fontId="31" fillId="0" borderId="11" applyNumberFormat="0" applyFill="0" applyAlignment="0" applyProtection="0"/>
    <xf numFmtId="0" fontId="72" fillId="0" borderId="0"/>
    <xf numFmtId="0" fontId="172" fillId="0" borderId="43" applyNumberFormat="0" applyFill="0" applyAlignment="0" applyProtection="0"/>
    <xf numFmtId="0" fontId="72" fillId="0" borderId="0"/>
    <xf numFmtId="0" fontId="172" fillId="0" borderId="43" applyNumberFormat="0" applyFill="0" applyAlignment="0" applyProtection="0"/>
    <xf numFmtId="0" fontId="72" fillId="0" borderId="0"/>
    <xf numFmtId="0" fontId="172" fillId="0" borderId="43" applyNumberFormat="0" applyFill="0" applyAlignment="0" applyProtection="0"/>
    <xf numFmtId="0" fontId="72" fillId="0" borderId="0"/>
    <xf numFmtId="0" fontId="172" fillId="0" borderId="43" applyNumberFormat="0" applyFill="0" applyAlignment="0" applyProtection="0"/>
    <xf numFmtId="0" fontId="72" fillId="0" borderId="0"/>
    <xf numFmtId="0" fontId="172" fillId="0" borderId="43" applyNumberFormat="0" applyFill="0" applyAlignment="0" applyProtection="0"/>
    <xf numFmtId="0" fontId="72" fillId="0" borderId="0"/>
    <xf numFmtId="0" fontId="172" fillId="0" borderId="43" applyNumberFormat="0" applyFill="0" applyAlignment="0" applyProtection="0"/>
    <xf numFmtId="0" fontId="72" fillId="0" borderId="0"/>
    <xf numFmtId="0" fontId="172" fillId="0" borderId="43" applyNumberFormat="0" applyFill="0" applyAlignment="0" applyProtection="0"/>
    <xf numFmtId="0" fontId="71" fillId="0" borderId="0"/>
    <xf numFmtId="0" fontId="72" fillId="0" borderId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72" fillId="0" borderId="0"/>
    <xf numFmtId="0" fontId="62" fillId="0" borderId="11" applyNumberFormat="0" applyFill="0" applyAlignment="0" applyProtection="0"/>
    <xf numFmtId="0" fontId="72" fillId="0" borderId="0"/>
    <xf numFmtId="0" fontId="62" fillId="0" borderId="11" applyNumberFormat="0" applyFill="0" applyAlignment="0" applyProtection="0"/>
    <xf numFmtId="0" fontId="72" fillId="0" borderId="0"/>
    <xf numFmtId="0" fontId="62" fillId="0" borderId="11" applyNumberFormat="0" applyFill="0" applyAlignment="0" applyProtection="0"/>
    <xf numFmtId="0" fontId="72" fillId="0" borderId="0"/>
    <xf numFmtId="0" fontId="62" fillId="0" borderId="11" applyNumberFormat="0" applyFill="0" applyAlignment="0" applyProtection="0"/>
    <xf numFmtId="222" fontId="72" fillId="0" borderId="0"/>
    <xf numFmtId="0" fontId="281" fillId="0" borderId="0"/>
    <xf numFmtId="0" fontId="282" fillId="0" borderId="0"/>
    <xf numFmtId="0" fontId="281" fillId="0" borderId="0"/>
    <xf numFmtId="0" fontId="282" fillId="0" borderId="0"/>
    <xf numFmtId="0" fontId="283" fillId="0" borderId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74" fontId="87" fillId="0" borderId="0" applyFill="0" applyBorder="0" applyAlignment="0" applyProtection="0"/>
    <xf numFmtId="253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275" fontId="72" fillId="0" borderId="0" applyFont="0" applyFill="0" applyBorder="0" applyAlignment="0" applyProtection="0"/>
    <xf numFmtId="276" fontId="5" fillId="0" borderId="0" applyFont="0" applyFill="0" applyBorder="0" applyAlignment="0" applyProtection="0"/>
    <xf numFmtId="222" fontId="72" fillId="0" borderId="0"/>
    <xf numFmtId="222" fontId="72" fillId="0" borderId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222" fontId="72" fillId="0" borderId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69" fillId="4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72" fillId="0" borderId="0"/>
    <xf numFmtId="0" fontId="284" fillId="4" borderId="0" applyNumberFormat="0" applyBorder="0" applyAlignment="0" applyProtection="0"/>
    <xf numFmtId="0" fontId="174" fillId="38" borderId="0" applyNumberFormat="0" applyBorder="0" applyAlignment="0" applyProtection="0"/>
    <xf numFmtId="0" fontId="285" fillId="4" borderId="0" applyNumberFormat="0" applyBorder="0" applyAlignment="0" applyProtection="0"/>
    <xf numFmtId="0" fontId="77" fillId="4" borderId="0" applyNumberFormat="0" applyBorder="0" applyAlignment="0" applyProtection="0"/>
    <xf numFmtId="0" fontId="72" fillId="0" borderId="0"/>
    <xf numFmtId="0" fontId="174" fillId="38" borderId="0" applyNumberFormat="0" applyBorder="0" applyAlignment="0" applyProtection="0"/>
    <xf numFmtId="0" fontId="72" fillId="0" borderId="0"/>
    <xf numFmtId="0" fontId="174" fillId="38" borderId="0" applyNumberFormat="0" applyBorder="0" applyAlignment="0" applyProtection="0"/>
    <xf numFmtId="0" fontId="72" fillId="0" borderId="0"/>
    <xf numFmtId="0" fontId="174" fillId="38" borderId="0" applyNumberFormat="0" applyBorder="0" applyAlignment="0" applyProtection="0"/>
    <xf numFmtId="0" fontId="72" fillId="0" borderId="0"/>
    <xf numFmtId="0" fontId="174" fillId="38" borderId="0" applyNumberFormat="0" applyBorder="0" applyAlignment="0" applyProtection="0"/>
    <xf numFmtId="0" fontId="72" fillId="0" borderId="0"/>
    <xf numFmtId="0" fontId="174" fillId="38" borderId="0" applyNumberFormat="0" applyBorder="0" applyAlignment="0" applyProtection="0"/>
    <xf numFmtId="0" fontId="72" fillId="0" borderId="0"/>
    <xf numFmtId="0" fontId="174" fillId="38" borderId="0" applyNumberFormat="0" applyBorder="0" applyAlignment="0" applyProtection="0"/>
    <xf numFmtId="0" fontId="72" fillId="0" borderId="0"/>
    <xf numFmtId="0" fontId="174" fillId="38" borderId="0" applyNumberFormat="0" applyBorder="0" applyAlignment="0" applyProtection="0"/>
    <xf numFmtId="0" fontId="71" fillId="0" borderId="0"/>
    <xf numFmtId="0" fontId="72" fillId="0" borderId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72" fillId="0" borderId="0"/>
    <xf numFmtId="0" fontId="69" fillId="4" borderId="0" applyNumberFormat="0" applyBorder="0" applyAlignment="0" applyProtection="0"/>
    <xf numFmtId="0" fontId="72" fillId="0" borderId="0"/>
    <xf numFmtId="0" fontId="69" fillId="4" borderId="0" applyNumberFormat="0" applyBorder="0" applyAlignment="0" applyProtection="0"/>
    <xf numFmtId="0" fontId="72" fillId="0" borderId="0"/>
    <xf numFmtId="0" fontId="69" fillId="4" borderId="0" applyNumberFormat="0" applyBorder="0" applyAlignment="0" applyProtection="0"/>
    <xf numFmtId="0" fontId="72" fillId="0" borderId="0"/>
    <xf numFmtId="0" fontId="69" fillId="4" borderId="0" applyNumberFormat="0" applyBorder="0" applyAlignment="0" applyProtection="0"/>
    <xf numFmtId="222" fontId="72" fillId="0" borderId="0"/>
    <xf numFmtId="222" fontId="72" fillId="0" borderId="0"/>
    <xf numFmtId="0" fontId="72" fillId="0" borderId="0"/>
    <xf numFmtId="0" fontId="281" fillId="0" borderId="0"/>
    <xf numFmtId="0" fontId="282" fillId="0" borderId="0"/>
    <xf numFmtId="0" fontId="282" fillId="0" borderId="0"/>
    <xf numFmtId="222" fontId="72" fillId="0" borderId="0"/>
    <xf numFmtId="220" fontId="167" fillId="0" borderId="0"/>
    <xf numFmtId="0" fontId="8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222" fontId="8" fillId="0" borderId="0"/>
    <xf numFmtId="0" fontId="8" fillId="0" borderId="0"/>
    <xf numFmtId="222" fontId="165" fillId="0" borderId="0"/>
    <xf numFmtId="0" fontId="8" fillId="0" borderId="0"/>
    <xf numFmtId="0" fontId="17" fillId="0" borderId="0"/>
    <xf numFmtId="0" fontId="8" fillId="0" borderId="0"/>
    <xf numFmtId="0" fontId="105" fillId="0" borderId="0"/>
    <xf numFmtId="0" fontId="17" fillId="0" borderId="0"/>
    <xf numFmtId="0" fontId="55" fillId="0" borderId="0"/>
    <xf numFmtId="0" fontId="72" fillId="0" borderId="0"/>
    <xf numFmtId="0" fontId="105" fillId="0" borderId="0"/>
    <xf numFmtId="0" fontId="191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176" fontId="5" fillId="0" borderId="0"/>
    <xf numFmtId="0" fontId="8" fillId="0" borderId="0"/>
    <xf numFmtId="0" fontId="5" fillId="0" borderId="0"/>
    <xf numFmtId="0" fontId="105" fillId="0" borderId="0"/>
    <xf numFmtId="0" fontId="5" fillId="0" borderId="0"/>
    <xf numFmtId="0" fontId="55" fillId="0" borderId="0"/>
    <xf numFmtId="0" fontId="71" fillId="0" borderId="0"/>
    <xf numFmtId="0" fontId="165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7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17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71" fillId="0" borderId="0"/>
    <xf numFmtId="0" fontId="17" fillId="0" borderId="0"/>
    <xf numFmtId="0" fontId="17" fillId="0" borderId="0"/>
    <xf numFmtId="0" fontId="71" fillId="0" borderId="0"/>
    <xf numFmtId="0" fontId="17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17" fillId="0" borderId="0"/>
    <xf numFmtId="222" fontId="165" fillId="0" borderId="0"/>
    <xf numFmtId="0" fontId="17" fillId="0" borderId="0"/>
    <xf numFmtId="0" fontId="17" fillId="0" borderId="0"/>
    <xf numFmtId="0" fontId="8" fillId="0" borderId="0"/>
    <xf numFmtId="222" fontId="8" fillId="0" borderId="0"/>
    <xf numFmtId="0" fontId="8" fillId="0" borderId="0"/>
    <xf numFmtId="0" fontId="72" fillId="0" borderId="0"/>
    <xf numFmtId="222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17" fillId="0" borderId="0"/>
    <xf numFmtId="0" fontId="17" fillId="0" borderId="0"/>
    <xf numFmtId="0" fontId="287" fillId="0" borderId="0"/>
    <xf numFmtId="0" fontId="72" fillId="0" borderId="0"/>
    <xf numFmtId="0" fontId="8" fillId="0" borderId="0"/>
    <xf numFmtId="0" fontId="105" fillId="0" borderId="0"/>
    <xf numFmtId="0" fontId="17" fillId="0" borderId="0"/>
    <xf numFmtId="0" fontId="17" fillId="0" borderId="0"/>
    <xf numFmtId="0" fontId="72" fillId="0" borderId="0"/>
    <xf numFmtId="0" fontId="5" fillId="0" borderId="0"/>
    <xf numFmtId="222" fontId="8" fillId="0" borderId="0"/>
    <xf numFmtId="0" fontId="72" fillId="0" borderId="0"/>
    <xf numFmtId="0" fontId="8" fillId="0" borderId="0"/>
    <xf numFmtId="0" fontId="8" fillId="0" borderId="0"/>
    <xf numFmtId="0" fontId="55" fillId="0" borderId="0"/>
    <xf numFmtId="0" fontId="8" fillId="0" borderId="0"/>
    <xf numFmtId="222" fontId="7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1" fillId="0" borderId="0"/>
    <xf numFmtId="0" fontId="17" fillId="0" borderId="0"/>
    <xf numFmtId="0" fontId="72" fillId="0" borderId="0"/>
    <xf numFmtId="0" fontId="1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222" fontId="72" fillId="0" borderId="0"/>
    <xf numFmtId="0" fontId="1" fillId="0" borderId="0"/>
    <xf numFmtId="0" fontId="17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165" fillId="0" borderId="0"/>
    <xf numFmtId="222" fontId="165" fillId="0" borderId="0"/>
    <xf numFmtId="0" fontId="2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2" fontId="72" fillId="0" borderId="0"/>
    <xf numFmtId="222" fontId="288" fillId="0" borderId="0"/>
    <xf numFmtId="222" fontId="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2" fontId="72" fillId="0" borderId="0"/>
    <xf numFmtId="0" fontId="8" fillId="0" borderId="0"/>
    <xf numFmtId="0" fontId="5" fillId="0" borderId="0"/>
    <xf numFmtId="0" fontId="72" fillId="0" borderId="0"/>
    <xf numFmtId="0" fontId="165" fillId="0" borderId="0"/>
    <xf numFmtId="0" fontId="17" fillId="0" borderId="0"/>
    <xf numFmtId="222" fontId="165" fillId="0" borderId="0"/>
    <xf numFmtId="0" fontId="286" fillId="0" borderId="0"/>
    <xf numFmtId="0" fontId="286" fillId="0" borderId="0"/>
    <xf numFmtId="0" fontId="8" fillId="0" borderId="0"/>
    <xf numFmtId="0" fontId="55" fillId="0" borderId="0"/>
    <xf numFmtId="0" fontId="38" fillId="0" borderId="0"/>
    <xf numFmtId="0" fontId="55" fillId="0" borderId="0"/>
    <xf numFmtId="0" fontId="17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17" fillId="0" borderId="0"/>
    <xf numFmtId="222" fontId="17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173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2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0" borderId="0"/>
    <xf numFmtId="0" fontId="8" fillId="0" borderId="0"/>
    <xf numFmtId="0" fontId="17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17" fillId="0" borderId="0"/>
    <xf numFmtId="0" fontId="5" fillId="0" borderId="0"/>
    <xf numFmtId="0" fontId="179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28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72" fillId="0" borderId="0"/>
    <xf numFmtId="222" fontId="165" fillId="0" borderId="0"/>
    <xf numFmtId="222" fontId="165" fillId="0" borderId="0"/>
    <xf numFmtId="0" fontId="17" fillId="0" borderId="0"/>
    <xf numFmtId="0" fontId="286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5" fillId="0" borderId="0"/>
    <xf numFmtId="222" fontId="17" fillId="0" borderId="0"/>
    <xf numFmtId="0" fontId="89" fillId="0" borderId="0"/>
    <xf numFmtId="0" fontId="17" fillId="0" borderId="0"/>
    <xf numFmtId="0" fontId="82" fillId="0" borderId="0">
      <alignment vertical="top"/>
    </xf>
    <xf numFmtId="0" fontId="290" fillId="0" borderId="0"/>
    <xf numFmtId="0" fontId="72" fillId="0" borderId="0"/>
    <xf numFmtId="0" fontId="8" fillId="0" borderId="0"/>
    <xf numFmtId="0" fontId="17" fillId="0" borderId="0"/>
    <xf numFmtId="0" fontId="17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17" fillId="0" borderId="0"/>
    <xf numFmtId="0" fontId="5" fillId="0" borderId="0"/>
    <xf numFmtId="222" fontId="72" fillId="0" borderId="0"/>
    <xf numFmtId="0" fontId="72" fillId="0" borderId="0"/>
    <xf numFmtId="0" fontId="71" fillId="0" borderId="0"/>
    <xf numFmtId="0" fontId="1" fillId="0" borderId="0"/>
    <xf numFmtId="176" fontId="72" fillId="0" borderId="0"/>
    <xf numFmtId="0" fontId="8" fillId="0" borderId="0"/>
    <xf numFmtId="0" fontId="71" fillId="0" borderId="0"/>
    <xf numFmtId="222" fontId="72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222" fontId="72" fillId="0" borderId="0"/>
    <xf numFmtId="0" fontId="72" fillId="0" borderId="0"/>
    <xf numFmtId="0" fontId="8" fillId="0" borderId="0"/>
    <xf numFmtId="222" fontId="72" fillId="0" borderId="0"/>
    <xf numFmtId="0" fontId="72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8" fillId="0" borderId="0"/>
    <xf numFmtId="0" fontId="17" fillId="0" borderId="0"/>
    <xf numFmtId="0" fontId="55" fillId="0" borderId="0"/>
    <xf numFmtId="0" fontId="17" fillId="0" borderId="0"/>
    <xf numFmtId="0" fontId="5" fillId="0" borderId="0"/>
    <xf numFmtId="0" fontId="191" fillId="0" borderId="0"/>
    <xf numFmtId="0" fontId="286" fillId="0" borderId="0"/>
    <xf numFmtId="0" fontId="191" fillId="0" borderId="0"/>
    <xf numFmtId="0" fontId="87" fillId="0" borderId="0"/>
    <xf numFmtId="0" fontId="286" fillId="0" borderId="0"/>
    <xf numFmtId="0" fontId="286" fillId="0" borderId="0"/>
    <xf numFmtId="0" fontId="17" fillId="0" borderId="0"/>
    <xf numFmtId="0" fontId="17" fillId="0" borderId="0"/>
    <xf numFmtId="0" fontId="17" fillId="0" borderId="0"/>
    <xf numFmtId="0" fontId="87" fillId="0" borderId="0"/>
    <xf numFmtId="0" fontId="286" fillId="0" borderId="0"/>
    <xf numFmtId="0" fontId="290" fillId="0" borderId="0"/>
    <xf numFmtId="0" fontId="286" fillId="0" borderId="0"/>
    <xf numFmtId="0" fontId="286" fillId="0" borderId="0"/>
    <xf numFmtId="0" fontId="55" fillId="0" borderId="0"/>
    <xf numFmtId="0" fontId="2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2" fontId="72" fillId="0" borderId="0"/>
    <xf numFmtId="0" fontId="89" fillId="0" borderId="0"/>
    <xf numFmtId="0" fontId="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9" fillId="0" borderId="0"/>
    <xf numFmtId="0" fontId="38" fillId="0" borderId="0"/>
    <xf numFmtId="0" fontId="72" fillId="0" borderId="0"/>
    <xf numFmtId="222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222" fontId="8" fillId="0" borderId="0"/>
    <xf numFmtId="222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9" fillId="0" borderId="0"/>
    <xf numFmtId="0" fontId="286" fillId="0" borderId="0"/>
    <xf numFmtId="0" fontId="8" fillId="0" borderId="0"/>
    <xf numFmtId="0" fontId="286" fillId="0" borderId="0"/>
    <xf numFmtId="0" fontId="291" fillId="0" borderId="0"/>
    <xf numFmtId="0" fontId="8" fillId="0" borderId="0"/>
    <xf numFmtId="222" fontId="5" fillId="0" borderId="0"/>
    <xf numFmtId="0" fontId="17" fillId="0" borderId="0"/>
    <xf numFmtId="0" fontId="8" fillId="0" borderId="0"/>
    <xf numFmtId="0" fontId="286" fillId="0" borderId="0"/>
    <xf numFmtId="0" fontId="286" fillId="0" borderId="0"/>
    <xf numFmtId="0" fontId="8" fillId="0" borderId="0"/>
    <xf numFmtId="222" fontId="291" fillId="0" borderId="0"/>
    <xf numFmtId="0" fontId="8" fillId="0" borderId="0"/>
    <xf numFmtId="0" fontId="8" fillId="0" borderId="0"/>
    <xf numFmtId="0" fontId="286" fillId="0" borderId="0"/>
    <xf numFmtId="0" fontId="1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277" fontId="8" fillId="0" borderId="0"/>
    <xf numFmtId="222" fontId="72" fillId="0" borderId="0"/>
    <xf numFmtId="222" fontId="72" fillId="0" borderId="0"/>
    <xf numFmtId="0" fontId="87" fillId="8" borderId="13" applyNumberFormat="0" applyFont="0" applyAlignment="0" applyProtection="0"/>
    <xf numFmtId="0" fontId="87" fillId="8" borderId="13" applyNumberFormat="0" applyFont="0" applyAlignment="0" applyProtection="0"/>
    <xf numFmtId="0" fontId="87" fillId="8" borderId="13" applyNumberFormat="0" applyFont="0" applyAlignment="0" applyProtection="0"/>
    <xf numFmtId="0" fontId="87" fillId="8" borderId="13" applyNumberFormat="0" applyFont="0" applyAlignment="0" applyProtection="0"/>
    <xf numFmtId="0" fontId="87" fillId="8" borderId="13" applyNumberFormat="0" applyFont="0" applyAlignment="0" applyProtection="0"/>
    <xf numFmtId="0" fontId="87" fillId="8" borderId="13" applyNumberFormat="0" applyFont="0" applyAlignment="0" applyProtection="0"/>
    <xf numFmtId="222" fontId="72" fillId="0" borderId="0"/>
    <xf numFmtId="0" fontId="105" fillId="39" borderId="30" applyNumberFormat="0" applyFont="0" applyAlignment="0" applyProtection="0"/>
    <xf numFmtId="0" fontId="105" fillId="39" borderId="30" applyNumberFormat="0" applyFont="0" applyAlignment="0" applyProtection="0"/>
    <xf numFmtId="0" fontId="105" fillId="39" borderId="30" applyNumberFormat="0" applyFont="0" applyAlignment="0" applyProtection="0"/>
    <xf numFmtId="0" fontId="105" fillId="39" borderId="30" applyNumberFormat="0" applyFont="0" applyAlignment="0" applyProtection="0"/>
    <xf numFmtId="0" fontId="105" fillId="39" borderId="30" applyNumberFormat="0" applyFont="0" applyAlignment="0" applyProtection="0"/>
    <xf numFmtId="0" fontId="105" fillId="39" borderId="30" applyNumberFormat="0" applyFont="0" applyAlignment="0" applyProtection="0"/>
    <xf numFmtId="0" fontId="87" fillId="8" borderId="13" applyNumberFormat="0" applyFont="0" applyAlignment="0" applyProtection="0"/>
    <xf numFmtId="0" fontId="105" fillId="39" borderId="30" applyNumberFormat="0" applyFont="0" applyAlignment="0" applyProtection="0"/>
    <xf numFmtId="0" fontId="105" fillId="39" borderId="30" applyNumberFormat="0" applyFont="0" applyAlignment="0" applyProtection="0"/>
    <xf numFmtId="0" fontId="72" fillId="0" borderId="0"/>
    <xf numFmtId="0" fontId="250" fillId="8" borderId="13" applyNumberFormat="0" applyFont="0" applyAlignment="0" applyProtection="0"/>
    <xf numFmtId="0" fontId="105" fillId="39" borderId="30" applyNumberFormat="0" applyFont="0" applyAlignment="0" applyProtection="0"/>
    <xf numFmtId="0" fontId="17" fillId="8" borderId="13" applyNumberFormat="0" applyFont="0" applyAlignment="0" applyProtection="0"/>
    <xf numFmtId="0" fontId="8" fillId="39" borderId="30" applyNumberFormat="0" applyFont="0" applyAlignment="0" applyProtection="0"/>
    <xf numFmtId="0" fontId="251" fillId="8" borderId="13" applyNumberFormat="0" applyFont="0" applyAlignment="0" applyProtection="0"/>
    <xf numFmtId="0" fontId="1" fillId="8" borderId="13" applyNumberFormat="0" applyFont="0" applyAlignment="0" applyProtection="0"/>
    <xf numFmtId="0" fontId="72" fillId="0" borderId="0"/>
    <xf numFmtId="0" fontId="105" fillId="39" borderId="30" applyNumberFormat="0" applyFont="0" applyAlignment="0" applyProtection="0"/>
    <xf numFmtId="0" fontId="72" fillId="0" borderId="0"/>
    <xf numFmtId="0" fontId="105" fillId="39" borderId="30" applyNumberFormat="0" applyFont="0" applyAlignment="0" applyProtection="0"/>
    <xf numFmtId="0" fontId="72" fillId="0" borderId="0"/>
    <xf numFmtId="0" fontId="105" fillId="39" borderId="30" applyNumberFormat="0" applyFont="0" applyAlignment="0" applyProtection="0"/>
    <xf numFmtId="0" fontId="72" fillId="0" borderId="0"/>
    <xf numFmtId="0" fontId="105" fillId="39" borderId="30" applyNumberFormat="0" applyFont="0" applyAlignment="0" applyProtection="0"/>
    <xf numFmtId="0" fontId="72" fillId="0" borderId="0"/>
    <xf numFmtId="0" fontId="105" fillId="39" borderId="30" applyNumberFormat="0" applyFont="0" applyAlignment="0" applyProtection="0"/>
    <xf numFmtId="0" fontId="72" fillId="0" borderId="0"/>
    <xf numFmtId="0" fontId="105" fillId="39" borderId="30" applyNumberFormat="0" applyFont="0" applyAlignment="0" applyProtection="0"/>
    <xf numFmtId="0" fontId="72" fillId="0" borderId="0"/>
    <xf numFmtId="0" fontId="105" fillId="39" borderId="30" applyNumberFormat="0" applyFont="0" applyAlignment="0" applyProtection="0"/>
    <xf numFmtId="0" fontId="8" fillId="39" borderId="30" applyNumberFormat="0" applyFont="0" applyAlignment="0" applyProtection="0"/>
    <xf numFmtId="0" fontId="105" fillId="39" borderId="30" applyNumberFormat="0" applyFont="0" applyAlignment="0" applyProtection="0"/>
    <xf numFmtId="0" fontId="72" fillId="0" borderId="0"/>
    <xf numFmtId="0" fontId="87" fillId="8" borderId="13" applyNumberFormat="0" applyFont="0" applyAlignment="0" applyProtection="0"/>
    <xf numFmtId="0" fontId="17" fillId="8" borderId="13" applyNumberFormat="0" applyFont="0" applyAlignment="0" applyProtection="0"/>
    <xf numFmtId="0" fontId="72" fillId="0" borderId="0"/>
    <xf numFmtId="0" fontId="87" fillId="8" borderId="13" applyNumberFormat="0" applyFont="0" applyAlignment="0" applyProtection="0"/>
    <xf numFmtId="0" fontId="72" fillId="0" borderId="0"/>
    <xf numFmtId="0" fontId="87" fillId="8" borderId="13" applyNumberFormat="0" applyFont="0" applyAlignment="0" applyProtection="0"/>
    <xf numFmtId="0" fontId="72" fillId="0" borderId="0"/>
    <xf numFmtId="0" fontId="87" fillId="8" borderId="13" applyNumberFormat="0" applyFont="0" applyAlignment="0" applyProtection="0"/>
    <xf numFmtId="0" fontId="72" fillId="0" borderId="0"/>
    <xf numFmtId="0" fontId="87" fillId="8" borderId="13" applyNumberFormat="0" applyFont="0" applyAlignment="0" applyProtection="0"/>
    <xf numFmtId="222" fontId="7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22" fontId="72" fillId="0" borderId="0"/>
    <xf numFmtId="222" fontId="72" fillId="0" borderId="0"/>
    <xf numFmtId="0" fontId="60" fillId="6" borderId="10" applyNumberFormat="0" applyAlignment="0" applyProtection="0"/>
    <xf numFmtId="0" fontId="60" fillId="6" borderId="10" applyNumberFormat="0" applyAlignment="0" applyProtection="0"/>
    <xf numFmtId="0" fontId="60" fillId="6" borderId="10" applyNumberFormat="0" applyAlignment="0" applyProtection="0"/>
    <xf numFmtId="0" fontId="60" fillId="6" borderId="10" applyNumberFormat="0" applyAlignment="0" applyProtection="0"/>
    <xf numFmtId="0" fontId="60" fillId="6" borderId="10" applyNumberFormat="0" applyAlignment="0" applyProtection="0"/>
    <xf numFmtId="0" fontId="60" fillId="6" borderId="10" applyNumberFormat="0" applyAlignment="0" applyProtection="0"/>
    <xf numFmtId="222" fontId="72" fillId="0" borderId="0"/>
    <xf numFmtId="0" fontId="93" fillId="49" borderId="29" applyNumberFormat="0" applyAlignment="0" applyProtection="0"/>
    <xf numFmtId="0" fontId="93" fillId="49" borderId="29" applyNumberFormat="0" applyAlignment="0" applyProtection="0"/>
    <xf numFmtId="0" fontId="93" fillId="49" borderId="29" applyNumberFormat="0" applyAlignment="0" applyProtection="0"/>
    <xf numFmtId="0" fontId="93" fillId="49" borderId="29" applyNumberFormat="0" applyAlignment="0" applyProtection="0"/>
    <xf numFmtId="0" fontId="93" fillId="49" borderId="29" applyNumberFormat="0" applyAlignment="0" applyProtection="0"/>
    <xf numFmtId="0" fontId="93" fillId="49" borderId="29" applyNumberFormat="0" applyAlignment="0" applyProtection="0"/>
    <xf numFmtId="0" fontId="60" fillId="6" borderId="10" applyNumberFormat="0" applyAlignment="0" applyProtection="0"/>
    <xf numFmtId="0" fontId="93" fillId="49" borderId="29" applyNumberFormat="0" applyAlignment="0" applyProtection="0"/>
    <xf numFmtId="0" fontId="93" fillId="49" borderId="29" applyNumberFormat="0" applyAlignment="0" applyProtection="0"/>
    <xf numFmtId="0" fontId="72" fillId="0" borderId="0"/>
    <xf numFmtId="0" fontId="292" fillId="6" borderId="10" applyNumberFormat="0" applyAlignment="0" applyProtection="0"/>
    <xf numFmtId="0" fontId="93" fillId="49" borderId="29" applyNumberFormat="0" applyAlignment="0" applyProtection="0"/>
    <xf numFmtId="0" fontId="293" fillId="6" borderId="10" applyNumberFormat="0" applyAlignment="0" applyProtection="0"/>
    <xf numFmtId="0" fontId="29" fillId="6" borderId="10" applyNumberFormat="0" applyAlignment="0" applyProtection="0"/>
    <xf numFmtId="0" fontId="72" fillId="0" borderId="0"/>
    <xf numFmtId="0" fontId="93" fillId="49" borderId="29" applyNumberFormat="0" applyAlignment="0" applyProtection="0"/>
    <xf numFmtId="0" fontId="72" fillId="0" borderId="0"/>
    <xf numFmtId="0" fontId="93" fillId="49" borderId="29" applyNumberFormat="0" applyAlignment="0" applyProtection="0"/>
    <xf numFmtId="0" fontId="72" fillId="0" borderId="0"/>
    <xf numFmtId="0" fontId="93" fillId="49" borderId="29" applyNumberFormat="0" applyAlignment="0" applyProtection="0"/>
    <xf numFmtId="0" fontId="72" fillId="0" borderId="0"/>
    <xf numFmtId="0" fontId="93" fillId="49" borderId="29" applyNumberFormat="0" applyAlignment="0" applyProtection="0"/>
    <xf numFmtId="0" fontId="72" fillId="0" borderId="0"/>
    <xf numFmtId="0" fontId="93" fillId="49" borderId="29" applyNumberFormat="0" applyAlignment="0" applyProtection="0"/>
    <xf numFmtId="0" fontId="72" fillId="0" borderId="0"/>
    <xf numFmtId="0" fontId="93" fillId="49" borderId="29" applyNumberFormat="0" applyAlignment="0" applyProtection="0"/>
    <xf numFmtId="0" fontId="72" fillId="0" borderId="0"/>
    <xf numFmtId="0" fontId="93" fillId="49" borderId="29" applyNumberFormat="0" applyAlignment="0" applyProtection="0"/>
    <xf numFmtId="0" fontId="17" fillId="0" borderId="0"/>
    <xf numFmtId="0" fontId="72" fillId="0" borderId="0"/>
    <xf numFmtId="0" fontId="60" fillId="6" borderId="10" applyNumberFormat="0" applyAlignment="0" applyProtection="0"/>
    <xf numFmtId="0" fontId="60" fillId="6" borderId="10" applyNumberFormat="0" applyAlignment="0" applyProtection="0"/>
    <xf numFmtId="0" fontId="72" fillId="0" borderId="0"/>
    <xf numFmtId="0" fontId="60" fillId="6" borderId="10" applyNumberFormat="0" applyAlignment="0" applyProtection="0"/>
    <xf numFmtId="0" fontId="72" fillId="0" borderId="0"/>
    <xf numFmtId="0" fontId="60" fillId="6" borderId="10" applyNumberFormat="0" applyAlignment="0" applyProtection="0"/>
    <xf numFmtId="0" fontId="72" fillId="0" borderId="0"/>
    <xf numFmtId="0" fontId="60" fillId="6" borderId="10" applyNumberFormat="0" applyAlignment="0" applyProtection="0"/>
    <xf numFmtId="0" fontId="72" fillId="0" borderId="0"/>
    <xf numFmtId="0" fontId="60" fillId="6" borderId="10" applyNumberFormat="0" applyAlignment="0" applyProtection="0"/>
    <xf numFmtId="222" fontId="7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4" fillId="91" borderId="0">
      <alignment horizontal="righ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34" fillId="0" borderId="0" applyBorder="0">
      <alignment horizontal="centerContinuous"/>
    </xf>
    <xf numFmtId="0" fontId="295" fillId="0" borderId="0" applyBorder="0">
      <alignment horizontal="centerContinuous"/>
    </xf>
    <xf numFmtId="0" fontId="296" fillId="0" borderId="0">
      <alignment horizontal="center"/>
    </xf>
    <xf numFmtId="0" fontId="297" fillId="0" borderId="0">
      <alignment horizontal="center"/>
    </xf>
    <xf numFmtId="183" fontId="89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7" fillId="0" borderId="0"/>
    <xf numFmtId="10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8" fillId="0" borderId="0" applyNumberFormat="0" applyFill="0" applyBorder="0" applyProtection="0">
      <alignment horizontal="left" vertical="center"/>
    </xf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2" fillId="0" borderId="0"/>
    <xf numFmtId="0" fontId="85" fillId="0" borderId="0" applyNumberFormat="0" applyFont="0" applyFill="0" applyBorder="0" applyAlignment="0" applyProtection="0">
      <alignment horizontal="left"/>
    </xf>
    <xf numFmtId="0" fontId="70" fillId="0" borderId="0" applyNumberForma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0" fontId="86" fillId="101" borderId="0" applyNumberFormat="0" applyFon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vertical="justify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56" fontId="8" fillId="0" borderId="0" applyNumberFormat="0" applyFill="0" applyBorder="0" applyAlignment="0" applyProtection="0">
      <alignment horizontal="lef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35" fillId="1" borderId="4" applyNumberFormat="0" applyFont="0" applyAlignment="0">
      <alignment horizont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41" fontId="8" fillId="0" borderId="0" applyFont="0" applyFill="0" applyBorder="0" applyAlignment="0" applyProtection="0"/>
    <xf numFmtId="247" fontId="298" fillId="0" borderId="0"/>
    <xf numFmtId="0" fontId="299" fillId="0" borderId="0" applyNumberFormat="0" applyBorder="0"/>
    <xf numFmtId="0" fontId="238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02" fillId="0" borderId="0" applyBorder="0" applyAlignment="0"/>
    <xf numFmtId="0" fontId="151" fillId="0" borderId="0" applyFill="0" applyBorder="0" applyProtection="0">
      <alignment horizontal="left" vertical="top"/>
    </xf>
    <xf numFmtId="0" fontId="80" fillId="0" borderId="0" applyNumberFormat="0" applyFill="0" applyBorder="0" applyAlignment="0" applyProtection="0"/>
    <xf numFmtId="222" fontId="72" fillId="0" borderId="0"/>
    <xf numFmtId="0" fontId="72" fillId="0" borderId="0"/>
    <xf numFmtId="0" fontId="68" fillId="0" borderId="0" applyNumberFormat="0" applyFill="0" applyBorder="0" applyAlignment="0" applyProtection="0"/>
    <xf numFmtId="0" fontId="17" fillId="0" borderId="0"/>
    <xf numFmtId="0" fontId="68" fillId="0" borderId="0" applyNumberFormat="0" applyFill="0" applyBorder="0" applyAlignment="0" applyProtection="0"/>
    <xf numFmtId="222" fontId="72" fillId="0" borderId="0"/>
    <xf numFmtId="222" fontId="72" fillId="0" borderId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222" fontId="72" fillId="0" borderId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66" fillId="0" borderId="14" applyNumberFormat="0" applyFill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72" fillId="0" borderId="0"/>
    <xf numFmtId="0" fontId="303" fillId="0" borderId="14" applyNumberFormat="0" applyFill="0" applyAlignment="0" applyProtection="0"/>
    <xf numFmtId="0" fontId="92" fillId="0" borderId="44" applyNumberFormat="0" applyFill="0" applyAlignment="0" applyProtection="0"/>
    <xf numFmtId="0" fontId="304" fillId="0" borderId="14" applyNumberFormat="0" applyFill="0" applyAlignment="0" applyProtection="0"/>
    <xf numFmtId="0" fontId="35" fillId="0" borderId="14" applyNumberFormat="0" applyFill="0" applyAlignment="0" applyProtection="0"/>
    <xf numFmtId="0" fontId="72" fillId="0" borderId="0"/>
    <xf numFmtId="0" fontId="92" fillId="0" borderId="44" applyNumberFormat="0" applyFill="0" applyAlignment="0" applyProtection="0"/>
    <xf numFmtId="0" fontId="72" fillId="0" borderId="0"/>
    <xf numFmtId="0" fontId="92" fillId="0" borderId="44" applyNumberFormat="0" applyFill="0" applyAlignment="0" applyProtection="0"/>
    <xf numFmtId="0" fontId="72" fillId="0" borderId="0"/>
    <xf numFmtId="0" fontId="92" fillId="0" borderId="44" applyNumberFormat="0" applyFill="0" applyAlignment="0" applyProtection="0"/>
    <xf numFmtId="0" fontId="72" fillId="0" borderId="0"/>
    <xf numFmtId="0" fontId="92" fillId="0" borderId="44" applyNumberFormat="0" applyFill="0" applyAlignment="0" applyProtection="0"/>
    <xf numFmtId="0" fontId="72" fillId="0" borderId="0"/>
    <xf numFmtId="0" fontId="92" fillId="0" borderId="44" applyNumberFormat="0" applyFill="0" applyAlignment="0" applyProtection="0"/>
    <xf numFmtId="0" fontId="72" fillId="0" borderId="0"/>
    <xf numFmtId="0" fontId="92" fillId="0" borderId="44" applyNumberFormat="0" applyFill="0" applyAlignment="0" applyProtection="0"/>
    <xf numFmtId="0" fontId="72" fillId="0" borderId="0"/>
    <xf numFmtId="0" fontId="92" fillId="0" borderId="44" applyNumberFormat="0" applyFill="0" applyAlignment="0" applyProtection="0"/>
    <xf numFmtId="0" fontId="17" fillId="0" borderId="0"/>
    <xf numFmtId="0" fontId="72" fillId="0" borderId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72" fillId="0" borderId="0"/>
    <xf numFmtId="0" fontId="66" fillId="0" borderId="14" applyNumberFormat="0" applyFill="0" applyAlignment="0" applyProtection="0"/>
    <xf numFmtId="0" fontId="72" fillId="0" borderId="0"/>
    <xf numFmtId="0" fontId="66" fillId="0" borderId="14" applyNumberFormat="0" applyFill="0" applyAlignment="0" applyProtection="0"/>
    <xf numFmtId="0" fontId="72" fillId="0" borderId="0"/>
    <xf numFmtId="0" fontId="66" fillId="0" borderId="14" applyNumberFormat="0" applyFill="0" applyAlignment="0" applyProtection="0"/>
    <xf numFmtId="0" fontId="72" fillId="0" borderId="0"/>
    <xf numFmtId="0" fontId="66" fillId="0" borderId="14" applyNumberFormat="0" applyFill="0" applyAlignment="0" applyProtection="0"/>
    <xf numFmtId="222" fontId="72" fillId="0" borderId="0"/>
    <xf numFmtId="38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>
      <alignment horizontal="centerContinuous" vertical="center"/>
    </xf>
    <xf numFmtId="222" fontId="72" fillId="0" borderId="0"/>
    <xf numFmtId="222" fontId="72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22" fontId="72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2" fillId="0" borderId="0"/>
    <xf numFmtId="0" fontId="3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/>
    <xf numFmtId="0" fontId="101" fillId="0" borderId="0" applyNumberFormat="0" applyFill="0" applyBorder="0" applyAlignment="0" applyProtection="0"/>
    <xf numFmtId="0" fontId="72" fillId="0" borderId="0"/>
    <xf numFmtId="0" fontId="101" fillId="0" borderId="0" applyNumberFormat="0" applyFill="0" applyBorder="0" applyAlignment="0" applyProtection="0"/>
    <xf numFmtId="0" fontId="72" fillId="0" borderId="0"/>
    <xf numFmtId="0" fontId="101" fillId="0" borderId="0" applyNumberFormat="0" applyFill="0" applyBorder="0" applyAlignment="0" applyProtection="0"/>
    <xf numFmtId="0" fontId="72" fillId="0" borderId="0"/>
    <xf numFmtId="0" fontId="101" fillId="0" borderId="0" applyNumberFormat="0" applyFill="0" applyBorder="0" applyAlignment="0" applyProtection="0"/>
    <xf numFmtId="0" fontId="72" fillId="0" borderId="0"/>
    <xf numFmtId="0" fontId="101" fillId="0" borderId="0" applyNumberFormat="0" applyFill="0" applyBorder="0" applyAlignment="0" applyProtection="0"/>
    <xf numFmtId="0" fontId="72" fillId="0" borderId="0"/>
    <xf numFmtId="0" fontId="101" fillId="0" borderId="0" applyNumberFormat="0" applyFill="0" applyBorder="0" applyAlignment="0" applyProtection="0"/>
    <xf numFmtId="0" fontId="72" fillId="0" borderId="0"/>
    <xf numFmtId="0" fontId="101" fillId="0" borderId="0" applyNumberFormat="0" applyFill="0" applyBorder="0" applyAlignment="0" applyProtection="0"/>
    <xf numFmtId="0" fontId="17" fillId="0" borderId="0"/>
    <xf numFmtId="0" fontId="72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/>
    <xf numFmtId="0" fontId="64" fillId="0" borderId="0" applyNumberFormat="0" applyFill="0" applyBorder="0" applyAlignment="0" applyProtection="0"/>
    <xf numFmtId="0" fontId="72" fillId="0" borderId="0"/>
    <xf numFmtId="0" fontId="64" fillId="0" borderId="0" applyNumberFormat="0" applyFill="0" applyBorder="0" applyAlignment="0" applyProtection="0"/>
    <xf numFmtId="0" fontId="72" fillId="0" borderId="0"/>
    <xf numFmtId="0" fontId="64" fillId="0" borderId="0" applyNumberFormat="0" applyFill="0" applyBorder="0" applyAlignment="0" applyProtection="0"/>
    <xf numFmtId="0" fontId="72" fillId="0" borderId="0"/>
    <xf numFmtId="0" fontId="64" fillId="0" borderId="0" applyNumberFormat="0" applyFill="0" applyBorder="0" applyAlignment="0" applyProtection="0"/>
    <xf numFmtId="222" fontId="7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09" fillId="6" borderId="9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310" fillId="49" borderId="36" applyNumberFormat="0" applyAlignment="0" applyProtection="0"/>
    <xf numFmtId="0" fontId="170" fillId="49" borderId="36" applyNumberFormat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72" fillId="0" borderId="0"/>
    <xf numFmtId="222" fontId="72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2" fillId="0" borderId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222" fontId="7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72" fillId="0" borderId="0"/>
    <xf numFmtId="43" fontId="71" fillId="0" borderId="0" applyFont="0" applyFill="0" applyBorder="0" applyAlignment="0" applyProtection="0"/>
    <xf numFmtId="0" fontId="87" fillId="0" borderId="0"/>
    <xf numFmtId="222" fontId="7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3" fontId="17" fillId="0" borderId="0" applyFont="0" applyFill="0" applyBorder="0" applyAlignment="0" applyProtection="0"/>
    <xf numFmtId="0" fontId="8" fillId="0" borderId="0" applyFont="0" applyFill="0" applyBorder="0" applyAlignment="0" applyProtection="0"/>
    <xf numFmtId="222" fontId="72" fillId="0" borderId="0"/>
    <xf numFmtId="43" fontId="8" fillId="0" borderId="0" applyFont="0" applyFill="0" applyBorder="0" applyAlignment="0" applyProtection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7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5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3" fontId="71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9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8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3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21" fontId="8" fillId="0" borderId="0" applyFont="0" applyFill="0" applyBorder="0" applyAlignment="0" applyProtection="0"/>
    <xf numFmtId="222" fontId="7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72" fillId="0" borderId="0"/>
    <xf numFmtId="222" fontId="72" fillId="0" borderId="0"/>
    <xf numFmtId="0" fontId="72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315" fillId="7" borderId="12" applyNumberFormat="0" applyAlignment="0" applyProtection="0"/>
    <xf numFmtId="0" fontId="316" fillId="40" borderId="34" applyNumberFormat="0" applyAlignment="0" applyProtection="0"/>
    <xf numFmtId="0" fontId="316" fillId="40" borderId="34" applyNumberFormat="0" applyAlignment="0" applyProtection="0"/>
    <xf numFmtId="0" fontId="316" fillId="40" borderId="34" applyNumberFormat="0" applyAlignment="0" applyProtection="0"/>
    <xf numFmtId="0" fontId="316" fillId="40" borderId="34" applyNumberFormat="0" applyAlignment="0" applyProtection="0"/>
    <xf numFmtId="0" fontId="317" fillId="0" borderId="11" applyNumberFormat="0" applyFill="0" applyAlignment="0" applyProtection="0"/>
    <xf numFmtId="0" fontId="318" fillId="0" borderId="43" applyNumberFormat="0" applyFill="0" applyAlignment="0" applyProtection="0"/>
    <xf numFmtId="0" fontId="318" fillId="0" borderId="43" applyNumberFormat="0" applyFill="0" applyAlignment="0" applyProtection="0"/>
    <xf numFmtId="0" fontId="318" fillId="0" borderId="43" applyNumberFormat="0" applyFill="0" applyAlignment="0" applyProtection="0"/>
    <xf numFmtId="0" fontId="318" fillId="0" borderId="43" applyNumberFormat="0" applyFill="0" applyAlignment="0" applyProtection="0"/>
    <xf numFmtId="0" fontId="319" fillId="2" borderId="0" applyNumberFormat="0" applyBorder="0" applyAlignment="0" applyProtection="0"/>
    <xf numFmtId="0" fontId="320" fillId="67" borderId="0" applyNumberFormat="0" applyBorder="0" applyAlignment="0" applyProtection="0"/>
    <xf numFmtId="0" fontId="320" fillId="67" borderId="0" applyNumberFormat="0" applyBorder="0" applyAlignment="0" applyProtection="0"/>
    <xf numFmtId="0" fontId="320" fillId="67" borderId="0" applyNumberFormat="0" applyBorder="0" applyAlignment="0" applyProtection="0"/>
    <xf numFmtId="0" fontId="320" fillId="67" borderId="0" applyNumberFormat="0" applyBorder="0" applyAlignment="0" applyProtection="0"/>
    <xf numFmtId="222" fontId="72" fillId="0" borderId="0"/>
    <xf numFmtId="0" fontId="72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5" fillId="0" borderId="0"/>
    <xf numFmtId="223" fontId="5" fillId="0" borderId="0"/>
    <xf numFmtId="222" fontId="72" fillId="0" borderId="0"/>
    <xf numFmtId="0" fontId="72" fillId="0" borderId="0"/>
    <xf numFmtId="0" fontId="17" fillId="0" borderId="0"/>
    <xf numFmtId="0" fontId="5" fillId="0" borderId="0"/>
    <xf numFmtId="0" fontId="71" fillId="0" borderId="0"/>
    <xf numFmtId="0" fontId="17" fillId="0" borderId="0"/>
    <xf numFmtId="0" fontId="72" fillId="0" borderId="0"/>
    <xf numFmtId="0" fontId="321" fillId="5" borderId="9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322" fillId="50" borderId="36" applyNumberFormat="0" applyAlignment="0" applyProtection="0"/>
    <xf numFmtId="0" fontId="173" fillId="50" borderId="36" applyNumberFormat="0" applyAlignment="0" applyProtection="0"/>
    <xf numFmtId="0" fontId="323" fillId="4" borderId="0" applyNumberFormat="0" applyBorder="0" applyAlignment="0" applyProtection="0"/>
    <xf numFmtId="0" fontId="324" fillId="38" borderId="0" applyNumberFormat="0" applyBorder="0" applyAlignment="0" applyProtection="0"/>
    <xf numFmtId="0" fontId="324" fillId="38" borderId="0" applyNumberFormat="0" applyBorder="0" applyAlignment="0" applyProtection="0"/>
    <xf numFmtId="0" fontId="324" fillId="38" borderId="0" applyNumberFormat="0" applyBorder="0" applyAlignment="0" applyProtection="0"/>
    <xf numFmtId="0" fontId="324" fillId="38" borderId="0" applyNumberFormat="0" applyBorder="0" applyAlignment="0" applyProtection="0"/>
    <xf numFmtId="9" fontId="5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25" fillId="0" borderId="14" applyNumberFormat="0" applyFill="0" applyAlignment="0" applyProtection="0"/>
    <xf numFmtId="0" fontId="188" fillId="0" borderId="62" applyNumberFormat="0" applyFill="0" applyAlignment="0" applyProtection="0"/>
    <xf numFmtId="0" fontId="188" fillId="0" borderId="62" applyNumberFormat="0" applyFill="0" applyAlignment="0" applyProtection="0"/>
    <xf numFmtId="0" fontId="188" fillId="0" borderId="62" applyNumberFormat="0" applyFill="0" applyAlignment="0" applyProtection="0"/>
    <xf numFmtId="0" fontId="188" fillId="0" borderId="62" applyNumberFormat="0" applyFill="0" applyAlignment="0" applyProtection="0"/>
    <xf numFmtId="0" fontId="326" fillId="3" borderId="0" applyNumberFormat="0" applyBorder="0" applyAlignment="0" applyProtection="0"/>
    <xf numFmtId="0" fontId="327" fillId="51" borderId="0" applyNumberFormat="0" applyBorder="0" applyAlignment="0" applyProtection="0"/>
    <xf numFmtId="0" fontId="327" fillId="51" borderId="0" applyNumberFormat="0" applyBorder="0" applyAlignment="0" applyProtection="0"/>
    <xf numFmtId="0" fontId="327" fillId="51" borderId="0" applyNumberFormat="0" applyBorder="0" applyAlignment="0" applyProtection="0"/>
    <xf numFmtId="0" fontId="327" fillId="51" borderId="0" applyNumberFormat="0" applyBorder="0" applyAlignment="0" applyProtection="0"/>
    <xf numFmtId="25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16" fontId="328" fillId="0" borderId="0" applyFont="0" applyFill="0" applyBorder="0" applyAlignment="0" applyProtection="0"/>
    <xf numFmtId="280" fontId="328" fillId="0" borderId="0" applyFont="0" applyFill="0" applyBorder="0" applyAlignment="0" applyProtection="0"/>
    <xf numFmtId="281" fontId="329" fillId="0" borderId="0" applyFont="0" applyFill="0" applyBorder="0" applyAlignment="0" applyProtection="0"/>
    <xf numFmtId="196" fontId="329" fillId="0" borderId="0" applyFont="0" applyFill="0" applyBorder="0" applyAlignment="0" applyProtection="0"/>
    <xf numFmtId="184" fontId="89" fillId="0" borderId="0" applyFont="0" applyFill="0" applyBorder="0" applyAlignment="0" applyProtection="0"/>
    <xf numFmtId="282" fontId="328" fillId="0" borderId="0" applyFont="0" applyFill="0" applyBorder="0" applyAlignment="0" applyProtection="0"/>
    <xf numFmtId="283" fontId="32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2" fillId="70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255" fillId="13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255" fillId="17" borderId="0" applyNumberFormat="0" applyBorder="0" applyAlignment="0" applyProtection="0"/>
    <xf numFmtId="0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255" fillId="21" borderId="0" applyNumberFormat="0" applyBorder="0" applyAlignment="0" applyProtection="0"/>
    <xf numFmtId="0" fontId="180" fillId="70" borderId="0" applyNumberFormat="0" applyBorder="0" applyAlignment="0" applyProtection="0"/>
    <xf numFmtId="0" fontId="180" fillId="70" borderId="0" applyNumberFormat="0" applyBorder="0" applyAlignment="0" applyProtection="0"/>
    <xf numFmtId="0" fontId="180" fillId="70" borderId="0" applyNumberFormat="0" applyBorder="0" applyAlignment="0" applyProtection="0"/>
    <xf numFmtId="0" fontId="180" fillId="70" borderId="0" applyNumberFormat="0" applyBorder="0" applyAlignment="0" applyProtection="0"/>
    <xf numFmtId="0" fontId="255" fillId="25" borderId="0" applyNumberFormat="0" applyBorder="0" applyAlignment="0" applyProtection="0"/>
    <xf numFmtId="0" fontId="180" fillId="44" borderId="0" applyNumberFormat="0" applyBorder="0" applyAlignment="0" applyProtection="0"/>
    <xf numFmtId="0" fontId="180" fillId="44" borderId="0" applyNumberFormat="0" applyBorder="0" applyAlignment="0" applyProtection="0"/>
    <xf numFmtId="0" fontId="180" fillId="44" borderId="0" applyNumberFormat="0" applyBorder="0" applyAlignment="0" applyProtection="0"/>
    <xf numFmtId="0" fontId="180" fillId="44" borderId="0" applyNumberFormat="0" applyBorder="0" applyAlignment="0" applyProtection="0"/>
    <xf numFmtId="0" fontId="255" fillId="29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180" fillId="97" borderId="0" applyNumberFormat="0" applyBorder="0" applyAlignment="0" applyProtection="0"/>
    <xf numFmtId="0" fontId="330" fillId="6" borderId="10" applyNumberFormat="0" applyAlignment="0" applyProtection="0"/>
    <xf numFmtId="0" fontId="331" fillId="49" borderId="29" applyNumberFormat="0" applyAlignment="0" applyProtection="0"/>
    <xf numFmtId="0" fontId="331" fillId="49" borderId="29" applyNumberFormat="0" applyAlignment="0" applyProtection="0"/>
    <xf numFmtId="0" fontId="331" fillId="49" borderId="29" applyNumberFormat="0" applyAlignment="0" applyProtection="0"/>
    <xf numFmtId="0" fontId="331" fillId="49" borderId="29" applyNumberFormat="0" applyAlignment="0" applyProtection="0"/>
    <xf numFmtId="0" fontId="252" fillId="8" borderId="13" applyNumberFormat="0" applyFont="0" applyAlignment="0" applyProtection="0"/>
    <xf numFmtId="0" fontId="71" fillId="39" borderId="30" applyNumberFormat="0" applyFont="0" applyAlignment="0" applyProtection="0"/>
    <xf numFmtId="0" fontId="8" fillId="39" borderId="30" applyNumberFormat="0" applyFont="0" applyAlignment="0" applyProtection="0"/>
    <xf numFmtId="0" fontId="332" fillId="0" borderId="6" applyNumberFormat="0" applyFill="0" applyAlignment="0" applyProtection="0"/>
    <xf numFmtId="0" fontId="72" fillId="0" borderId="0"/>
    <xf numFmtId="0" fontId="333" fillId="0" borderId="7" applyNumberFormat="0" applyFill="0" applyAlignment="0" applyProtection="0"/>
    <xf numFmtId="0" fontId="72" fillId="0" borderId="0"/>
    <xf numFmtId="0" fontId="334" fillId="0" borderId="8" applyNumberFormat="0" applyFill="0" applyAlignment="0" applyProtection="0"/>
    <xf numFmtId="0" fontId="331" fillId="0" borderId="63" applyNumberFormat="0" applyFill="0" applyAlignment="0" applyProtection="0"/>
    <xf numFmtId="0" fontId="331" fillId="0" borderId="63" applyNumberFormat="0" applyFill="0" applyAlignment="0" applyProtection="0"/>
    <xf numFmtId="0" fontId="331" fillId="0" borderId="63" applyNumberFormat="0" applyFill="0" applyAlignment="0" applyProtection="0"/>
    <xf numFmtId="0" fontId="331" fillId="0" borderId="63" applyNumberFormat="0" applyFill="0" applyAlignment="0" applyProtection="0"/>
    <xf numFmtId="0" fontId="33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1" fontId="72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1" fontId="72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7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61" fillId="6" borderId="9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339" fillId="4" borderId="0" applyNumberFormat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7" fillId="0" borderId="0"/>
    <xf numFmtId="9" fontId="55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2" fillId="0" borderId="67" applyNumberFormat="0" applyFill="0" applyAlignment="0" applyProtection="0"/>
    <xf numFmtId="0" fontId="93" fillId="37" borderId="68" applyNumberFormat="0" applyAlignment="0" applyProtection="0"/>
    <xf numFmtId="0" fontId="88" fillId="39" borderId="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0" borderId="64" applyFont="0" applyFill="0" applyBorder="0">
      <alignment horizontal="center" vertical="justify" wrapText="1"/>
    </xf>
    <xf numFmtId="0" fontId="125" fillId="0" borderId="64" applyFont="0" applyFill="0" applyBorder="0">
      <alignment horizontal="centerContinuous" vertical="justify" wrapText="1"/>
    </xf>
    <xf numFmtId="0" fontId="75" fillId="0" borderId="66">
      <alignment horizontal="left" vertical="center"/>
    </xf>
    <xf numFmtId="206" fontId="133" fillId="0" borderId="65">
      <alignment horizontal="left"/>
    </xf>
    <xf numFmtId="0" fontId="132" fillId="1" borderId="65">
      <alignment horizontal="left"/>
    </xf>
    <xf numFmtId="0" fontId="53" fillId="0" borderId="0" applyNumberFormat="0" applyFill="0" applyBorder="0" applyAlignment="0" applyProtection="0">
      <alignment vertical="top"/>
      <protection locked="0"/>
    </xf>
    <xf numFmtId="10" fontId="41" fillId="35" borderId="64" applyNumberFormat="0" applyBorder="0" applyAlignment="0" applyProtection="0"/>
    <xf numFmtId="0" fontId="135" fillId="50" borderId="70" applyNumberFormat="0" applyAlignment="0" applyProtection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5" fillId="0" borderId="0"/>
    <xf numFmtId="0" fontId="85" fillId="0" borderId="0"/>
    <xf numFmtId="0" fontId="17" fillId="0" borderId="0"/>
    <xf numFmtId="0" fontId="1" fillId="0" borderId="0"/>
    <xf numFmtId="0" fontId="1" fillId="0" borderId="0"/>
    <xf numFmtId="0" fontId="71" fillId="0" borderId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0" fontId="71" fillId="39" borderId="6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38" borderId="71" applyNumberFormat="0" applyProtection="0">
      <alignment vertical="center"/>
    </xf>
    <xf numFmtId="4" fontId="139" fillId="53" borderId="71" applyNumberFormat="0" applyProtection="0">
      <alignment vertical="center"/>
    </xf>
    <xf numFmtId="4" fontId="84" fillId="53" borderId="71" applyNumberFormat="0" applyProtection="0">
      <alignment horizontal="left" vertical="center" indent="1"/>
    </xf>
    <xf numFmtId="0" fontId="84" fillId="53" borderId="71" applyNumberFormat="0" applyProtection="0">
      <alignment horizontal="left" vertical="top" indent="1"/>
    </xf>
    <xf numFmtId="4" fontId="82" fillId="51" borderId="71" applyNumberFormat="0" applyProtection="0">
      <alignment horizontal="right" vertical="center"/>
    </xf>
    <xf numFmtId="4" fontId="82" fillId="48" borderId="71" applyNumberFormat="0" applyProtection="0">
      <alignment horizontal="right" vertical="center"/>
    </xf>
    <xf numFmtId="4" fontId="82" fillId="46" borderId="71" applyNumberFormat="0" applyProtection="0">
      <alignment horizontal="right" vertical="center"/>
    </xf>
    <xf numFmtId="4" fontId="82" fillId="43" borderId="71" applyNumberFormat="0" applyProtection="0">
      <alignment horizontal="right" vertical="center"/>
    </xf>
    <xf numFmtId="4" fontId="82" fillId="55" borderId="71" applyNumberFormat="0" applyProtection="0">
      <alignment horizontal="right" vertical="center"/>
    </xf>
    <xf numFmtId="4" fontId="82" fillId="42" borderId="71" applyNumberFormat="0" applyProtection="0">
      <alignment horizontal="right" vertical="center"/>
    </xf>
    <xf numFmtId="4" fontId="82" fillId="56" borderId="71" applyNumberFormat="0" applyProtection="0">
      <alignment horizontal="right" vertical="center"/>
    </xf>
    <xf numFmtId="4" fontId="82" fillId="57" borderId="71" applyNumberFormat="0" applyProtection="0">
      <alignment horizontal="right" vertical="center"/>
    </xf>
    <xf numFmtId="4" fontId="82" fillId="58" borderId="71" applyNumberFormat="0" applyProtection="0">
      <alignment horizontal="right" vertical="center"/>
    </xf>
    <xf numFmtId="4" fontId="82" fillId="62" borderId="71" applyNumberFormat="0" applyProtection="0">
      <alignment horizontal="right" vertical="center"/>
    </xf>
    <xf numFmtId="0" fontId="8" fillId="61" borderId="71" applyNumberFormat="0" applyProtection="0">
      <alignment horizontal="left" vertical="center" indent="1"/>
    </xf>
    <xf numFmtId="0" fontId="8" fillId="61" borderId="71" applyNumberFormat="0" applyProtection="0">
      <alignment horizontal="left" vertical="top" indent="1"/>
    </xf>
    <xf numFmtId="0" fontId="8" fillId="54" borderId="71" applyNumberFormat="0" applyProtection="0">
      <alignment horizontal="left" vertical="center" indent="1"/>
    </xf>
    <xf numFmtId="0" fontId="8" fillId="54" borderId="71" applyNumberFormat="0" applyProtection="0">
      <alignment horizontal="left" vertical="top" indent="1"/>
    </xf>
    <xf numFmtId="0" fontId="8" fillId="63" borderId="71" applyNumberFormat="0" applyProtection="0">
      <alignment horizontal="left" vertical="center" indent="1"/>
    </xf>
    <xf numFmtId="0" fontId="8" fillId="63" borderId="71" applyNumberFormat="0" applyProtection="0">
      <alignment horizontal="left" vertical="top" indent="1"/>
    </xf>
    <xf numFmtId="0" fontId="8" fillId="64" borderId="71" applyNumberFormat="0" applyProtection="0">
      <alignment horizontal="left" vertical="center" indent="1"/>
    </xf>
    <xf numFmtId="0" fontId="8" fillId="64" borderId="71" applyNumberFormat="0" applyProtection="0">
      <alignment horizontal="left" vertical="top" indent="1"/>
    </xf>
    <xf numFmtId="4" fontId="82" fillId="35" borderId="71" applyNumberFormat="0" applyProtection="0">
      <alignment vertical="center"/>
    </xf>
    <xf numFmtId="4" fontId="141" fillId="35" borderId="71" applyNumberFormat="0" applyProtection="0">
      <alignment vertical="center"/>
    </xf>
    <xf numFmtId="4" fontId="82" fillId="35" borderId="71" applyNumberFormat="0" applyProtection="0">
      <alignment horizontal="left" vertical="center" indent="1"/>
    </xf>
    <xf numFmtId="0" fontId="82" fillId="35" borderId="71" applyNumberFormat="0" applyProtection="0">
      <alignment horizontal="left" vertical="top" indent="1"/>
    </xf>
    <xf numFmtId="4" fontId="82" fillId="60" borderId="71" applyNumberFormat="0" applyProtection="0">
      <alignment horizontal="right" vertical="center"/>
    </xf>
    <xf numFmtId="4" fontId="141" fillId="60" borderId="71" applyNumberFormat="0" applyProtection="0">
      <alignment horizontal="right" vertical="center"/>
    </xf>
    <xf numFmtId="4" fontId="82" fillId="62" borderId="71" applyNumberFormat="0" applyProtection="0">
      <alignment horizontal="left" vertical="center" indent="1"/>
    </xf>
    <xf numFmtId="0" fontId="82" fillId="54" borderId="71" applyNumberFormat="0" applyProtection="0">
      <alignment horizontal="left" vertical="top" indent="1"/>
    </xf>
    <xf numFmtId="4" fontId="143" fillId="60" borderId="71" applyNumberFormat="0" applyProtection="0">
      <alignment horizontal="right" vertical="center"/>
    </xf>
    <xf numFmtId="3" fontId="145" fillId="53" borderId="64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49" fillId="3" borderId="0" applyNumberFormat="0" applyBorder="0" applyAlignment="0" applyProtection="0"/>
    <xf numFmtId="0" fontId="30" fillId="6" borderId="9" applyNumberFormat="0" applyAlignment="0" applyProtection="0"/>
    <xf numFmtId="0" fontId="32" fillId="7" borderId="12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187" fontId="5" fillId="0" borderId="0"/>
    <xf numFmtId="0" fontId="73" fillId="0" borderId="0" applyProtection="0"/>
    <xf numFmtId="188" fontId="5" fillId="0" borderId="0"/>
    <xf numFmtId="189" fontId="7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8" fillId="5" borderId="9" applyNumberFormat="0" applyAlignment="0" applyProtection="0"/>
    <xf numFmtId="0" fontId="59" fillId="5" borderId="9" applyNumberFormat="0" applyAlignment="0" applyProtection="0"/>
    <xf numFmtId="0" fontId="31" fillId="0" borderId="11" applyNumberFormat="0" applyFill="0" applyAlignment="0" applyProtection="0"/>
    <xf numFmtId="0" fontId="77" fillId="4" borderId="0" applyNumberFormat="0" applyBorder="0" applyAlignment="0" applyProtection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7" fillId="8" borderId="13" applyNumberFormat="0" applyFont="0" applyAlignment="0" applyProtection="0"/>
    <xf numFmtId="0" fontId="29" fillId="6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50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39" borderId="6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" fillId="0" borderId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/>
    <xf numFmtId="0" fontId="8" fillId="0" borderId="0"/>
    <xf numFmtId="0" fontId="46" fillId="0" borderId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0" fontId="8" fillId="0" borderId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0" fillId="0" borderId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2" fillId="0" borderId="75" applyNumberFormat="0" applyFill="0" applyAlignment="0" applyProtection="0"/>
    <xf numFmtId="0" fontId="93" fillId="37" borderId="76" applyNumberFormat="0" applyAlignment="0" applyProtection="0"/>
    <xf numFmtId="0" fontId="88" fillId="39" borderId="77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25" fillId="0" borderId="72" applyFont="0" applyFill="0" applyBorder="0">
      <alignment horizontal="center" vertical="justify" wrapText="1"/>
    </xf>
    <xf numFmtId="0" fontId="125" fillId="0" borderId="72" applyFont="0" applyFill="0" applyBorder="0">
      <alignment horizontal="centerContinuous" vertical="justify" wrapText="1"/>
    </xf>
    <xf numFmtId="0" fontId="75" fillId="0" borderId="74">
      <alignment horizontal="left" vertical="center"/>
    </xf>
    <xf numFmtId="206" fontId="133" fillId="0" borderId="73">
      <alignment horizontal="left"/>
    </xf>
    <xf numFmtId="0" fontId="132" fillId="1" borderId="73">
      <alignment horizontal="left"/>
    </xf>
    <xf numFmtId="10" fontId="41" fillId="35" borderId="72" applyNumberFormat="0" applyBorder="0" applyAlignment="0" applyProtection="0"/>
    <xf numFmtId="0" fontId="135" fillId="50" borderId="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38" borderId="79" applyNumberFormat="0" applyProtection="0">
      <alignment vertical="center"/>
    </xf>
    <xf numFmtId="4" fontId="139" fillId="53" borderId="79" applyNumberFormat="0" applyProtection="0">
      <alignment vertical="center"/>
    </xf>
    <xf numFmtId="4" fontId="84" fillId="53" borderId="79" applyNumberFormat="0" applyProtection="0">
      <alignment horizontal="left" vertical="center" indent="1"/>
    </xf>
    <xf numFmtId="0" fontId="84" fillId="53" borderId="79" applyNumberFormat="0" applyProtection="0">
      <alignment horizontal="left" vertical="top" indent="1"/>
    </xf>
    <xf numFmtId="4" fontId="82" fillId="51" borderId="79" applyNumberFormat="0" applyProtection="0">
      <alignment horizontal="right" vertical="center"/>
    </xf>
    <xf numFmtId="4" fontId="82" fillId="48" borderId="79" applyNumberFormat="0" applyProtection="0">
      <alignment horizontal="right" vertical="center"/>
    </xf>
    <xf numFmtId="4" fontId="82" fillId="46" borderId="79" applyNumberFormat="0" applyProtection="0">
      <alignment horizontal="right" vertical="center"/>
    </xf>
    <xf numFmtId="4" fontId="82" fillId="43" borderId="79" applyNumberFormat="0" applyProtection="0">
      <alignment horizontal="right" vertical="center"/>
    </xf>
    <xf numFmtId="4" fontId="82" fillId="55" borderId="79" applyNumberFormat="0" applyProtection="0">
      <alignment horizontal="right" vertical="center"/>
    </xf>
    <xf numFmtId="4" fontId="82" fillId="42" borderId="79" applyNumberFormat="0" applyProtection="0">
      <alignment horizontal="right" vertical="center"/>
    </xf>
    <xf numFmtId="4" fontId="82" fillId="56" borderId="79" applyNumberFormat="0" applyProtection="0">
      <alignment horizontal="right" vertical="center"/>
    </xf>
    <xf numFmtId="4" fontId="82" fillId="57" borderId="79" applyNumberFormat="0" applyProtection="0">
      <alignment horizontal="right" vertical="center"/>
    </xf>
    <xf numFmtId="4" fontId="82" fillId="58" borderId="79" applyNumberFormat="0" applyProtection="0">
      <alignment horizontal="right" vertical="center"/>
    </xf>
    <xf numFmtId="4" fontId="82" fillId="62" borderId="79" applyNumberFormat="0" applyProtection="0">
      <alignment horizontal="right" vertical="center"/>
    </xf>
    <xf numFmtId="0" fontId="8" fillId="61" borderId="79" applyNumberFormat="0" applyProtection="0">
      <alignment horizontal="left" vertical="center" indent="1"/>
    </xf>
    <xf numFmtId="0" fontId="8" fillId="61" borderId="79" applyNumberFormat="0" applyProtection="0">
      <alignment horizontal="left" vertical="top" indent="1"/>
    </xf>
    <xf numFmtId="0" fontId="8" fillId="54" borderId="79" applyNumberFormat="0" applyProtection="0">
      <alignment horizontal="left" vertical="center" indent="1"/>
    </xf>
    <xf numFmtId="0" fontId="8" fillId="54" borderId="79" applyNumberFormat="0" applyProtection="0">
      <alignment horizontal="left" vertical="top" indent="1"/>
    </xf>
    <xf numFmtId="0" fontId="8" fillId="63" borderId="79" applyNumberFormat="0" applyProtection="0">
      <alignment horizontal="left" vertical="center" indent="1"/>
    </xf>
    <xf numFmtId="0" fontId="8" fillId="63" borderId="79" applyNumberFormat="0" applyProtection="0">
      <alignment horizontal="left" vertical="top" indent="1"/>
    </xf>
    <xf numFmtId="0" fontId="8" fillId="64" borderId="79" applyNumberFormat="0" applyProtection="0">
      <alignment horizontal="left" vertical="center" indent="1"/>
    </xf>
    <xf numFmtId="0" fontId="8" fillId="64" borderId="79" applyNumberFormat="0" applyProtection="0">
      <alignment horizontal="left" vertical="top" indent="1"/>
    </xf>
    <xf numFmtId="4" fontId="82" fillId="35" borderId="79" applyNumberFormat="0" applyProtection="0">
      <alignment vertical="center"/>
    </xf>
    <xf numFmtId="4" fontId="141" fillId="35" borderId="79" applyNumberFormat="0" applyProtection="0">
      <alignment vertical="center"/>
    </xf>
    <xf numFmtId="4" fontId="82" fillId="35" borderId="79" applyNumberFormat="0" applyProtection="0">
      <alignment horizontal="left" vertical="center" indent="1"/>
    </xf>
    <xf numFmtId="0" fontId="82" fillId="35" borderId="79" applyNumberFormat="0" applyProtection="0">
      <alignment horizontal="left" vertical="top" indent="1"/>
    </xf>
    <xf numFmtId="4" fontId="82" fillId="60" borderId="79" applyNumberFormat="0" applyProtection="0">
      <alignment horizontal="right" vertical="center"/>
    </xf>
    <xf numFmtId="4" fontId="141" fillId="60" borderId="79" applyNumberFormat="0" applyProtection="0">
      <alignment horizontal="right" vertical="center"/>
    </xf>
    <xf numFmtId="4" fontId="82" fillId="62" borderId="79" applyNumberFormat="0" applyProtection="0">
      <alignment horizontal="left" vertical="center" indent="1"/>
    </xf>
    <xf numFmtId="0" fontId="82" fillId="54" borderId="79" applyNumberFormat="0" applyProtection="0">
      <alignment horizontal="left" vertical="top" indent="1"/>
    </xf>
    <xf numFmtId="4" fontId="143" fillId="60" borderId="79" applyNumberFormat="0" applyProtection="0">
      <alignment horizontal="right" vertical="center"/>
    </xf>
    <xf numFmtId="3" fontId="145" fillId="53" borderId="72">
      <alignment horizontal="left" vertical="top" wrapText="1"/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5" fillId="50" borderId="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39" borderId="7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20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20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3" fillId="37" borderId="76" applyNumberFormat="0" applyAlignment="0" applyProtection="0"/>
    <xf numFmtId="43" fontId="44" fillId="0" borderId="0" applyFont="0" applyBorder="0" applyAlignment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28" fillId="0" borderId="5">
      <alignment horizontal="left" vertical="top"/>
    </xf>
    <xf numFmtId="0" fontId="130" fillId="0" borderId="5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" fontId="8" fillId="0" borderId="21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340" fillId="0" borderId="0"/>
    <xf numFmtId="43" fontId="340" fillId="0" borderId="0" applyFont="0" applyFill="0" applyBorder="0" applyAlignment="0" applyProtection="0"/>
    <xf numFmtId="0" fontId="7" fillId="0" borderId="0"/>
    <xf numFmtId="0" fontId="11" fillId="0" borderId="0"/>
    <xf numFmtId="0" fontId="20" fillId="0" borderId="5" applyNumberFormat="0" applyFill="0" applyAlignment="0"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0" fillId="0" borderId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0" fillId="0" borderId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1" fillId="0" borderId="0" applyNumberFormat="0" applyFill="0" applyBorder="0" applyAlignment="0" applyProtection="0"/>
    <xf numFmtId="0" fontId="59" fillId="5" borderId="9" applyNumberFormat="0" applyAlignment="0" applyProtection="0"/>
    <xf numFmtId="0" fontId="17" fillId="8" borderId="13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59" fillId="5" borderId="9" applyNumberFormat="0" applyAlignment="0" applyProtection="0"/>
    <xf numFmtId="0" fontId="59" fillId="5" borderId="9" applyNumberFormat="0" applyAlignment="0" applyProtection="0"/>
    <xf numFmtId="43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17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342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8" borderId="13" applyNumberFormat="0" applyFont="0" applyAlignment="0" applyProtection="0"/>
    <xf numFmtId="0" fontId="17" fillId="8" borderId="13" applyNumberFormat="0" applyFont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40" fillId="0" borderId="0"/>
    <xf numFmtId="43" fontId="3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2" fillId="0" borderId="75" applyNumberFormat="0" applyFill="0" applyAlignment="0" applyProtection="0"/>
    <xf numFmtId="0" fontId="93" fillId="37" borderId="76" applyNumberFormat="0" applyAlignment="0" applyProtection="0"/>
    <xf numFmtId="0" fontId="88" fillId="39" borderId="77" applyNumberFormat="0" applyFont="0" applyAlignment="0" applyProtection="0"/>
    <xf numFmtId="43" fontId="44" fillId="0" borderId="0" applyFont="0" applyBorder="0" applyAlignment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25" fillId="0" borderId="80" applyFont="0" applyFill="0" applyBorder="0">
      <alignment horizontal="center" vertical="justify" wrapText="1"/>
    </xf>
    <xf numFmtId="0" fontId="125" fillId="0" borderId="80" applyFont="0" applyFill="0" applyBorder="0">
      <alignment horizontal="centerContinuous" vertical="justify" wrapText="1"/>
    </xf>
    <xf numFmtId="0" fontId="75" fillId="0" borderId="82">
      <alignment horizontal="left" vertical="center"/>
    </xf>
    <xf numFmtId="206" fontId="133" fillId="0" borderId="81">
      <alignment horizontal="left"/>
    </xf>
    <xf numFmtId="0" fontId="132" fillId="1" borderId="81">
      <alignment horizontal="left"/>
    </xf>
    <xf numFmtId="10" fontId="41" fillId="35" borderId="80" applyNumberFormat="0" applyBorder="0" applyAlignment="0" applyProtection="0"/>
    <xf numFmtId="0" fontId="135" fillId="50" borderId="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38" borderId="79" applyNumberFormat="0" applyProtection="0">
      <alignment vertical="center"/>
    </xf>
    <xf numFmtId="4" fontId="139" fillId="53" borderId="79" applyNumberFormat="0" applyProtection="0">
      <alignment vertical="center"/>
    </xf>
    <xf numFmtId="4" fontId="84" fillId="53" borderId="79" applyNumberFormat="0" applyProtection="0">
      <alignment horizontal="left" vertical="center" indent="1"/>
    </xf>
    <xf numFmtId="0" fontId="84" fillId="53" borderId="79" applyNumberFormat="0" applyProtection="0">
      <alignment horizontal="left" vertical="top" indent="1"/>
    </xf>
    <xf numFmtId="4" fontId="82" fillId="51" borderId="79" applyNumberFormat="0" applyProtection="0">
      <alignment horizontal="right" vertical="center"/>
    </xf>
    <xf numFmtId="4" fontId="82" fillId="48" borderId="79" applyNumberFormat="0" applyProtection="0">
      <alignment horizontal="right" vertical="center"/>
    </xf>
    <xf numFmtId="4" fontId="82" fillId="46" borderId="79" applyNumberFormat="0" applyProtection="0">
      <alignment horizontal="right" vertical="center"/>
    </xf>
    <xf numFmtId="4" fontId="82" fillId="43" borderId="79" applyNumberFormat="0" applyProtection="0">
      <alignment horizontal="right" vertical="center"/>
    </xf>
    <xf numFmtId="4" fontId="82" fillId="55" borderId="79" applyNumberFormat="0" applyProtection="0">
      <alignment horizontal="right" vertical="center"/>
    </xf>
    <xf numFmtId="4" fontId="82" fillId="42" borderId="79" applyNumberFormat="0" applyProtection="0">
      <alignment horizontal="right" vertical="center"/>
    </xf>
    <xf numFmtId="4" fontId="82" fillId="56" borderId="79" applyNumberFormat="0" applyProtection="0">
      <alignment horizontal="right" vertical="center"/>
    </xf>
    <xf numFmtId="4" fontId="82" fillId="57" borderId="79" applyNumberFormat="0" applyProtection="0">
      <alignment horizontal="right" vertical="center"/>
    </xf>
    <xf numFmtId="4" fontId="82" fillId="58" borderId="79" applyNumberFormat="0" applyProtection="0">
      <alignment horizontal="right" vertical="center"/>
    </xf>
    <xf numFmtId="4" fontId="82" fillId="62" borderId="79" applyNumberFormat="0" applyProtection="0">
      <alignment horizontal="right" vertical="center"/>
    </xf>
    <xf numFmtId="0" fontId="8" fillId="61" borderId="79" applyNumberFormat="0" applyProtection="0">
      <alignment horizontal="left" vertical="center" indent="1"/>
    </xf>
    <xf numFmtId="0" fontId="8" fillId="61" borderId="79" applyNumberFormat="0" applyProtection="0">
      <alignment horizontal="left" vertical="top" indent="1"/>
    </xf>
    <xf numFmtId="0" fontId="8" fillId="54" borderId="79" applyNumberFormat="0" applyProtection="0">
      <alignment horizontal="left" vertical="center" indent="1"/>
    </xf>
    <xf numFmtId="0" fontId="8" fillId="54" borderId="79" applyNumberFormat="0" applyProtection="0">
      <alignment horizontal="left" vertical="top" indent="1"/>
    </xf>
    <xf numFmtId="0" fontId="8" fillId="63" borderId="79" applyNumberFormat="0" applyProtection="0">
      <alignment horizontal="left" vertical="center" indent="1"/>
    </xf>
    <xf numFmtId="0" fontId="8" fillId="63" borderId="79" applyNumberFormat="0" applyProtection="0">
      <alignment horizontal="left" vertical="top" indent="1"/>
    </xf>
    <xf numFmtId="0" fontId="8" fillId="64" borderId="79" applyNumberFormat="0" applyProtection="0">
      <alignment horizontal="left" vertical="center" indent="1"/>
    </xf>
    <xf numFmtId="0" fontId="8" fillId="64" borderId="79" applyNumberFormat="0" applyProtection="0">
      <alignment horizontal="left" vertical="top" indent="1"/>
    </xf>
    <xf numFmtId="4" fontId="82" fillId="35" borderId="79" applyNumberFormat="0" applyProtection="0">
      <alignment vertical="center"/>
    </xf>
    <xf numFmtId="4" fontId="141" fillId="35" borderId="79" applyNumberFormat="0" applyProtection="0">
      <alignment vertical="center"/>
    </xf>
    <xf numFmtId="4" fontId="82" fillId="35" borderId="79" applyNumberFormat="0" applyProtection="0">
      <alignment horizontal="left" vertical="center" indent="1"/>
    </xf>
    <xf numFmtId="0" fontId="82" fillId="35" borderId="79" applyNumberFormat="0" applyProtection="0">
      <alignment horizontal="left" vertical="top" indent="1"/>
    </xf>
    <xf numFmtId="4" fontId="82" fillId="60" borderId="79" applyNumberFormat="0" applyProtection="0">
      <alignment horizontal="right" vertical="center"/>
    </xf>
    <xf numFmtId="4" fontId="141" fillId="60" borderId="79" applyNumberFormat="0" applyProtection="0">
      <alignment horizontal="right" vertical="center"/>
    </xf>
    <xf numFmtId="4" fontId="82" fillId="62" borderId="79" applyNumberFormat="0" applyProtection="0">
      <alignment horizontal="left" vertical="center" indent="1"/>
    </xf>
    <xf numFmtId="0" fontId="82" fillId="54" borderId="79" applyNumberFormat="0" applyProtection="0">
      <alignment horizontal="left" vertical="top" indent="1"/>
    </xf>
    <xf numFmtId="4" fontId="143" fillId="60" borderId="79" applyNumberFormat="0" applyProtection="0">
      <alignment horizontal="right" vertical="center"/>
    </xf>
    <xf numFmtId="3" fontId="145" fillId="53" borderId="80">
      <alignment horizontal="left" vertical="top" wrapText="1"/>
      <protection locked="0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5" fillId="50" borderId="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39" borderId="7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3" fillId="37" borderId="29" applyNumberFormat="0" applyAlignment="0" applyProtection="0"/>
    <xf numFmtId="43" fontId="44" fillId="0" borderId="0" applyFont="0" applyBorder="0" applyAlignment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75" fillId="0" borderId="74">
      <alignment horizontal="left" vertical="center"/>
    </xf>
    <xf numFmtId="206" fontId="133" fillId="0" borderId="73">
      <alignment horizontal="left"/>
    </xf>
    <xf numFmtId="0" fontId="132" fillId="1" borderId="73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5" applyNumberFormat="0" applyFill="0" applyBorder="0" applyAlignment="0">
      <alignment wrapText="1"/>
      <protection locked="0"/>
    </xf>
    <xf numFmtId="43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5" borderId="9" applyNumberFormat="0" applyAlignment="0" applyProtection="0"/>
    <xf numFmtId="0" fontId="67" fillId="9" borderId="0" applyNumberFormat="0" applyBorder="0" applyAlignment="0" applyProtection="0"/>
    <xf numFmtId="0" fontId="67" fillId="13" borderId="0" applyNumberFormat="0" applyBorder="0" applyAlignment="0" applyProtection="0"/>
    <xf numFmtId="0" fontId="67" fillId="17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7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20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93" fillId="37" borderId="29" applyNumberFormat="0" applyAlignment="0" applyProtection="0"/>
    <xf numFmtId="43" fontId="44" fillId="0" borderId="0" applyFont="0" applyBorder="0" applyAlignment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342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25" fillId="0" borderId="80" applyFont="0" applyFill="0" applyBorder="0">
      <alignment horizontal="centerContinuous" vertical="justify" wrapText="1"/>
    </xf>
    <xf numFmtId="206" fontId="133" fillId="0" borderId="73">
      <alignment horizontal="left"/>
    </xf>
    <xf numFmtId="0" fontId="75" fillId="0" borderId="74">
      <alignment horizontal="left" vertical="center"/>
    </xf>
    <xf numFmtId="0" fontId="125" fillId="0" borderId="80" applyFont="0" applyFill="0" applyBorder="0">
      <alignment horizontal="center" vertical="justify" wrapText="1"/>
    </xf>
    <xf numFmtId="10" fontId="41" fillId="35" borderId="80" applyNumberFormat="0" applyBorder="0" applyAlignment="0" applyProtection="0"/>
    <xf numFmtId="3" fontId="145" fillId="53" borderId="80">
      <alignment horizontal="left" vertical="top" wrapText="1"/>
      <protection locked="0"/>
    </xf>
    <xf numFmtId="0" fontId="132" fillId="1" borderId="73">
      <alignment horizontal="left"/>
    </xf>
    <xf numFmtId="43" fontId="1" fillId="0" borderId="0" applyFont="0" applyFill="0" applyBorder="0" applyAlignment="0" applyProtection="0"/>
    <xf numFmtId="0" fontId="71" fillId="39" borderId="139" applyNumberFormat="0" applyFont="0" applyAlignment="0" applyProtection="0"/>
    <xf numFmtId="43" fontId="10" fillId="0" borderId="0" applyFont="0" applyFill="0" applyBorder="0" applyAlignment="0" applyProtection="0"/>
    <xf numFmtId="0" fontId="71" fillId="39" borderId="131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43" fontId="1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43" fontId="1" fillId="0" borderId="0" applyFont="0" applyFill="0" applyBorder="0" applyAlignment="0" applyProtection="0"/>
    <xf numFmtId="4" fontId="82" fillId="43" borderId="101" applyNumberFormat="0" applyProtection="0">
      <alignment horizontal="right" vertical="center"/>
    </xf>
    <xf numFmtId="4" fontId="143" fillId="60" borderId="101" applyNumberFormat="0" applyProtection="0">
      <alignment horizontal="right" vertical="center"/>
    </xf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1" fillId="39" borderId="91" applyNumberFormat="0" applyFon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43" fontId="1" fillId="0" borderId="0" applyFont="0" applyFill="0" applyBorder="0" applyAlignment="0" applyProtection="0"/>
    <xf numFmtId="0" fontId="71" fillId="39" borderId="123" applyNumberFormat="0" applyFont="0" applyAlignment="0" applyProtection="0"/>
    <xf numFmtId="4" fontId="82" fillId="57" borderId="125" applyNumberFormat="0" applyProtection="0">
      <alignment horizontal="right" vertical="center"/>
    </xf>
    <xf numFmtId="0" fontId="8" fillId="64" borderId="93" applyNumberFormat="0" applyProtection="0">
      <alignment horizontal="left" vertical="center" indent="1"/>
    </xf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39" borderId="9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39" borderId="99" applyNumberFormat="0" applyFont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2" fillId="48" borderId="109" applyNumberFormat="0" applyProtection="0">
      <alignment horizontal="right" vertical="center"/>
    </xf>
    <xf numFmtId="0" fontId="71" fillId="39" borderId="9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39" borderId="115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107" applyNumberFormat="0" applyFont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91" applyNumberFormat="0" applyFont="0" applyAlignment="0" applyProtection="0"/>
    <xf numFmtId="0" fontId="82" fillId="54" borderId="101" applyNumberFormat="0" applyProtection="0">
      <alignment horizontal="left" vertical="top" indent="1"/>
    </xf>
    <xf numFmtId="0" fontId="71" fillId="39" borderId="147" applyNumberFormat="0" applyFont="0" applyAlignment="0" applyProtection="0"/>
    <xf numFmtId="43" fontId="8" fillId="0" borderId="0" applyFont="0" applyFill="0" applyBorder="0" applyAlignment="0" applyProtection="0"/>
    <xf numFmtId="0" fontId="71" fillId="39" borderId="123" applyNumberFormat="0" applyFont="0" applyAlignment="0" applyProtection="0"/>
    <xf numFmtId="0" fontId="135" fillId="50" borderId="92" applyNumberForma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71" fillId="39" borderId="99" applyNumberFormat="0" applyFont="0" applyAlignment="0" applyProtection="0"/>
    <xf numFmtId="0" fontId="8" fillId="63" borderId="133" applyNumberFormat="0" applyProtection="0">
      <alignment horizontal="left" vertical="center" indent="1"/>
    </xf>
    <xf numFmtId="0" fontId="71" fillId="39" borderId="147" applyNumberFormat="0" applyFont="0" applyAlignment="0" applyProtection="0"/>
    <xf numFmtId="0" fontId="8" fillId="54" borderId="133" applyNumberFormat="0" applyProtection="0">
      <alignment horizontal="left" vertical="top" indent="1"/>
    </xf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15" applyNumberFormat="0" applyFont="0" applyAlignment="0" applyProtection="0"/>
    <xf numFmtId="0" fontId="71" fillId="39" borderId="139" applyNumberFormat="0" applyFont="0" applyAlignment="0" applyProtection="0"/>
    <xf numFmtId="0" fontId="135" fillId="50" borderId="140" applyNumberForma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8" fillId="61" borderId="1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" fontId="139" fillId="53" borderId="117" applyNumberFormat="0" applyProtection="0">
      <alignment vertical="center"/>
    </xf>
    <xf numFmtId="0" fontId="8" fillId="64" borderId="141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4" fontId="82" fillId="35" borderId="109" applyNumberFormat="0" applyProtection="0">
      <alignment horizontal="left" vertical="center" indent="1"/>
    </xf>
    <xf numFmtId="4" fontId="82" fillId="55" borderId="109" applyNumberFormat="0" applyProtection="0">
      <alignment horizontal="right" vertical="center"/>
    </xf>
    <xf numFmtId="0" fontId="88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8" fillId="54" borderId="141" applyNumberFormat="0" applyProtection="0">
      <alignment horizontal="left" vertical="center" indent="1"/>
    </xf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8" fillId="63" borderId="117" applyNumberFormat="0" applyProtection="0">
      <alignment horizontal="left" vertical="top" indent="1"/>
    </xf>
    <xf numFmtId="0" fontId="71" fillId="39" borderId="139" applyNumberFormat="0" applyFont="0" applyAlignment="0" applyProtection="0"/>
    <xf numFmtId="4" fontId="82" fillId="46" borderId="93" applyNumberFormat="0" applyProtection="0">
      <alignment horizontal="right" vertical="center"/>
    </xf>
    <xf numFmtId="4" fontId="82" fillId="42" borderId="93" applyNumberFormat="0" applyProtection="0">
      <alignment horizontal="right" vertical="center"/>
    </xf>
    <xf numFmtId="0" fontId="8" fillId="54" borderId="93" applyNumberFormat="0" applyProtection="0">
      <alignment horizontal="left" vertical="top" indent="1"/>
    </xf>
    <xf numFmtId="0" fontId="8" fillId="63" borderId="93" applyNumberFormat="0" applyProtection="0">
      <alignment horizontal="left" vertical="center" indent="1"/>
    </xf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88" fillId="39" borderId="83" applyNumberFormat="0" applyFont="0" applyAlignment="0" applyProtection="0"/>
    <xf numFmtId="0" fontId="92" fillId="0" borderId="75" applyNumberFormat="0" applyFill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99" applyNumberFormat="0" applyFont="0" applyAlignment="0" applyProtection="0"/>
    <xf numFmtId="0" fontId="71" fillId="39" borderId="147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8" fillId="64" borderId="149" applyNumberFormat="0" applyProtection="0">
      <alignment horizontal="left" vertical="top" indent="1"/>
    </xf>
    <xf numFmtId="0" fontId="71" fillId="39" borderId="99" applyNumberFormat="0" applyFont="0" applyAlignment="0" applyProtection="0"/>
    <xf numFmtId="0" fontId="71" fillId="39" borderId="139" applyNumberFormat="0" applyFont="0" applyAlignment="0" applyProtection="0"/>
    <xf numFmtId="0" fontId="71" fillId="39" borderId="99" applyNumberFormat="0" applyFont="0" applyAlignment="0" applyProtection="0"/>
    <xf numFmtId="4" fontId="82" fillId="58" borderId="133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0" fontId="71" fillId="39" borderId="99" applyNumberFormat="0" applyFont="0" applyAlignment="0" applyProtection="0"/>
    <xf numFmtId="0" fontId="125" fillId="0" borderId="158" applyFont="0" applyFill="0" applyBorder="0">
      <alignment horizontal="center" vertical="justify" wrapText="1"/>
    </xf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4" fontId="82" fillId="62" borderId="109" applyNumberFormat="0" applyProtection="0">
      <alignment horizontal="right" vertical="center"/>
    </xf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8" fillId="63" borderId="125" applyNumberFormat="0" applyProtection="0">
      <alignment horizontal="left" vertical="top" indent="1"/>
    </xf>
    <xf numFmtId="0" fontId="71" fillId="39" borderId="91" applyNumberFormat="0" applyFont="0" applyAlignment="0" applyProtection="0"/>
    <xf numFmtId="0" fontId="8" fillId="63" borderId="109" applyNumberFormat="0" applyProtection="0">
      <alignment horizontal="left" vertical="center" indent="1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4" fontId="82" fillId="58" borderId="101" applyNumberFormat="0" applyProtection="0">
      <alignment horizontal="right" vertical="center"/>
    </xf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8" fillId="61" borderId="133" applyNumberFormat="0" applyProtection="0">
      <alignment horizontal="left" vertical="top" indent="1"/>
    </xf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206" fontId="133" fillId="0" borderId="127">
      <alignment horizontal="left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82" fillId="60" borderId="109" applyNumberFormat="0" applyProtection="0">
      <alignment horizontal="right" vertical="center"/>
    </xf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4" fontId="82" fillId="46" borderId="109" applyNumberFormat="0" applyProtection="0">
      <alignment horizontal="right" vertical="center"/>
    </xf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31" applyNumberFormat="0" applyFont="0" applyAlignment="0" applyProtection="0"/>
    <xf numFmtId="4" fontId="139" fillId="53" borderId="109" applyNumberFormat="0" applyProtection="0">
      <alignment vertical="center"/>
    </xf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4" fontId="82" fillId="56" borderId="109" applyNumberFormat="0" applyProtection="0">
      <alignment horizontal="right" vertical="center"/>
    </xf>
    <xf numFmtId="0" fontId="71" fillId="39" borderId="99" applyNumberFormat="0" applyFont="0" applyAlignment="0" applyProtection="0"/>
    <xf numFmtId="4" fontId="82" fillId="55" borderId="117" applyNumberFormat="0" applyProtection="0">
      <alignment horizontal="right" vertical="center"/>
    </xf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71" fillId="39" borderId="99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43" fontId="8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91" applyNumberFormat="0" applyFont="0" applyAlignment="0" applyProtection="0"/>
    <xf numFmtId="4" fontId="82" fillId="43" borderId="109" applyNumberFormat="0" applyProtection="0">
      <alignment horizontal="right" vertical="center"/>
    </xf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4" fontId="82" fillId="42" borderId="117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3" fontId="145" fillId="53" borderId="110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71" fillId="39" borderId="115" applyNumberFormat="0" applyFont="0" applyAlignment="0" applyProtection="0"/>
    <xf numFmtId="0" fontId="84" fillId="53" borderId="109" applyNumberFormat="0" applyProtection="0">
      <alignment horizontal="left" vertical="top" indent="1"/>
    </xf>
    <xf numFmtId="0" fontId="71" fillId="39" borderId="99" applyNumberFormat="0" applyFont="0" applyAlignment="0" applyProtection="0"/>
    <xf numFmtId="4" fontId="82" fillId="62" borderId="141" applyNumberFormat="0" applyProtection="0">
      <alignment horizontal="left" vertical="center" indent="1"/>
    </xf>
    <xf numFmtId="0" fontId="71" fillId="39" borderId="123" applyNumberFormat="0" applyFont="0" applyAlignment="0" applyProtection="0"/>
    <xf numFmtId="4" fontId="82" fillId="51" borderId="117" applyNumberFormat="0" applyProtection="0">
      <alignment horizontal="right" vertical="center"/>
    </xf>
    <xf numFmtId="0" fontId="92" fillId="0" borderId="121" applyNumberFormat="0" applyFill="0" applyAlignment="0" applyProtection="0"/>
    <xf numFmtId="0" fontId="71" fillId="39" borderId="115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4" fontId="141" fillId="60" borderId="125" applyNumberFormat="0" applyProtection="0">
      <alignment horizontal="right" vertical="center"/>
    </xf>
    <xf numFmtId="4" fontId="84" fillId="53" borderId="109" applyNumberFormat="0" applyProtection="0">
      <alignment horizontal="left" vertical="center" indent="1"/>
    </xf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31" applyNumberFormat="0" applyFont="0" applyAlignment="0" applyProtection="0"/>
    <xf numFmtId="4" fontId="82" fillId="62" borderId="93" applyNumberFormat="0" applyProtection="0">
      <alignment horizontal="left" vertical="center" indent="1"/>
    </xf>
    <xf numFmtId="4" fontId="82" fillId="62" borderId="109" applyNumberFormat="0" applyProtection="0">
      <alignment horizontal="right" vertical="center"/>
    </xf>
    <xf numFmtId="0" fontId="8" fillId="63" borderId="10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82" fillId="57" borderId="141" applyNumberFormat="0" applyProtection="0">
      <alignment horizontal="right" vertical="center"/>
    </xf>
    <xf numFmtId="0" fontId="71" fillId="39" borderId="91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4" fontId="82" fillId="62" borderId="125" applyNumberFormat="0" applyProtection="0">
      <alignment horizontal="left" vertical="center" indent="1"/>
    </xf>
    <xf numFmtId="0" fontId="71" fillId="39" borderId="147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139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43" fontId="17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43" fontId="17" fillId="0" borderId="0" applyFont="0" applyFill="0" applyBorder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107" applyNumberFormat="0" applyFont="0" applyAlignment="0" applyProtection="0"/>
    <xf numFmtId="4" fontId="82" fillId="43" borderId="109" applyNumberFormat="0" applyProtection="0">
      <alignment horizontal="right" vertical="center"/>
    </xf>
    <xf numFmtId="0" fontId="71" fillId="39" borderId="147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55" applyNumberFormat="0" applyFont="0" applyAlignment="0" applyProtection="0"/>
    <xf numFmtId="4" fontId="82" fillId="35" borderId="125" applyNumberFormat="0" applyProtection="0">
      <alignment horizontal="left" vertical="center" indent="1"/>
    </xf>
    <xf numFmtId="4" fontId="139" fillId="53" borderId="93" applyNumberFormat="0" applyProtection="0">
      <alignment vertical="center"/>
    </xf>
    <xf numFmtId="4" fontId="84" fillId="38" borderId="93" applyNumberFormat="0" applyProtection="0">
      <alignment vertical="center"/>
    </xf>
    <xf numFmtId="0" fontId="8" fillId="54" borderId="93" applyNumberFormat="0" applyProtection="0">
      <alignment horizontal="left" vertical="center" indent="1"/>
    </xf>
    <xf numFmtId="0" fontId="8" fillId="63" borderId="93" applyNumberFormat="0" applyProtection="0">
      <alignment horizontal="left" vertical="top" indent="1"/>
    </xf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43" fontId="1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4" fontId="82" fillId="35" borderId="149" applyNumberFormat="0" applyProtection="0">
      <alignment vertical="center"/>
    </xf>
    <xf numFmtId="0" fontId="71" fillId="39" borderId="139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" fontId="82" fillId="43" borderId="157" applyNumberFormat="0" applyProtection="0">
      <alignment horizontal="right" vertical="center"/>
    </xf>
    <xf numFmtId="0" fontId="71" fillId="39" borderId="115" applyNumberFormat="0" applyFont="0" applyAlignment="0" applyProtection="0"/>
    <xf numFmtId="0" fontId="71" fillId="39" borderId="99" applyNumberFormat="0" applyFont="0" applyAlignment="0" applyProtection="0"/>
    <xf numFmtId="4" fontId="82" fillId="42" borderId="101" applyNumberFormat="0" applyProtection="0">
      <alignment horizontal="right" vertical="center"/>
    </xf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8" fillId="61" borderId="109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8" fillId="63" borderId="117" applyNumberFormat="0" applyProtection="0">
      <alignment horizontal="left" vertical="center" indent="1"/>
    </xf>
    <xf numFmtId="4" fontId="82" fillId="43" borderId="133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71" fillId="39" borderId="99" applyNumberFormat="0" applyFont="0" applyAlignment="0" applyProtection="0"/>
    <xf numFmtId="0" fontId="71" fillId="39" borderId="131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54" borderId="157" applyNumberFormat="0" applyProtection="0">
      <alignment horizontal="left" vertical="top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107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43" fontId="17" fillId="0" borderId="0" applyFont="0" applyFill="0" applyBorder="0" applyAlignment="0" applyProtection="0"/>
    <xf numFmtId="0" fontId="71" fillId="39" borderId="147" applyNumberFormat="0" applyFont="0" applyAlignment="0" applyProtection="0"/>
    <xf numFmtId="0" fontId="71" fillId="39" borderId="91" applyNumberFormat="0" applyFont="0" applyAlignment="0" applyProtection="0"/>
    <xf numFmtId="0" fontId="8" fillId="61" borderId="109" applyNumberFormat="0" applyProtection="0">
      <alignment horizontal="left" vertical="top" indent="1"/>
    </xf>
    <xf numFmtId="0" fontId="71" fillId="39" borderId="91" applyNumberFormat="0" applyFont="0" applyAlignment="0" applyProtection="0"/>
    <xf numFmtId="43" fontId="17" fillId="0" borderId="0" applyFont="0" applyFill="0" applyBorder="0" applyAlignment="0" applyProtection="0"/>
    <xf numFmtId="0" fontId="71" fillId="39" borderId="155" applyNumberFormat="0" applyFont="0" applyAlignment="0" applyProtection="0"/>
    <xf numFmtId="43" fontId="8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9" applyNumberFormat="0" applyFont="0" applyAlignment="0" applyProtection="0"/>
    <xf numFmtId="0" fontId="71" fillId="39" borderId="139" applyNumberFormat="0" applyFont="0" applyAlignment="0" applyProtection="0"/>
    <xf numFmtId="0" fontId="71" fillId="39" borderId="91" applyNumberFormat="0" applyFont="0" applyAlignment="0" applyProtection="0"/>
    <xf numFmtId="43" fontId="17" fillId="0" borderId="0" applyFont="0" applyFill="0" applyBorder="0" applyAlignment="0" applyProtection="0"/>
    <xf numFmtId="0" fontId="71" fillId="39" borderId="99" applyNumberFormat="0" applyFont="0" applyAlignment="0" applyProtection="0"/>
    <xf numFmtId="0" fontId="71" fillId="39" borderId="91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43" fontId="17" fillId="0" borderId="0" applyFont="0" applyFill="0" applyBorder="0" applyAlignment="0" applyProtection="0"/>
    <xf numFmtId="0" fontId="8" fillId="61" borderId="101" applyNumberFormat="0" applyProtection="0">
      <alignment horizontal="left" vertical="top" indent="1"/>
    </xf>
    <xf numFmtId="0" fontId="71" fillId="39" borderId="91" applyNumberFormat="0" applyFont="0" applyAlignment="0" applyProtection="0"/>
    <xf numFmtId="43" fontId="17" fillId="0" borderId="0" applyFont="0" applyFill="0" applyBorder="0" applyAlignment="0" applyProtection="0"/>
    <xf numFmtId="0" fontId="75" fillId="0" borderId="160">
      <alignment horizontal="left" vertical="center"/>
    </xf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4" fontId="82" fillId="46" borderId="101" applyNumberFormat="0" applyProtection="0">
      <alignment horizontal="right" vertical="center"/>
    </xf>
    <xf numFmtId="43" fontId="17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43" fontId="17" fillId="0" borderId="0" applyFont="0" applyFill="0" applyBorder="0" applyAlignment="0" applyProtection="0"/>
    <xf numFmtId="0" fontId="71" fillId="39" borderId="131" applyNumberFormat="0" applyFont="0" applyAlignment="0" applyProtection="0"/>
    <xf numFmtId="0" fontId="71" fillId="39" borderId="91" applyNumberFormat="0" applyFont="0" applyAlignment="0" applyProtection="0"/>
    <xf numFmtId="43" fontId="17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4" fontId="82" fillId="48" borderId="141" applyNumberFormat="0" applyProtection="0">
      <alignment horizontal="right" vertical="center"/>
    </xf>
    <xf numFmtId="43" fontId="17" fillId="0" borderId="0" applyFont="0" applyFill="0" applyBorder="0" applyAlignment="0" applyProtection="0"/>
    <xf numFmtId="0" fontId="71" fillId="39" borderId="99" applyNumberFormat="0" applyFont="0" applyAlignment="0" applyProtection="0"/>
    <xf numFmtId="0" fontId="71" fillId="39" borderId="91" applyNumberFormat="0" applyFont="0" applyAlignment="0" applyProtection="0"/>
    <xf numFmtId="0" fontId="71" fillId="39" borderId="99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155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43" fontId="17" fillId="0" borderId="0" applyFont="0" applyFill="0" applyBorder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4" fontId="143" fillId="60" borderId="133" applyNumberFormat="0" applyProtection="0">
      <alignment horizontal="right" vertical="center"/>
    </xf>
    <xf numFmtId="4" fontId="82" fillId="51" borderId="93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4" fontId="82" fillId="43" borderId="93" applyNumberFormat="0" applyProtection="0">
      <alignment horizontal="right" vertical="center"/>
    </xf>
    <xf numFmtId="4" fontId="82" fillId="57" borderId="109" applyNumberFormat="0" applyProtection="0">
      <alignment horizontal="right" vertical="center"/>
    </xf>
    <xf numFmtId="43" fontId="12" fillId="0" borderId="0" applyFont="0" applyFill="0" applyBorder="0" applyAlignment="0" applyProtection="0"/>
    <xf numFmtId="0" fontId="71" fillId="39" borderId="123" applyNumberFormat="0" applyFont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1" fillId="39" borderId="107" applyNumberFormat="0" applyFont="0" applyAlignment="0" applyProtection="0"/>
    <xf numFmtId="4" fontId="82" fillId="62" borderId="10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41" fillId="35" borderId="101" applyNumberFormat="0" applyProtection="0">
      <alignment vertical="center"/>
    </xf>
    <xf numFmtId="0" fontId="71" fillId="39" borderId="13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2" fillId="62" borderId="141" applyNumberFormat="0" applyProtection="0">
      <alignment horizontal="right" vertical="center"/>
    </xf>
    <xf numFmtId="0" fontId="71" fillId="39" borderId="91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43" fontId="1" fillId="0" borderId="0" applyFont="0" applyFill="0" applyBorder="0" applyAlignment="0" applyProtection="0"/>
    <xf numFmtId="4" fontId="82" fillId="55" borderId="9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0" fontId="71" fillId="39" borderId="91" applyNumberFormat="0" applyFont="0" applyAlignment="0" applyProtection="0"/>
    <xf numFmtId="0" fontId="8" fillId="54" borderId="10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41" fillId="35" borderId="109" applyNumberFormat="0" applyProtection="0">
      <alignment vertical="center"/>
    </xf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39" borderId="99" applyNumberFormat="0" applyFont="0" applyAlignment="0" applyProtection="0"/>
    <xf numFmtId="4" fontId="82" fillId="60" borderId="149" applyNumberFormat="0" applyProtection="0">
      <alignment horizontal="right" vertical="center"/>
    </xf>
    <xf numFmtId="0" fontId="71" fillId="39" borderId="107" applyNumberFormat="0" applyFont="0" applyAlignment="0" applyProtection="0"/>
    <xf numFmtId="0" fontId="92" fillId="0" borderId="75" applyNumberFormat="0" applyFill="0" applyAlignment="0" applyProtection="0"/>
    <xf numFmtId="0" fontId="93" fillId="37" borderId="76" applyNumberFormat="0" applyAlignment="0" applyProtection="0"/>
    <xf numFmtId="0" fontId="88" fillId="39" borderId="77" applyNumberFormat="0" applyFon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47" applyNumberFormat="0" applyFont="0" applyAlignment="0" applyProtection="0"/>
    <xf numFmtId="0" fontId="92" fillId="0" borderId="89" applyNumberFormat="0" applyFill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" fontId="84" fillId="38" borderId="101" applyNumberFormat="0" applyProtection="0">
      <alignment vertical="center"/>
    </xf>
    <xf numFmtId="0" fontId="71" fillId="39" borderId="99" applyNumberFormat="0" applyFont="0" applyAlignment="0" applyProtection="0"/>
    <xf numFmtId="0" fontId="8" fillId="63" borderId="109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3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4" fontId="84" fillId="53" borderId="93" applyNumberFormat="0" applyProtection="0">
      <alignment horizontal="left" vertical="center" indent="1"/>
    </xf>
    <xf numFmtId="0" fontId="71" fillId="39" borderId="147" applyNumberFormat="0" applyFont="0" applyAlignment="0" applyProtection="0"/>
    <xf numFmtId="4" fontId="82" fillId="60" borderId="93" applyNumberFormat="0" applyProtection="0">
      <alignment horizontal="right" vertical="center"/>
    </xf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93" fillId="37" borderId="76" applyNumberForma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82" fillId="54" borderId="149" applyNumberFormat="0" applyProtection="0">
      <alignment horizontal="left" vertical="top" indent="1"/>
    </xf>
    <xf numFmtId="43" fontId="44" fillId="0" borderId="0" applyFont="0" applyBorder="0" applyAlignment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8" fillId="64" borderId="125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15" applyNumberFormat="0" applyFont="0" applyAlignment="0" applyProtection="0"/>
    <xf numFmtId="0" fontId="8" fillId="64" borderId="101" applyNumberFormat="0" applyProtection="0">
      <alignment horizontal="left" vertical="center" indent="1"/>
    </xf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4" fontId="82" fillId="56" borderId="109" applyNumberFormat="0" applyProtection="0">
      <alignment horizontal="right" vertical="center"/>
    </xf>
    <xf numFmtId="4" fontId="82" fillId="60" borderId="101" applyNumberFormat="0" applyProtection="0">
      <alignment horizontal="right" vertical="center"/>
    </xf>
    <xf numFmtId="4" fontId="82" fillId="48" borderId="101" applyNumberFormat="0" applyProtection="0">
      <alignment horizontal="right" vertical="center"/>
    </xf>
    <xf numFmtId="0" fontId="8" fillId="54" borderId="149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47" applyNumberFormat="0" applyFont="0" applyAlignment="0" applyProtection="0"/>
    <xf numFmtId="4" fontId="82" fillId="46" borderId="149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1" fillId="39" borderId="99" applyNumberFormat="0" applyFont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91" applyNumberFormat="0" applyFont="0" applyAlignment="0" applyProtection="0"/>
    <xf numFmtId="0" fontId="71" fillId="39" borderId="147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91" applyNumberFormat="0" applyFont="0" applyAlignment="0" applyProtection="0"/>
    <xf numFmtId="4" fontId="82" fillId="62" borderId="149" applyNumberFormat="0" applyProtection="0">
      <alignment horizontal="left" vertical="center" indent="1"/>
    </xf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4" fontId="82" fillId="35" borderId="101" applyNumberFormat="0" applyProtection="0">
      <alignment horizontal="left" vertical="center" indent="1"/>
    </xf>
    <xf numFmtId="4" fontId="82" fillId="55" borderId="101" applyNumberFormat="0" applyProtection="0">
      <alignment horizontal="right" vertical="center"/>
    </xf>
    <xf numFmtId="0" fontId="71" fillId="39" borderId="99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4" fontId="82" fillId="56" borderId="133" applyNumberFormat="0" applyProtection="0">
      <alignment horizontal="right" vertical="center"/>
    </xf>
    <xf numFmtId="0" fontId="84" fillId="53" borderId="101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" fontId="82" fillId="43" borderId="125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135" fillId="50" borderId="78" applyNumberFormat="0" applyAlignment="0" applyProtection="0"/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4" fontId="82" fillId="46" borderId="141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88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8" fillId="63" borderId="109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4" fontId="82" fillId="55" borderId="141" applyNumberFormat="0" applyProtection="0">
      <alignment horizontal="right" vertical="center"/>
    </xf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88" fillId="39" borderId="91" applyNumberFormat="0" applyFont="0" applyAlignment="0" applyProtection="0"/>
    <xf numFmtId="0" fontId="71" fillId="39" borderId="107" applyNumberFormat="0" applyFont="0" applyAlignment="0" applyProtection="0"/>
    <xf numFmtId="0" fontId="93" fillId="37" borderId="90" applyNumberFormat="0" applyAlignment="0" applyProtection="0"/>
    <xf numFmtId="0" fontId="71" fillId="39" borderId="107" applyNumberFormat="0" applyFont="0" applyAlignment="0" applyProtection="0"/>
    <xf numFmtId="0" fontId="88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88" fillId="39" borderId="123" applyNumberFormat="0" applyFont="0" applyAlignment="0" applyProtection="0"/>
    <xf numFmtId="0" fontId="71" fillId="39" borderId="139" applyNumberFormat="0" applyFont="0" applyAlignment="0" applyProtection="0"/>
    <xf numFmtId="0" fontId="88" fillId="39" borderId="115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4" fontId="82" fillId="56" borderId="141" applyNumberFormat="0" applyProtection="0">
      <alignment horizontal="right" vertical="center"/>
    </xf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84" fillId="53" borderId="101" applyNumberFormat="0" applyProtection="0">
      <alignment horizontal="left" vertical="center" indent="1"/>
    </xf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8" fillId="61" borderId="109" applyNumberFormat="0" applyProtection="0">
      <alignment horizontal="left" vertical="center" indent="1"/>
    </xf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10" fontId="41" fillId="35" borderId="126" applyNumberFormat="0" applyBorder="0" applyAlignment="0" applyProtection="0"/>
    <xf numFmtId="4" fontId="84" fillId="53" borderId="117" applyNumberFormat="0" applyProtection="0">
      <alignment horizontal="left" vertical="center" indent="1"/>
    </xf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0" fontId="82" fillId="35" borderId="101" applyNumberFormat="0" applyProtection="0">
      <alignment horizontal="left" vertical="top" indent="1"/>
    </xf>
    <xf numFmtId="4" fontId="82" fillId="60" borderId="12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1" fillId="39" borderId="155" applyNumberFormat="0" applyFont="0" applyAlignment="0" applyProtection="0"/>
    <xf numFmtId="0" fontId="135" fillId="50" borderId="148" applyNumberForma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206" fontId="133" fillId="0" borderId="159">
      <alignment horizontal="left"/>
    </xf>
    <xf numFmtId="4" fontId="82" fillId="48" borderId="109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139" fillId="53" borderId="101" applyNumberFormat="0" applyProtection="0">
      <alignment vertical="center"/>
    </xf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8" fillId="64" borderId="101" applyNumberFormat="0" applyProtection="0">
      <alignment horizontal="left" vertical="top" indent="1"/>
    </xf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135" fillId="50" borderId="108" applyNumberForma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4" fontId="82" fillId="55" borderId="133" applyNumberFormat="0" applyProtection="0">
      <alignment horizontal="right" vertical="center"/>
    </xf>
    <xf numFmtId="0" fontId="92" fillId="0" borderId="121" applyNumberFormat="0" applyFill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4" fontId="82" fillId="42" borderId="109" applyNumberFormat="0" applyProtection="0">
      <alignment horizontal="right" vertical="center"/>
    </xf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4" fontId="82" fillId="35" borderId="133" applyNumberFormat="0" applyProtection="0">
      <alignment vertical="center"/>
    </xf>
    <xf numFmtId="4" fontId="141" fillId="60" borderId="93" applyNumberFormat="0" applyProtection="0">
      <alignment horizontal="right" vertical="center"/>
    </xf>
    <xf numFmtId="0" fontId="8" fillId="64" borderId="93" applyNumberFormat="0" applyProtection="0">
      <alignment horizontal="left" vertical="top" indent="1"/>
    </xf>
    <xf numFmtId="4" fontId="82" fillId="35" borderId="93" applyNumberFormat="0" applyProtection="0">
      <alignment horizontal="left" vertical="center" indent="1"/>
    </xf>
    <xf numFmtId="0" fontId="82" fillId="35" borderId="93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4" fontId="84" fillId="38" borderId="79" applyNumberFormat="0" applyProtection="0">
      <alignment vertical="center"/>
    </xf>
    <xf numFmtId="4" fontId="139" fillId="53" borderId="79" applyNumberFormat="0" applyProtection="0">
      <alignment vertical="center"/>
    </xf>
    <xf numFmtId="4" fontId="84" fillId="53" borderId="79" applyNumberFormat="0" applyProtection="0">
      <alignment horizontal="left" vertical="center" indent="1"/>
    </xf>
    <xf numFmtId="0" fontId="84" fillId="53" borderId="79" applyNumberFormat="0" applyProtection="0">
      <alignment horizontal="left" vertical="top" indent="1"/>
    </xf>
    <xf numFmtId="0" fontId="71" fillId="39" borderId="139" applyNumberFormat="0" applyFont="0" applyAlignment="0" applyProtection="0"/>
    <xf numFmtId="4" fontId="82" fillId="51" borderId="79" applyNumberFormat="0" applyProtection="0">
      <alignment horizontal="right" vertical="center"/>
    </xf>
    <xf numFmtId="4" fontId="82" fillId="48" borderId="79" applyNumberFormat="0" applyProtection="0">
      <alignment horizontal="right" vertical="center"/>
    </xf>
    <xf numFmtId="4" fontId="82" fillId="46" borderId="79" applyNumberFormat="0" applyProtection="0">
      <alignment horizontal="right" vertical="center"/>
    </xf>
    <xf numFmtId="4" fontId="82" fillId="43" borderId="79" applyNumberFormat="0" applyProtection="0">
      <alignment horizontal="right" vertical="center"/>
    </xf>
    <xf numFmtId="4" fontId="82" fillId="55" borderId="79" applyNumberFormat="0" applyProtection="0">
      <alignment horizontal="right" vertical="center"/>
    </xf>
    <xf numFmtId="4" fontId="82" fillId="42" borderId="79" applyNumberFormat="0" applyProtection="0">
      <alignment horizontal="right" vertical="center"/>
    </xf>
    <xf numFmtId="4" fontId="82" fillId="56" borderId="79" applyNumberFormat="0" applyProtection="0">
      <alignment horizontal="right" vertical="center"/>
    </xf>
    <xf numFmtId="4" fontId="82" fillId="57" borderId="79" applyNumberFormat="0" applyProtection="0">
      <alignment horizontal="right" vertical="center"/>
    </xf>
    <xf numFmtId="4" fontId="82" fillId="58" borderId="79" applyNumberFormat="0" applyProtection="0">
      <alignment horizontal="right" vertical="center"/>
    </xf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4" fontId="82" fillId="62" borderId="79" applyNumberFormat="0" applyProtection="0">
      <alignment horizontal="right" vertical="center"/>
    </xf>
    <xf numFmtId="4" fontId="82" fillId="35" borderId="125" applyNumberFormat="0" applyProtection="0">
      <alignment vertical="center"/>
    </xf>
    <xf numFmtId="0" fontId="8" fillId="61" borderId="79" applyNumberFormat="0" applyProtection="0">
      <alignment horizontal="left" vertical="center" indent="1"/>
    </xf>
    <xf numFmtId="0" fontId="8" fillId="61" borderId="79" applyNumberFormat="0" applyProtection="0">
      <alignment horizontal="left" vertical="top" indent="1"/>
    </xf>
    <xf numFmtId="0" fontId="8" fillId="54" borderId="79" applyNumberFormat="0" applyProtection="0">
      <alignment horizontal="left" vertical="center" indent="1"/>
    </xf>
    <xf numFmtId="0" fontId="8" fillId="54" borderId="79" applyNumberFormat="0" applyProtection="0">
      <alignment horizontal="left" vertical="top" indent="1"/>
    </xf>
    <xf numFmtId="0" fontId="8" fillId="63" borderId="79" applyNumberFormat="0" applyProtection="0">
      <alignment horizontal="left" vertical="center" indent="1"/>
    </xf>
    <xf numFmtId="0" fontId="8" fillId="63" borderId="79" applyNumberFormat="0" applyProtection="0">
      <alignment horizontal="left" vertical="top" indent="1"/>
    </xf>
    <xf numFmtId="0" fontId="8" fillId="64" borderId="79" applyNumberFormat="0" applyProtection="0">
      <alignment horizontal="left" vertical="center" indent="1"/>
    </xf>
    <xf numFmtId="0" fontId="8" fillId="64" borderId="79" applyNumberFormat="0" applyProtection="0">
      <alignment horizontal="left" vertical="top" indent="1"/>
    </xf>
    <xf numFmtId="4" fontId="82" fillId="35" borderId="79" applyNumberFormat="0" applyProtection="0">
      <alignment vertical="center"/>
    </xf>
    <xf numFmtId="4" fontId="141" fillId="35" borderId="79" applyNumberFormat="0" applyProtection="0">
      <alignment vertical="center"/>
    </xf>
    <xf numFmtId="4" fontId="82" fillId="35" borderId="79" applyNumberFormat="0" applyProtection="0">
      <alignment horizontal="left" vertical="center" indent="1"/>
    </xf>
    <xf numFmtId="0" fontId="82" fillId="35" borderId="79" applyNumberFormat="0" applyProtection="0">
      <alignment horizontal="left" vertical="top" indent="1"/>
    </xf>
    <xf numFmtId="4" fontId="82" fillId="60" borderId="79" applyNumberFormat="0" applyProtection="0">
      <alignment horizontal="right" vertical="center"/>
    </xf>
    <xf numFmtId="4" fontId="141" fillId="60" borderId="79" applyNumberFormat="0" applyProtection="0">
      <alignment horizontal="right" vertical="center"/>
    </xf>
    <xf numFmtId="4" fontId="82" fillId="62" borderId="79" applyNumberFormat="0" applyProtection="0">
      <alignment horizontal="left" vertical="center" indent="1"/>
    </xf>
    <xf numFmtId="0" fontId="82" fillId="54" borderId="79" applyNumberFormat="0" applyProtection="0">
      <alignment horizontal="left" vertical="top" indent="1"/>
    </xf>
    <xf numFmtId="0" fontId="71" fillId="39" borderId="123" applyNumberFormat="0" applyFont="0" applyAlignment="0" applyProtection="0"/>
    <xf numFmtId="4" fontId="143" fillId="60" borderId="79" applyNumberFormat="0" applyProtection="0">
      <alignment horizontal="right" vertical="center"/>
    </xf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4" fontId="139" fillId="53" borderId="109" applyNumberFormat="0" applyProtection="0">
      <alignment vertical="center"/>
    </xf>
    <xf numFmtId="0" fontId="71" fillId="39" borderId="123" applyNumberFormat="0" applyFont="0" applyAlignment="0" applyProtection="0"/>
    <xf numFmtId="4" fontId="82" fillId="51" borderId="109" applyNumberFormat="0" applyProtection="0">
      <alignment horizontal="right" vertical="center"/>
    </xf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4" fontId="82" fillId="48" borderId="125" applyNumberFormat="0" applyProtection="0">
      <alignment horizontal="right" vertical="center"/>
    </xf>
    <xf numFmtId="0" fontId="71" fillId="39" borderId="131" applyNumberFormat="0" applyFont="0" applyAlignment="0" applyProtection="0"/>
    <xf numFmtId="4" fontId="82" fillId="35" borderId="101" applyNumberFormat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71" fillId="39" borderId="99" applyNumberFormat="0" applyFont="0" applyAlignment="0" applyProtection="0"/>
    <xf numFmtId="43" fontId="7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43" fontId="1" fillId="0" borderId="0" applyFont="0" applyFill="0" applyBorder="0" applyAlignment="0" applyProtection="0"/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0" fontId="71" fillId="39" borderId="115" applyNumberFormat="0" applyFont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39" borderId="115" applyNumberFormat="0" applyFont="0" applyAlignment="0" applyProtection="0"/>
    <xf numFmtId="4" fontId="82" fillId="57" borderId="149" applyNumberFormat="0" applyProtection="0">
      <alignment horizontal="right" vertical="center"/>
    </xf>
    <xf numFmtId="0" fontId="71" fillId="39" borderId="123" applyNumberFormat="0" applyFont="0" applyAlignment="0" applyProtection="0"/>
    <xf numFmtId="43" fontId="17" fillId="0" borderId="0" applyFont="0" applyFill="0" applyBorder="0" applyAlignment="0" applyProtection="0"/>
    <xf numFmtId="0" fontId="71" fillId="39" borderId="107" applyNumberFormat="0" applyFont="0" applyAlignment="0" applyProtection="0"/>
    <xf numFmtId="0" fontId="82" fillId="35" borderId="157" applyNumberFormat="0" applyProtection="0">
      <alignment horizontal="left" vertical="top" indent="1"/>
    </xf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91" applyNumberFormat="0" applyFont="0" applyAlignment="0" applyProtection="0"/>
    <xf numFmtId="43" fontId="17" fillId="0" borderId="0" applyFont="0" applyFill="0" applyBorder="0" applyAlignment="0" applyProtection="0"/>
    <xf numFmtId="4" fontId="82" fillId="55" borderId="109" applyNumberFormat="0" applyProtection="0">
      <alignment horizontal="right" vertical="center"/>
    </xf>
    <xf numFmtId="0" fontId="71" fillId="39" borderId="107" applyNumberFormat="0" applyFont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39" borderId="91" applyNumberFormat="0" applyFont="0" applyAlignment="0" applyProtection="0"/>
    <xf numFmtId="43" fontId="8" fillId="0" borderId="0" applyFont="0" applyFill="0" applyBorder="0" applyAlignment="0" applyProtection="0"/>
    <xf numFmtId="0" fontId="71" fillId="39" borderId="9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3" fillId="60" borderId="125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43" fontId="12" fillId="0" borderId="0" applyFont="0" applyFill="0" applyBorder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4" fontId="139" fillId="53" borderId="141" applyNumberFormat="0" applyProtection="0">
      <alignment vertical="center"/>
    </xf>
    <xf numFmtId="4" fontId="82" fillId="58" borderId="109" applyNumberFormat="0" applyProtection="0">
      <alignment horizontal="right" vertical="center"/>
    </xf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8" fillId="54" borderId="117" applyNumberFormat="0" applyProtection="0">
      <alignment horizontal="left" vertical="center" indent="1"/>
    </xf>
    <xf numFmtId="0" fontId="71" fillId="39" borderId="115" applyNumberFormat="0" applyFont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43" fontId="8" fillId="0" borderId="0" applyFont="0" applyFill="0" applyBorder="0" applyAlignment="0" applyProtection="0"/>
    <xf numFmtId="0" fontId="92" fillId="0" borderId="153" applyNumberFormat="0" applyFill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8" fillId="61" borderId="93" applyNumberFormat="0" applyProtection="0">
      <alignment horizontal="left" vertical="center" indent="1"/>
    </xf>
    <xf numFmtId="0" fontId="71" fillId="39" borderId="99" applyNumberFormat="0" applyFont="0" applyAlignment="0" applyProtection="0"/>
    <xf numFmtId="4" fontId="82" fillId="42" borderId="109" applyNumberFormat="0" applyProtection="0">
      <alignment horizontal="right" vertical="center"/>
    </xf>
    <xf numFmtId="0" fontId="8" fillId="61" borderId="93" applyNumberFormat="0" applyProtection="0">
      <alignment horizontal="left" vertical="top" indent="1"/>
    </xf>
    <xf numFmtId="0" fontId="71" fillId="39" borderId="91" applyNumberFormat="0" applyFont="0" applyAlignment="0" applyProtection="0"/>
    <xf numFmtId="4" fontId="143" fillId="60" borderId="93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0" fontId="71" fillId="39" borderId="123" applyNumberFormat="0" applyFont="0" applyAlignment="0" applyProtection="0"/>
    <xf numFmtId="0" fontId="71" fillId="39" borderId="91" applyNumberFormat="0" applyFont="0" applyAlignment="0" applyProtection="0"/>
    <xf numFmtId="0" fontId="135" fillId="50" borderId="124" applyNumberForma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84" fillId="53" borderId="93" applyNumberFormat="0" applyProtection="0">
      <alignment horizontal="left" vertical="top" indent="1"/>
    </xf>
    <xf numFmtId="4" fontId="82" fillId="57" borderId="93" applyNumberFormat="0" applyProtection="0">
      <alignment horizontal="right" vertical="center"/>
    </xf>
    <xf numFmtId="43" fontId="17" fillId="0" borderId="0" applyFont="0" applyFill="0" applyBorder="0" applyAlignment="0" applyProtection="0"/>
    <xf numFmtId="0" fontId="71" fillId="39" borderId="155" applyNumberFormat="0" applyFont="0" applyAlignment="0" applyProtection="0"/>
    <xf numFmtId="4" fontId="82" fillId="56" borderId="93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39" borderId="91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4" fontId="141" fillId="35" borderId="93" applyNumberFormat="0" applyProtection="0">
      <alignment vertical="center"/>
    </xf>
    <xf numFmtId="43" fontId="17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91" applyNumberFormat="0" applyFont="0" applyAlignment="0" applyProtection="0"/>
    <xf numFmtId="4" fontId="82" fillId="42" borderId="149" applyNumberFormat="0" applyProtection="0">
      <alignment horizontal="right" vertical="center"/>
    </xf>
    <xf numFmtId="0" fontId="71" fillId="39" borderId="91" applyNumberFormat="0" applyFont="0" applyAlignment="0" applyProtection="0"/>
    <xf numFmtId="0" fontId="84" fillId="53" borderId="125" applyNumberFormat="0" applyProtection="0">
      <alignment horizontal="left" vertical="top" indent="1"/>
    </xf>
    <xf numFmtId="4" fontId="82" fillId="35" borderId="93" applyNumberFormat="0" applyProtection="0">
      <alignment vertical="center"/>
    </xf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91" applyNumberFormat="0" applyFon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82" fillId="54" borderId="93" applyNumberFormat="0" applyProtection="0">
      <alignment horizontal="left" vertical="top" indent="1"/>
    </xf>
    <xf numFmtId="43" fontId="17" fillId="0" borderId="0" applyFont="0" applyFill="0" applyBorder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4" fontId="82" fillId="48" borderId="93" applyNumberFormat="0" applyProtection="0">
      <alignment horizontal="right" vertical="center"/>
    </xf>
    <xf numFmtId="0" fontId="71" fillId="39" borderId="123" applyNumberFormat="0" applyFont="0" applyAlignment="0" applyProtection="0"/>
    <xf numFmtId="43" fontId="17" fillId="0" borderId="0" applyFont="0" applyFill="0" applyBorder="0" applyAlignment="0" applyProtection="0"/>
    <xf numFmtId="0" fontId="8" fillId="64" borderId="117" applyNumberFormat="0" applyProtection="0">
      <alignment horizontal="left" vertical="top" indent="1"/>
    </xf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4" fontId="82" fillId="58" borderId="93" applyNumberFormat="0" applyProtection="0">
      <alignment horizontal="right" vertical="center"/>
    </xf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5" fillId="50" borderId="124" applyNumberFormat="0" applyAlignment="0" applyProtection="0"/>
    <xf numFmtId="0" fontId="71" fillId="39" borderId="139" applyNumberFormat="0" applyFont="0" applyAlignment="0" applyProtection="0"/>
    <xf numFmtId="4" fontId="82" fillId="62" borderId="93" applyNumberFormat="0" applyProtection="0">
      <alignment horizontal="right" vertical="center"/>
    </xf>
    <xf numFmtId="0" fontId="71" fillId="39" borderId="99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39" borderId="107" applyNumberFormat="0" applyFont="0" applyAlignment="0" applyProtection="0"/>
    <xf numFmtId="43" fontId="17" fillId="0" borderId="0" applyFont="0" applyFill="0" applyBorder="0" applyAlignment="0" applyProtection="0"/>
    <xf numFmtId="0" fontId="71" fillId="39" borderId="139" applyNumberFormat="0" applyFont="0" applyAlignment="0" applyProtection="0"/>
    <xf numFmtId="0" fontId="71" fillId="39" borderId="99" applyNumberFormat="0" applyFont="0" applyAlignment="0" applyProtection="0"/>
    <xf numFmtId="43" fontId="17" fillId="0" borderId="0" applyFont="0" applyFill="0" applyBorder="0" applyAlignment="0" applyProtection="0"/>
    <xf numFmtId="0" fontId="71" fillId="39" borderId="107" applyNumberFormat="0" applyFont="0" applyAlignment="0" applyProtection="0"/>
    <xf numFmtId="0" fontId="125" fillId="0" borderId="64" applyFont="0" applyFill="0" applyBorder="0">
      <alignment horizontal="centerContinuous" vertical="justify" wrapText="1"/>
    </xf>
    <xf numFmtId="206" fontId="133" fillId="0" borderId="73">
      <alignment horizontal="left"/>
    </xf>
    <xf numFmtId="0" fontId="75" fillId="0" borderId="74">
      <alignment horizontal="left" vertical="center"/>
    </xf>
    <xf numFmtId="0" fontId="125" fillId="0" borderId="64" applyFont="0" applyFill="0" applyBorder="0">
      <alignment horizontal="center" vertical="justify" wrapText="1"/>
    </xf>
    <xf numFmtId="10" fontId="41" fillId="35" borderId="64" applyNumberFormat="0" applyBorder="0" applyAlignment="0" applyProtection="0"/>
    <xf numFmtId="0" fontId="92" fillId="0" borderId="75" applyNumberFormat="0" applyFill="0" applyAlignment="0" applyProtection="0"/>
    <xf numFmtId="0" fontId="93" fillId="37" borderId="76" applyNumberFormat="0" applyAlignment="0" applyProtection="0"/>
    <xf numFmtId="0" fontId="88" fillId="39" borderId="77" applyNumberFormat="0" applyFont="0" applyAlignment="0" applyProtection="0"/>
    <xf numFmtId="3" fontId="145" fillId="53" borderId="64">
      <alignment horizontal="left" vertical="top" wrapText="1"/>
      <protection locked="0"/>
    </xf>
    <xf numFmtId="0" fontId="135" fillId="50" borderId="78" applyNumberForma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0" fontId="71" fillId="39" borderId="77" applyNumberFormat="0" applyFont="0" applyAlignment="0" applyProtection="0"/>
    <xf numFmtId="4" fontId="84" fillId="38" borderId="79" applyNumberFormat="0" applyProtection="0">
      <alignment vertical="center"/>
    </xf>
    <xf numFmtId="4" fontId="139" fillId="53" borderId="79" applyNumberFormat="0" applyProtection="0">
      <alignment vertical="center"/>
    </xf>
    <xf numFmtId="4" fontId="84" fillId="53" borderId="79" applyNumberFormat="0" applyProtection="0">
      <alignment horizontal="left" vertical="center" indent="1"/>
    </xf>
    <xf numFmtId="0" fontId="84" fillId="53" borderId="79" applyNumberFormat="0" applyProtection="0">
      <alignment horizontal="left" vertical="top" indent="1"/>
    </xf>
    <xf numFmtId="4" fontId="82" fillId="51" borderId="79" applyNumberFormat="0" applyProtection="0">
      <alignment horizontal="right" vertical="center"/>
    </xf>
    <xf numFmtId="4" fontId="82" fillId="48" borderId="79" applyNumberFormat="0" applyProtection="0">
      <alignment horizontal="right" vertical="center"/>
    </xf>
    <xf numFmtId="4" fontId="82" fillId="46" borderId="79" applyNumberFormat="0" applyProtection="0">
      <alignment horizontal="right" vertical="center"/>
    </xf>
    <xf numFmtId="4" fontId="82" fillId="43" borderId="79" applyNumberFormat="0" applyProtection="0">
      <alignment horizontal="right" vertical="center"/>
    </xf>
    <xf numFmtId="4" fontId="82" fillId="55" borderId="79" applyNumberFormat="0" applyProtection="0">
      <alignment horizontal="right" vertical="center"/>
    </xf>
    <xf numFmtId="4" fontId="82" fillId="42" borderId="79" applyNumberFormat="0" applyProtection="0">
      <alignment horizontal="right" vertical="center"/>
    </xf>
    <xf numFmtId="4" fontId="82" fillId="56" borderId="79" applyNumberFormat="0" applyProtection="0">
      <alignment horizontal="right" vertical="center"/>
    </xf>
    <xf numFmtId="4" fontId="82" fillId="57" borderId="79" applyNumberFormat="0" applyProtection="0">
      <alignment horizontal="right" vertical="center"/>
    </xf>
    <xf numFmtId="4" fontId="82" fillId="58" borderId="79" applyNumberFormat="0" applyProtection="0">
      <alignment horizontal="right" vertical="center"/>
    </xf>
    <xf numFmtId="4" fontId="82" fillId="62" borderId="79" applyNumberFormat="0" applyProtection="0">
      <alignment horizontal="right" vertical="center"/>
    </xf>
    <xf numFmtId="0" fontId="8" fillId="61" borderId="79" applyNumberFormat="0" applyProtection="0">
      <alignment horizontal="left" vertical="center" indent="1"/>
    </xf>
    <xf numFmtId="0" fontId="8" fillId="61" borderId="79" applyNumberFormat="0" applyProtection="0">
      <alignment horizontal="left" vertical="top" indent="1"/>
    </xf>
    <xf numFmtId="0" fontId="8" fillId="54" borderId="79" applyNumberFormat="0" applyProtection="0">
      <alignment horizontal="left" vertical="center" indent="1"/>
    </xf>
    <xf numFmtId="0" fontId="8" fillId="54" borderId="79" applyNumberFormat="0" applyProtection="0">
      <alignment horizontal="left" vertical="top" indent="1"/>
    </xf>
    <xf numFmtId="0" fontId="8" fillId="63" borderId="79" applyNumberFormat="0" applyProtection="0">
      <alignment horizontal="left" vertical="center" indent="1"/>
    </xf>
    <xf numFmtId="0" fontId="8" fillId="63" borderId="79" applyNumberFormat="0" applyProtection="0">
      <alignment horizontal="left" vertical="top" indent="1"/>
    </xf>
    <xf numFmtId="0" fontId="8" fillId="64" borderId="79" applyNumberFormat="0" applyProtection="0">
      <alignment horizontal="left" vertical="center" indent="1"/>
    </xf>
    <xf numFmtId="0" fontId="8" fillId="64" borderId="79" applyNumberFormat="0" applyProtection="0">
      <alignment horizontal="left" vertical="top" indent="1"/>
    </xf>
    <xf numFmtId="4" fontId="82" fillId="35" borderId="79" applyNumberFormat="0" applyProtection="0">
      <alignment vertical="center"/>
    </xf>
    <xf numFmtId="4" fontId="141" fillId="35" borderId="79" applyNumberFormat="0" applyProtection="0">
      <alignment vertical="center"/>
    </xf>
    <xf numFmtId="4" fontId="82" fillId="35" borderId="79" applyNumberFormat="0" applyProtection="0">
      <alignment horizontal="left" vertical="center" indent="1"/>
    </xf>
    <xf numFmtId="0" fontId="82" fillId="35" borderId="79" applyNumberFormat="0" applyProtection="0">
      <alignment horizontal="left" vertical="top" indent="1"/>
    </xf>
    <xf numFmtId="4" fontId="82" fillId="60" borderId="79" applyNumberFormat="0" applyProtection="0">
      <alignment horizontal="right" vertical="center"/>
    </xf>
    <xf numFmtId="4" fontId="141" fillId="60" borderId="79" applyNumberFormat="0" applyProtection="0">
      <alignment horizontal="right" vertical="center"/>
    </xf>
    <xf numFmtId="4" fontId="82" fillId="62" borderId="79" applyNumberFormat="0" applyProtection="0">
      <alignment horizontal="left" vertical="center" indent="1"/>
    </xf>
    <xf numFmtId="0" fontId="82" fillId="54" borderId="79" applyNumberFormat="0" applyProtection="0">
      <alignment horizontal="left" vertical="top" indent="1"/>
    </xf>
    <xf numFmtId="4" fontId="143" fillId="60" borderId="79" applyNumberFormat="0" applyProtection="0">
      <alignment horizontal="right" vertical="center"/>
    </xf>
    <xf numFmtId="0" fontId="132" fillId="1" borderId="73">
      <alignment horizontal="left"/>
    </xf>
    <xf numFmtId="43" fontId="1" fillId="0" borderId="0" applyFont="0" applyFill="0" applyBorder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99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8" fillId="64" borderId="157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71" fillId="39" borderId="99" applyNumberFormat="0" applyFont="0" applyAlignment="0" applyProtection="0"/>
    <xf numFmtId="0" fontId="71" fillId="39" borderId="139" applyNumberFormat="0" applyFont="0" applyAlignment="0" applyProtection="0"/>
    <xf numFmtId="0" fontId="71" fillId="39" borderId="99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4" fontId="82" fillId="60" borderId="141" applyNumberFormat="0" applyProtection="0">
      <alignment horizontal="right" vertical="center"/>
    </xf>
    <xf numFmtId="0" fontId="71" fillId="39" borderId="155" applyNumberFormat="0" applyFont="0" applyAlignment="0" applyProtection="0"/>
    <xf numFmtId="0" fontId="135" fillId="50" borderId="84" applyNumberForma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4" fontId="82" fillId="35" borderId="117" applyNumberFormat="0" applyProtection="0">
      <alignment horizontal="left" vertical="center" indent="1"/>
    </xf>
    <xf numFmtId="0" fontId="8" fillId="54" borderId="125" applyNumberFormat="0" applyProtection="0">
      <alignment horizontal="left" vertical="top" indent="1"/>
    </xf>
    <xf numFmtId="0" fontId="71" fillId="39" borderId="115" applyNumberFormat="0" applyFont="0" applyAlignment="0" applyProtection="0"/>
    <xf numFmtId="0" fontId="8" fillId="64" borderId="125" applyNumberFormat="0" applyProtection="0">
      <alignment horizontal="left" vertical="top" indent="1"/>
    </xf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4" fontId="84" fillId="53" borderId="109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125" fillId="0" borderId="126" applyFont="0" applyFill="0" applyBorder="0">
      <alignment horizontal="center" vertical="justify" wrapText="1"/>
    </xf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8" fillId="64" borderId="109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88" fillId="39" borderId="147" applyNumberFormat="0" applyFont="0" applyAlignment="0" applyProtection="0"/>
    <xf numFmtId="0" fontId="71" fillId="39" borderId="115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71" fillId="39" borderId="99" applyNumberFormat="0" applyFont="0" applyAlignment="0" applyProtection="0"/>
    <xf numFmtId="0" fontId="8" fillId="54" borderId="101" applyNumberFormat="0" applyProtection="0">
      <alignment horizontal="left" vertical="center" indent="1"/>
    </xf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47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8" fillId="64" borderId="133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8" fillId="61" borderId="117" applyNumberFormat="0" applyProtection="0">
      <alignment horizontal="left" vertical="top" indent="1"/>
    </xf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82" fillId="58" borderId="117" applyNumberFormat="0" applyProtection="0">
      <alignment horizontal="right" vertical="center"/>
    </xf>
    <xf numFmtId="4" fontId="141" fillId="35" borderId="125" applyNumberFormat="0" applyProtection="0">
      <alignment vertical="center"/>
    </xf>
    <xf numFmtId="0" fontId="92" fillId="0" borderId="105" applyNumberFormat="0" applyFill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82" fillId="35" borderId="125" applyNumberFormat="0" applyProtection="0">
      <alignment horizontal="left" vertical="top" indent="1"/>
    </xf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4" fontId="82" fillId="58" borderId="149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8" fillId="54" borderId="125" applyNumberFormat="0" applyProtection="0">
      <alignment horizontal="left" vertical="top" indent="1"/>
    </xf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4" fontId="143" fillId="60" borderId="157" applyNumberFormat="0" applyProtection="0">
      <alignment horizontal="right" vertical="center"/>
    </xf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8" fillId="61" borderId="133" applyNumberFormat="0" applyProtection="0">
      <alignment horizontal="left" vertical="center" indent="1"/>
    </xf>
    <xf numFmtId="0" fontId="82" fillId="54" borderId="117" applyNumberFormat="0" applyProtection="0">
      <alignment horizontal="left" vertical="top" indent="1"/>
    </xf>
    <xf numFmtId="0" fontId="71" fillId="39" borderId="147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147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8" fillId="63" borderId="109" applyNumberFormat="0" applyProtection="0">
      <alignment horizontal="left" vertical="top" indent="1"/>
    </xf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" fontId="82" fillId="56" borderId="101" applyNumberFormat="0" applyProtection="0">
      <alignment horizontal="right" vertical="center"/>
    </xf>
    <xf numFmtId="4" fontId="141" fillId="60" borderId="101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84" fillId="38" borderId="85" applyNumberFormat="0" applyProtection="0">
      <alignment vertical="center"/>
    </xf>
    <xf numFmtId="4" fontId="139" fillId="53" borderId="85" applyNumberFormat="0" applyProtection="0">
      <alignment vertical="center"/>
    </xf>
    <xf numFmtId="4" fontId="84" fillId="53" borderId="85" applyNumberFormat="0" applyProtection="0">
      <alignment horizontal="left" vertical="center" indent="1"/>
    </xf>
    <xf numFmtId="0" fontId="84" fillId="53" borderId="85" applyNumberFormat="0" applyProtection="0">
      <alignment horizontal="left" vertical="top" indent="1"/>
    </xf>
    <xf numFmtId="0" fontId="71" fillId="39" borderId="147" applyNumberFormat="0" applyFont="0" applyAlignment="0" applyProtection="0"/>
    <xf numFmtId="4" fontId="82" fillId="51" borderId="85" applyNumberFormat="0" applyProtection="0">
      <alignment horizontal="right" vertical="center"/>
    </xf>
    <xf numFmtId="4" fontId="82" fillId="48" borderId="85" applyNumberFormat="0" applyProtection="0">
      <alignment horizontal="right" vertical="center"/>
    </xf>
    <xf numFmtId="4" fontId="82" fillId="46" borderId="85" applyNumberFormat="0" applyProtection="0">
      <alignment horizontal="right" vertical="center"/>
    </xf>
    <xf numFmtId="4" fontId="82" fillId="43" borderId="85" applyNumberFormat="0" applyProtection="0">
      <alignment horizontal="right" vertical="center"/>
    </xf>
    <xf numFmtId="4" fontId="82" fillId="55" borderId="85" applyNumberFormat="0" applyProtection="0">
      <alignment horizontal="right" vertical="center"/>
    </xf>
    <xf numFmtId="4" fontId="82" fillId="42" borderId="85" applyNumberFormat="0" applyProtection="0">
      <alignment horizontal="right" vertical="center"/>
    </xf>
    <xf numFmtId="4" fontId="82" fillId="56" borderId="85" applyNumberFormat="0" applyProtection="0">
      <alignment horizontal="right" vertical="center"/>
    </xf>
    <xf numFmtId="4" fontId="82" fillId="57" borderId="85" applyNumberFormat="0" applyProtection="0">
      <alignment horizontal="right" vertical="center"/>
    </xf>
    <xf numFmtId="4" fontId="82" fillId="58" borderId="85" applyNumberFormat="0" applyProtection="0">
      <alignment horizontal="right" vertical="center"/>
    </xf>
    <xf numFmtId="4" fontId="82" fillId="62" borderId="85" applyNumberFormat="0" applyProtection="0">
      <alignment horizontal="right" vertical="center"/>
    </xf>
    <xf numFmtId="0" fontId="71" fillId="39" borderId="115" applyNumberFormat="0" applyFont="0" applyAlignment="0" applyProtection="0"/>
    <xf numFmtId="0" fontId="8" fillId="61" borderId="85" applyNumberFormat="0" applyProtection="0">
      <alignment horizontal="left" vertical="center" indent="1"/>
    </xf>
    <xf numFmtId="0" fontId="8" fillId="61" borderId="85" applyNumberFormat="0" applyProtection="0">
      <alignment horizontal="left" vertical="top" indent="1"/>
    </xf>
    <xf numFmtId="0" fontId="8" fillId="54" borderId="85" applyNumberFormat="0" applyProtection="0">
      <alignment horizontal="left" vertical="center" indent="1"/>
    </xf>
    <xf numFmtId="0" fontId="8" fillId="54" borderId="85" applyNumberFormat="0" applyProtection="0">
      <alignment horizontal="left" vertical="top" indent="1"/>
    </xf>
    <xf numFmtId="0" fontId="8" fillId="63" borderId="85" applyNumberFormat="0" applyProtection="0">
      <alignment horizontal="left" vertical="center" indent="1"/>
    </xf>
    <xf numFmtId="0" fontId="8" fillId="63" borderId="85" applyNumberFormat="0" applyProtection="0">
      <alignment horizontal="left" vertical="top" indent="1"/>
    </xf>
    <xf numFmtId="0" fontId="8" fillId="64" borderId="85" applyNumberFormat="0" applyProtection="0">
      <alignment horizontal="left" vertical="center" indent="1"/>
    </xf>
    <xf numFmtId="0" fontId="8" fillId="64" borderId="85" applyNumberFormat="0" applyProtection="0">
      <alignment horizontal="left" vertical="top" indent="1"/>
    </xf>
    <xf numFmtId="4" fontId="82" fillId="35" borderId="85" applyNumberFormat="0" applyProtection="0">
      <alignment vertical="center"/>
    </xf>
    <xf numFmtId="4" fontId="141" fillId="35" borderId="85" applyNumberFormat="0" applyProtection="0">
      <alignment vertical="center"/>
    </xf>
    <xf numFmtId="4" fontId="82" fillId="35" borderId="85" applyNumberFormat="0" applyProtection="0">
      <alignment horizontal="left" vertical="center" indent="1"/>
    </xf>
    <xf numFmtId="0" fontId="82" fillId="35" borderId="85" applyNumberFormat="0" applyProtection="0">
      <alignment horizontal="left" vertical="top" indent="1"/>
    </xf>
    <xf numFmtId="4" fontId="82" fillId="60" borderId="85" applyNumberFormat="0" applyProtection="0">
      <alignment horizontal="right" vertical="center"/>
    </xf>
    <xf numFmtId="4" fontId="141" fillId="60" borderId="85" applyNumberFormat="0" applyProtection="0">
      <alignment horizontal="right" vertical="center"/>
    </xf>
    <xf numFmtId="4" fontId="82" fillId="62" borderId="85" applyNumberFormat="0" applyProtection="0">
      <alignment horizontal="left" vertical="center" indent="1"/>
    </xf>
    <xf numFmtId="0" fontId="82" fillId="54" borderId="85" applyNumberFormat="0" applyProtection="0">
      <alignment horizontal="left" vertical="top" indent="1"/>
    </xf>
    <xf numFmtId="4" fontId="143" fillId="60" borderId="85" applyNumberFormat="0" applyProtection="0">
      <alignment horizontal="right" vertical="center"/>
    </xf>
    <xf numFmtId="0" fontId="71" fillId="39" borderId="139" applyNumberFormat="0" applyFont="0" applyAlignment="0" applyProtection="0"/>
    <xf numFmtId="0" fontId="93" fillId="37" borderId="114" applyNumberFormat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43" fontId="8" fillId="0" borderId="0" applyFont="0" applyFill="0" applyBorder="0" applyAlignment="0" applyProtection="0"/>
    <xf numFmtId="0" fontId="71" fillId="39" borderId="115" applyNumberFormat="0" applyFont="0" applyAlignment="0" applyProtection="0"/>
    <xf numFmtId="4" fontId="82" fillId="42" borderId="141" applyNumberFormat="0" applyProtection="0">
      <alignment horizontal="right" vertical="center"/>
    </xf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4" fontId="82" fillId="35" borderId="141" applyNumberFormat="0" applyProtection="0">
      <alignment horizontal="left" vertical="center" indent="1"/>
    </xf>
    <xf numFmtId="0" fontId="71" fillId="39" borderId="147" applyNumberFormat="0" applyFont="0" applyAlignment="0" applyProtection="0"/>
    <xf numFmtId="4" fontId="84" fillId="53" borderId="141" applyNumberFormat="0" applyProtection="0">
      <alignment horizontal="left" vertical="center" indent="1"/>
    </xf>
    <xf numFmtId="0" fontId="71" fillId="39" borderId="107" applyNumberFormat="0" applyFont="0" applyAlignment="0" applyProtection="0"/>
    <xf numFmtId="4" fontId="139" fillId="53" borderId="125" applyNumberFormat="0" applyProtection="0">
      <alignment vertical="center"/>
    </xf>
    <xf numFmtId="4" fontId="82" fillId="60" borderId="117" applyNumberFormat="0" applyProtection="0">
      <alignment horizontal="right" vertical="center"/>
    </xf>
    <xf numFmtId="0" fontId="71" fillId="39" borderId="99" applyNumberFormat="0" applyFont="0" applyAlignment="0" applyProtection="0"/>
    <xf numFmtId="10" fontId="41" fillId="35" borderId="158" applyNumberFormat="0" applyBorder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4" fontId="82" fillId="46" borderId="125" applyNumberFormat="0" applyProtection="0">
      <alignment horizontal="right" vertical="center"/>
    </xf>
    <xf numFmtId="0" fontId="8" fillId="54" borderId="109" applyNumberFormat="0" applyProtection="0">
      <alignment horizontal="left" vertical="top" indent="1"/>
    </xf>
    <xf numFmtId="0" fontId="71" fillId="39" borderId="115" applyNumberFormat="0" applyFont="0" applyAlignment="0" applyProtection="0"/>
    <xf numFmtId="0" fontId="8" fillId="54" borderId="125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4" fontId="84" fillId="53" borderId="133" applyNumberFormat="0" applyProtection="0">
      <alignment horizontal="left" vertical="center" indent="1"/>
    </xf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4" fontId="84" fillId="38" borderId="109" applyNumberFormat="0" applyProtection="0">
      <alignment vertical="center"/>
    </xf>
    <xf numFmtId="0" fontId="71" fillId="39" borderId="99" applyNumberFormat="0" applyFont="0" applyAlignment="0" applyProtection="0"/>
    <xf numFmtId="0" fontId="71" fillId="39" borderId="139" applyNumberFormat="0" applyFont="0" applyAlignment="0" applyProtection="0"/>
    <xf numFmtId="4" fontId="82" fillId="51" borderId="101" applyNumberFormat="0" applyProtection="0">
      <alignment horizontal="right" vertical="center"/>
    </xf>
    <xf numFmtId="4" fontId="143" fillId="60" borderId="109" applyNumberFormat="0" applyProtection="0">
      <alignment horizontal="right" vertical="center"/>
    </xf>
    <xf numFmtId="0" fontId="71" fillId="39" borderId="99" applyNumberFormat="0" applyFont="0" applyAlignment="0" applyProtection="0"/>
    <xf numFmtId="0" fontId="92" fillId="0" borderId="97" applyNumberFormat="0" applyFill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" fontId="82" fillId="58" borderId="109" applyNumberFormat="0" applyProtection="0">
      <alignment horizontal="right" vertical="center"/>
    </xf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4" fontId="141" fillId="35" borderId="117" applyNumberFormat="0" applyProtection="0">
      <alignment vertical="center"/>
    </xf>
    <xf numFmtId="0" fontId="71" fillId="39" borderId="99" applyNumberFormat="0" applyFont="0" applyAlignment="0" applyProtection="0"/>
    <xf numFmtId="0" fontId="71" fillId="39" borderId="13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4" fontId="82" fillId="60" borderId="157" applyNumberFormat="0" applyProtection="0">
      <alignment horizontal="right" vertical="center"/>
    </xf>
    <xf numFmtId="0" fontId="71" fillId="39" borderId="107" applyNumberFormat="0" applyFont="0" applyAlignment="0" applyProtection="0"/>
    <xf numFmtId="4" fontId="82" fillId="51" borderId="125" applyNumberFormat="0" applyProtection="0">
      <alignment horizontal="right" vertical="center"/>
    </xf>
    <xf numFmtId="0" fontId="71" fillId="39" borderId="99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135" fillId="50" borderId="100" applyNumberFormat="0" applyAlignment="0" applyProtection="0"/>
    <xf numFmtId="0" fontId="71" fillId="39" borderId="99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82" fillId="35" borderId="109" applyNumberFormat="0" applyProtection="0">
      <alignment horizontal="left" vertical="top" indent="1"/>
    </xf>
    <xf numFmtId="4" fontId="141" fillId="60" borderId="117" applyNumberFormat="0" applyProtection="0">
      <alignment horizontal="right" vertical="center"/>
    </xf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88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43" fontId="1" fillId="0" borderId="0" applyFont="0" applyFill="0" applyBorder="0" applyAlignment="0" applyProtection="0"/>
    <xf numFmtId="4" fontId="82" fillId="35" borderId="149" applyNumberFormat="0" applyProtection="0">
      <alignment horizontal="left" vertical="center" indent="1"/>
    </xf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43" fontId="1" fillId="0" borderId="0" applyFont="0" applyFill="0" applyBorder="0" applyAlignment="0" applyProtection="0"/>
    <xf numFmtId="0" fontId="132" fillId="1" borderId="159">
      <alignment horizontal="left"/>
    </xf>
    <xf numFmtId="0" fontId="8" fillId="63" borderId="125" applyNumberFormat="0" applyProtection="0">
      <alignment horizontal="left" vertical="center" indent="1"/>
    </xf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71" fillId="39" borderId="99" applyNumberFormat="0" applyFont="0" applyAlignment="0" applyProtection="0"/>
    <xf numFmtId="4" fontId="82" fillId="46" borderId="125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4" fontId="82" fillId="57" borderId="101" applyNumberFormat="0" applyProtection="0">
      <alignment horizontal="right" vertical="center"/>
    </xf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99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4" fontId="82" fillId="62" borderId="101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99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8" fillId="61" borderId="101" applyNumberFormat="0" applyProtection="0">
      <alignment horizontal="left" vertical="center" indent="1"/>
    </xf>
    <xf numFmtId="0" fontId="71" fillId="39" borderId="99" applyNumberFormat="0" applyFont="0" applyAlignment="0" applyProtection="0"/>
    <xf numFmtId="0" fontId="8" fillId="54" borderId="101" applyNumberFormat="0" applyProtection="0">
      <alignment horizontal="left" vertical="top" indent="1"/>
    </xf>
    <xf numFmtId="0" fontId="8" fillId="63" borderId="101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125" fillId="0" borderId="86" applyFont="0" applyFill="0" applyBorder="0">
      <alignment horizontal="centerContinuous" vertical="justify" wrapText="1"/>
    </xf>
    <xf numFmtId="206" fontId="133" fillId="0" borderId="87">
      <alignment horizontal="left"/>
    </xf>
    <xf numFmtId="0" fontId="75" fillId="0" borderId="88">
      <alignment horizontal="left" vertical="center"/>
    </xf>
    <xf numFmtId="0" fontId="125" fillId="0" borderId="86" applyFont="0" applyFill="0" applyBorder="0">
      <alignment horizontal="center" vertical="justify" wrapText="1"/>
    </xf>
    <xf numFmtId="10" fontId="41" fillId="35" borderId="86" applyNumberFormat="0" applyBorder="0" applyAlignment="0" applyProtection="0"/>
    <xf numFmtId="0" fontId="92" fillId="0" borderId="75" applyNumberFormat="0" applyFill="0" applyAlignment="0" applyProtection="0"/>
    <xf numFmtId="0" fontId="93" fillId="37" borderId="76" applyNumberFormat="0" applyAlignment="0" applyProtection="0"/>
    <xf numFmtId="0" fontId="88" fillId="39" borderId="83" applyNumberFormat="0" applyFont="0" applyAlignment="0" applyProtection="0"/>
    <xf numFmtId="3" fontId="145" fillId="53" borderId="86">
      <alignment horizontal="left" vertical="top" wrapText="1"/>
      <protection locked="0"/>
    </xf>
    <xf numFmtId="0" fontId="135" fillId="50" borderId="84" applyNumberForma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0" fontId="71" fillId="39" borderId="83" applyNumberFormat="0" applyFont="0" applyAlignment="0" applyProtection="0"/>
    <xf numFmtId="4" fontId="84" fillId="38" borderId="85" applyNumberFormat="0" applyProtection="0">
      <alignment vertical="center"/>
    </xf>
    <xf numFmtId="4" fontId="139" fillId="53" borderId="85" applyNumberFormat="0" applyProtection="0">
      <alignment vertical="center"/>
    </xf>
    <xf numFmtId="4" fontId="84" fillId="53" borderId="85" applyNumberFormat="0" applyProtection="0">
      <alignment horizontal="left" vertical="center" indent="1"/>
    </xf>
    <xf numFmtId="0" fontId="84" fillId="53" borderId="85" applyNumberFormat="0" applyProtection="0">
      <alignment horizontal="left" vertical="top" indent="1"/>
    </xf>
    <xf numFmtId="4" fontId="82" fillId="51" borderId="85" applyNumberFormat="0" applyProtection="0">
      <alignment horizontal="right" vertical="center"/>
    </xf>
    <xf numFmtId="4" fontId="82" fillId="48" borderId="85" applyNumberFormat="0" applyProtection="0">
      <alignment horizontal="right" vertical="center"/>
    </xf>
    <xf numFmtId="4" fontId="82" fillId="46" borderId="85" applyNumberFormat="0" applyProtection="0">
      <alignment horizontal="right" vertical="center"/>
    </xf>
    <xf numFmtId="4" fontId="82" fillId="43" borderId="85" applyNumberFormat="0" applyProtection="0">
      <alignment horizontal="right" vertical="center"/>
    </xf>
    <xf numFmtId="4" fontId="82" fillId="55" borderId="85" applyNumberFormat="0" applyProtection="0">
      <alignment horizontal="right" vertical="center"/>
    </xf>
    <xf numFmtId="4" fontId="82" fillId="42" borderId="85" applyNumberFormat="0" applyProtection="0">
      <alignment horizontal="right" vertical="center"/>
    </xf>
    <xf numFmtId="4" fontId="82" fillId="56" borderId="85" applyNumberFormat="0" applyProtection="0">
      <alignment horizontal="right" vertical="center"/>
    </xf>
    <xf numFmtId="4" fontId="82" fillId="57" borderId="85" applyNumberFormat="0" applyProtection="0">
      <alignment horizontal="right" vertical="center"/>
    </xf>
    <xf numFmtId="4" fontId="82" fillId="58" borderId="85" applyNumberFormat="0" applyProtection="0">
      <alignment horizontal="right" vertical="center"/>
    </xf>
    <xf numFmtId="4" fontId="82" fillId="62" borderId="85" applyNumberFormat="0" applyProtection="0">
      <alignment horizontal="right" vertical="center"/>
    </xf>
    <xf numFmtId="0" fontId="8" fillId="61" borderId="85" applyNumberFormat="0" applyProtection="0">
      <alignment horizontal="left" vertical="center" indent="1"/>
    </xf>
    <xf numFmtId="0" fontId="8" fillId="61" borderId="85" applyNumberFormat="0" applyProtection="0">
      <alignment horizontal="left" vertical="top" indent="1"/>
    </xf>
    <xf numFmtId="0" fontId="8" fillId="54" borderId="85" applyNumberFormat="0" applyProtection="0">
      <alignment horizontal="left" vertical="center" indent="1"/>
    </xf>
    <xf numFmtId="0" fontId="8" fillId="54" borderId="85" applyNumberFormat="0" applyProtection="0">
      <alignment horizontal="left" vertical="top" indent="1"/>
    </xf>
    <xf numFmtId="0" fontId="8" fillId="63" borderId="85" applyNumberFormat="0" applyProtection="0">
      <alignment horizontal="left" vertical="center" indent="1"/>
    </xf>
    <xf numFmtId="0" fontId="8" fillId="63" borderId="85" applyNumberFormat="0" applyProtection="0">
      <alignment horizontal="left" vertical="top" indent="1"/>
    </xf>
    <xf numFmtId="0" fontId="8" fillId="64" borderId="85" applyNumberFormat="0" applyProtection="0">
      <alignment horizontal="left" vertical="center" indent="1"/>
    </xf>
    <xf numFmtId="0" fontId="8" fillId="64" borderId="85" applyNumberFormat="0" applyProtection="0">
      <alignment horizontal="left" vertical="top" indent="1"/>
    </xf>
    <xf numFmtId="4" fontId="82" fillId="35" borderId="85" applyNumberFormat="0" applyProtection="0">
      <alignment vertical="center"/>
    </xf>
    <xf numFmtId="4" fontId="141" fillId="35" borderId="85" applyNumberFormat="0" applyProtection="0">
      <alignment vertical="center"/>
    </xf>
    <xf numFmtId="4" fontId="82" fillId="35" borderId="85" applyNumberFormat="0" applyProtection="0">
      <alignment horizontal="left" vertical="center" indent="1"/>
    </xf>
    <xf numFmtId="0" fontId="82" fillId="35" borderId="85" applyNumberFormat="0" applyProtection="0">
      <alignment horizontal="left" vertical="top" indent="1"/>
    </xf>
    <xf numFmtId="4" fontId="82" fillId="60" borderId="85" applyNumberFormat="0" applyProtection="0">
      <alignment horizontal="right" vertical="center"/>
    </xf>
    <xf numFmtId="4" fontId="141" fillId="60" borderId="85" applyNumberFormat="0" applyProtection="0">
      <alignment horizontal="right" vertical="center"/>
    </xf>
    <xf numFmtId="4" fontId="82" fillId="62" borderId="85" applyNumberFormat="0" applyProtection="0">
      <alignment horizontal="left" vertical="center" indent="1"/>
    </xf>
    <xf numFmtId="0" fontId="82" fillId="54" borderId="85" applyNumberFormat="0" applyProtection="0">
      <alignment horizontal="left" vertical="top" indent="1"/>
    </xf>
    <xf numFmtId="4" fontId="143" fillId="60" borderId="85" applyNumberFormat="0" applyProtection="0">
      <alignment horizontal="right" vertical="center"/>
    </xf>
    <xf numFmtId="0" fontId="132" fillId="1" borderId="87">
      <alignment horizontal="left"/>
    </xf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8" fillId="54" borderId="109" applyNumberFormat="0" applyProtection="0">
      <alignment horizontal="left" vertical="top" indent="1"/>
    </xf>
    <xf numFmtId="0" fontId="71" fillId="39" borderId="139" applyNumberFormat="0" applyFont="0" applyAlignment="0" applyProtection="0"/>
    <xf numFmtId="4" fontId="82" fillId="56" borderId="157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8" fillId="54" borderId="125" applyNumberFormat="0" applyProtection="0">
      <alignment horizontal="left" vertical="center" indent="1"/>
    </xf>
    <xf numFmtId="0" fontId="93" fillId="37" borderId="98" applyNumberForma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8" fillId="63" borderId="157" applyNumberFormat="0" applyProtection="0">
      <alignment horizontal="left" vertical="center" indent="1"/>
    </xf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43" fontId="1" fillId="0" borderId="0" applyFont="0" applyFill="0" applyBorder="0" applyAlignment="0" applyProtection="0"/>
    <xf numFmtId="0" fontId="71" fillId="39" borderId="139" applyNumberFormat="0" applyFont="0" applyAlignment="0" applyProtection="0"/>
    <xf numFmtId="0" fontId="71" fillId="39" borderId="115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82" fillId="54" borderId="141" applyNumberFormat="0" applyProtection="0">
      <alignment horizontal="left" vertical="top" indent="1"/>
    </xf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8" fillId="63" borderId="133" applyNumberFormat="0" applyProtection="0">
      <alignment horizontal="left" vertical="top" indent="1"/>
    </xf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93" fillId="37" borderId="122" applyNumberForma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4" fontId="82" fillId="46" borderId="133" applyNumberFormat="0" applyProtection="0">
      <alignment horizontal="right" vertical="center"/>
    </xf>
    <xf numFmtId="0" fontId="71" fillId="39" borderId="139" applyNumberFormat="0" applyFont="0" applyAlignment="0" applyProtection="0"/>
    <xf numFmtId="0" fontId="84" fillId="53" borderId="125" applyNumberFormat="0" applyProtection="0">
      <alignment horizontal="left" vertical="top" indent="1"/>
    </xf>
    <xf numFmtId="4" fontId="82" fillId="42" borderId="125" applyNumberFormat="0" applyProtection="0">
      <alignment horizontal="right" vertical="center"/>
    </xf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84" fillId="53" borderId="109" applyNumberFormat="0" applyProtection="0">
      <alignment horizontal="left" vertical="top" indent="1"/>
    </xf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4" fontId="143" fillId="60" borderId="117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82" fillId="35" borderId="141" applyNumberFormat="0" applyProtection="0">
      <alignment horizontal="left" vertical="top" indent="1"/>
    </xf>
    <xf numFmtId="0" fontId="82" fillId="54" borderId="109" applyNumberFormat="0" applyProtection="0">
      <alignment horizontal="left" vertical="top" indent="1"/>
    </xf>
    <xf numFmtId="0" fontId="84" fillId="53" borderId="157" applyNumberFormat="0" applyProtection="0">
      <alignment horizontal="left" vertical="top" indent="1"/>
    </xf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4" fontId="141" fillId="60" borderId="149" applyNumberFormat="0" applyProtection="0">
      <alignment horizontal="right" vertical="center"/>
    </xf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4" fontId="84" fillId="38" borderId="149" applyNumberFormat="0" applyProtection="0">
      <alignment vertical="center"/>
    </xf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4" fontId="82" fillId="46" borderId="117" applyNumberFormat="0" applyProtection="0">
      <alignment horizontal="right" vertical="center"/>
    </xf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4" fontId="82" fillId="57" borderId="117" applyNumberFormat="0" applyProtection="0">
      <alignment horizontal="right" vertical="center"/>
    </xf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0" fontId="125" fillId="0" borderId="94" applyFont="0" applyFill="0" applyBorder="0">
      <alignment horizontal="centerContinuous" vertical="justify" wrapText="1"/>
    </xf>
    <xf numFmtId="206" fontId="133" fillId="0" borderId="95">
      <alignment horizontal="left"/>
    </xf>
    <xf numFmtId="0" fontId="75" fillId="0" borderId="96">
      <alignment horizontal="left" vertical="center"/>
    </xf>
    <xf numFmtId="0" fontId="125" fillId="0" borderId="94" applyFont="0" applyFill="0" applyBorder="0">
      <alignment horizontal="center" vertical="justify" wrapText="1"/>
    </xf>
    <xf numFmtId="10" fontId="41" fillId="35" borderId="94" applyNumberFormat="0" applyBorder="0" applyAlignment="0" applyProtection="0"/>
    <xf numFmtId="0" fontId="92" fillId="0" borderId="89" applyNumberFormat="0" applyFill="0" applyAlignment="0" applyProtection="0"/>
    <xf numFmtId="0" fontId="93" fillId="37" borderId="90" applyNumberFormat="0" applyAlignment="0" applyProtection="0"/>
    <xf numFmtId="0" fontId="88" fillId="39" borderId="91" applyNumberFormat="0" applyFont="0" applyAlignment="0" applyProtection="0"/>
    <xf numFmtId="3" fontId="145" fillId="53" borderId="94">
      <alignment horizontal="left" vertical="top" wrapText="1"/>
      <protection locked="0"/>
    </xf>
    <xf numFmtId="0" fontId="135" fillId="50" borderId="92" applyNumberForma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0" fontId="71" fillId="39" borderId="91" applyNumberFormat="0" applyFont="0" applyAlignment="0" applyProtection="0"/>
    <xf numFmtId="4" fontId="84" fillId="38" borderId="93" applyNumberFormat="0" applyProtection="0">
      <alignment vertical="center"/>
    </xf>
    <xf numFmtId="4" fontId="139" fillId="53" borderId="93" applyNumberFormat="0" applyProtection="0">
      <alignment vertical="center"/>
    </xf>
    <xf numFmtId="4" fontId="84" fillId="53" borderId="93" applyNumberFormat="0" applyProtection="0">
      <alignment horizontal="left" vertical="center" indent="1"/>
    </xf>
    <xf numFmtId="0" fontId="84" fillId="53" borderId="93" applyNumberFormat="0" applyProtection="0">
      <alignment horizontal="left" vertical="top" indent="1"/>
    </xf>
    <xf numFmtId="4" fontId="82" fillId="51" borderId="93" applyNumberFormat="0" applyProtection="0">
      <alignment horizontal="right" vertical="center"/>
    </xf>
    <xf numFmtId="4" fontId="82" fillId="48" borderId="93" applyNumberFormat="0" applyProtection="0">
      <alignment horizontal="right" vertical="center"/>
    </xf>
    <xf numFmtId="4" fontId="82" fillId="46" borderId="93" applyNumberFormat="0" applyProtection="0">
      <alignment horizontal="right" vertical="center"/>
    </xf>
    <xf numFmtId="4" fontId="82" fillId="43" borderId="93" applyNumberFormat="0" applyProtection="0">
      <alignment horizontal="right" vertical="center"/>
    </xf>
    <xf numFmtId="4" fontId="82" fillId="55" borderId="93" applyNumberFormat="0" applyProtection="0">
      <alignment horizontal="right" vertical="center"/>
    </xf>
    <xf numFmtId="4" fontId="82" fillId="42" borderId="93" applyNumberFormat="0" applyProtection="0">
      <alignment horizontal="right" vertical="center"/>
    </xf>
    <xf numFmtId="4" fontId="82" fillId="56" borderId="93" applyNumberFormat="0" applyProtection="0">
      <alignment horizontal="right" vertical="center"/>
    </xf>
    <xf numFmtId="4" fontId="82" fillId="57" borderId="93" applyNumberFormat="0" applyProtection="0">
      <alignment horizontal="right" vertical="center"/>
    </xf>
    <xf numFmtId="4" fontId="82" fillId="58" borderId="93" applyNumberFormat="0" applyProtection="0">
      <alignment horizontal="right" vertical="center"/>
    </xf>
    <xf numFmtId="4" fontId="82" fillId="62" borderId="93" applyNumberFormat="0" applyProtection="0">
      <alignment horizontal="right" vertical="center"/>
    </xf>
    <xf numFmtId="0" fontId="8" fillId="61" borderId="93" applyNumberFormat="0" applyProtection="0">
      <alignment horizontal="left" vertical="center" indent="1"/>
    </xf>
    <xf numFmtId="0" fontId="8" fillId="61" borderId="93" applyNumberFormat="0" applyProtection="0">
      <alignment horizontal="left" vertical="top" indent="1"/>
    </xf>
    <xf numFmtId="0" fontId="8" fillId="54" borderId="93" applyNumberFormat="0" applyProtection="0">
      <alignment horizontal="left" vertical="center" indent="1"/>
    </xf>
    <xf numFmtId="0" fontId="8" fillId="54" borderId="93" applyNumberFormat="0" applyProtection="0">
      <alignment horizontal="left" vertical="top" indent="1"/>
    </xf>
    <xf numFmtId="0" fontId="8" fillId="63" borderId="93" applyNumberFormat="0" applyProtection="0">
      <alignment horizontal="left" vertical="center" indent="1"/>
    </xf>
    <xf numFmtId="0" fontId="8" fillId="63" borderId="93" applyNumberFormat="0" applyProtection="0">
      <alignment horizontal="left" vertical="top" indent="1"/>
    </xf>
    <xf numFmtId="0" fontId="8" fillId="64" borderId="93" applyNumberFormat="0" applyProtection="0">
      <alignment horizontal="left" vertical="center" indent="1"/>
    </xf>
    <xf numFmtId="0" fontId="8" fillId="64" borderId="93" applyNumberFormat="0" applyProtection="0">
      <alignment horizontal="left" vertical="top" indent="1"/>
    </xf>
    <xf numFmtId="4" fontId="82" fillId="35" borderId="93" applyNumberFormat="0" applyProtection="0">
      <alignment vertical="center"/>
    </xf>
    <xf numFmtId="4" fontId="141" fillId="35" borderId="93" applyNumberFormat="0" applyProtection="0">
      <alignment vertical="center"/>
    </xf>
    <xf numFmtId="4" fontId="82" fillId="35" borderId="93" applyNumberFormat="0" applyProtection="0">
      <alignment horizontal="left" vertical="center" indent="1"/>
    </xf>
    <xf numFmtId="0" fontId="82" fillId="35" borderId="93" applyNumberFormat="0" applyProtection="0">
      <alignment horizontal="left" vertical="top" indent="1"/>
    </xf>
    <xf numFmtId="4" fontId="82" fillId="60" borderId="93" applyNumberFormat="0" applyProtection="0">
      <alignment horizontal="right" vertical="center"/>
    </xf>
    <xf numFmtId="4" fontId="141" fillId="60" borderId="93" applyNumberFormat="0" applyProtection="0">
      <alignment horizontal="right" vertical="center"/>
    </xf>
    <xf numFmtId="4" fontId="82" fillId="62" borderId="93" applyNumberFormat="0" applyProtection="0">
      <alignment horizontal="left" vertical="center" indent="1"/>
    </xf>
    <xf numFmtId="0" fontId="82" fillId="54" borderId="93" applyNumberFormat="0" applyProtection="0">
      <alignment horizontal="left" vertical="top" indent="1"/>
    </xf>
    <xf numFmtId="4" fontId="143" fillId="60" borderId="93" applyNumberFormat="0" applyProtection="0">
      <alignment horizontal="right" vertical="center"/>
    </xf>
    <xf numFmtId="0" fontId="132" fillId="1" borderId="95">
      <alignment horizontal="left"/>
    </xf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4" fontId="139" fillId="53" borderId="157" applyNumberFormat="0" applyProtection="0">
      <alignment vertical="center"/>
    </xf>
    <xf numFmtId="0" fontId="71" fillId="39" borderId="131" applyNumberFormat="0" applyFont="0" applyAlignment="0" applyProtection="0"/>
    <xf numFmtId="4" fontId="84" fillId="53" borderId="149" applyNumberFormat="0" applyProtection="0">
      <alignment horizontal="left" vertical="center" indent="1"/>
    </xf>
    <xf numFmtId="0" fontId="8" fillId="61" borderId="141" applyNumberFormat="0" applyProtection="0">
      <alignment horizontal="left" vertical="center" indent="1"/>
    </xf>
    <xf numFmtId="4" fontId="82" fillId="51" borderId="157" applyNumberFormat="0" applyProtection="0">
      <alignment horizontal="right" vertical="center"/>
    </xf>
    <xf numFmtId="4" fontId="82" fillId="62" borderId="157" applyNumberFormat="0" applyProtection="0">
      <alignment horizontal="left" vertical="center" indent="1"/>
    </xf>
    <xf numFmtId="0" fontId="8" fillId="64" borderId="149" applyNumberFormat="0" applyProtection="0">
      <alignment horizontal="left" vertical="center" indent="1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141" fillId="60" borderId="109" applyNumberFormat="0" applyProtection="0">
      <alignment horizontal="right" vertical="center"/>
    </xf>
    <xf numFmtId="0" fontId="8" fillId="64" borderId="141" applyNumberFormat="0" applyProtection="0">
      <alignment horizontal="left" vertical="top" indent="1"/>
    </xf>
    <xf numFmtId="0" fontId="71" fillId="39" borderId="107" applyNumberFormat="0" applyFont="0" applyAlignment="0" applyProtection="0"/>
    <xf numFmtId="206" fontId="133" fillId="0" borderId="111">
      <alignment horizontal="left"/>
    </xf>
    <xf numFmtId="4" fontId="82" fillId="35" borderId="109" applyNumberFormat="0" applyProtection="0">
      <alignment vertical="center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82" fillId="51" borderId="109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8" fillId="54" borderId="157" applyNumberFormat="0" applyProtection="0">
      <alignment horizontal="left" vertical="top" indent="1"/>
    </xf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4" fontId="141" fillId="35" borderId="149" applyNumberFormat="0" applyProtection="0">
      <alignment vertical="center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92" fillId="0" borderId="145" applyNumberFormat="0" applyFill="0" applyAlignment="0" applyProtection="0"/>
    <xf numFmtId="0" fontId="71" fillId="39" borderId="107" applyNumberFormat="0" applyFont="0" applyAlignment="0" applyProtection="0"/>
    <xf numFmtId="4" fontId="82" fillId="56" borderId="125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19" fillId="0" borderId="5" applyNumberFormat="0" applyFill="0" applyBorder="0" applyAlignment="0">
      <alignment wrapText="1"/>
      <protection locked="0"/>
    </xf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82" fillId="35" borderId="141" applyNumberFormat="0" applyProtection="0">
      <alignment vertical="center"/>
    </xf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55" applyNumberFormat="0" applyFont="0" applyAlignment="0" applyProtection="0"/>
    <xf numFmtId="0" fontId="8" fillId="61" borderId="125" applyNumberFormat="0" applyProtection="0">
      <alignment horizontal="left" vertical="top" indent="1"/>
    </xf>
    <xf numFmtId="0" fontId="71" fillId="39" borderId="139" applyNumberFormat="0" applyFont="0" applyAlignment="0" applyProtection="0"/>
    <xf numFmtId="0" fontId="8" fillId="64" borderId="109" applyNumberFormat="0" applyProtection="0">
      <alignment horizontal="left" vertical="center" indent="1"/>
    </xf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4" fontId="82" fillId="43" borderId="125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4" fontId="84" fillId="53" borderId="125" applyNumberFormat="0" applyProtection="0">
      <alignment horizontal="left" vertical="center" indent="1"/>
    </xf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4" fontId="84" fillId="38" borderId="109" applyNumberFormat="0" applyProtection="0">
      <alignment vertical="center"/>
    </xf>
    <xf numFmtId="4" fontId="82" fillId="46" borderId="109" applyNumberFormat="0" applyProtection="0">
      <alignment horizontal="right" vertical="center"/>
    </xf>
    <xf numFmtId="0" fontId="71" fillId="39" borderId="123" applyNumberFormat="0" applyFont="0" applyAlignment="0" applyProtection="0"/>
    <xf numFmtId="0" fontId="125" fillId="0" borderId="110" applyFont="0" applyFill="0" applyBorder="0">
      <alignment horizontal="centerContinuous" vertical="justify" wrapText="1"/>
    </xf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75" fillId="0" borderId="112">
      <alignment horizontal="left" vertical="center"/>
    </xf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125" fillId="0" borderId="110" applyFont="0" applyFill="0" applyBorder="0">
      <alignment horizontal="center" vertical="justify" wrapText="1"/>
    </xf>
    <xf numFmtId="0" fontId="71" fillId="39" borderId="123" applyNumberFormat="0" applyFont="0" applyAlignment="0" applyProtection="0"/>
    <xf numFmtId="10" fontId="41" fillId="35" borderId="110" applyNumberFormat="0" applyBorder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43" fontId="1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93" fillId="37" borderId="106" applyNumberFormat="0" applyAlignment="0" applyProtection="0"/>
    <xf numFmtId="4" fontId="82" fillId="62" borderId="109" applyNumberFormat="0" applyProtection="0">
      <alignment horizontal="left" vertical="center" indent="1"/>
    </xf>
    <xf numFmtId="0" fontId="88" fillId="39" borderId="107" applyNumberFormat="0" applyFont="0" applyAlignment="0" applyProtection="0"/>
    <xf numFmtId="0" fontId="71" fillId="39" borderId="123" applyNumberFormat="0" applyFont="0" applyAlignment="0" applyProtection="0"/>
    <xf numFmtId="0" fontId="135" fillId="50" borderId="132" applyNumberForma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4" fontId="82" fillId="51" borderId="149" applyNumberFormat="0" applyProtection="0">
      <alignment horizontal="right" vertical="center"/>
    </xf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0" fontId="71" fillId="39" borderId="155" applyNumberFormat="0" applyFont="0" applyAlignment="0" applyProtection="0"/>
    <xf numFmtId="4" fontId="82" fillId="62" borderId="157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4" fontId="143" fillId="60" borderId="141" applyNumberFormat="0" applyProtection="0">
      <alignment horizontal="right" vertical="center"/>
    </xf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125" fillId="0" borderId="102" applyFont="0" applyFill="0" applyBorder="0">
      <alignment horizontal="centerContinuous" vertical="justify" wrapText="1"/>
    </xf>
    <xf numFmtId="206" fontId="133" fillId="0" borderId="103">
      <alignment horizontal="left"/>
    </xf>
    <xf numFmtId="0" fontId="75" fillId="0" borderId="104">
      <alignment horizontal="left" vertical="center"/>
    </xf>
    <xf numFmtId="0" fontId="125" fillId="0" borderId="102" applyFont="0" applyFill="0" applyBorder="0">
      <alignment horizontal="center" vertical="justify" wrapText="1"/>
    </xf>
    <xf numFmtId="10" fontId="41" fillId="35" borderId="102" applyNumberFormat="0" applyBorder="0" applyAlignment="0" applyProtection="0"/>
    <xf numFmtId="0" fontId="92" fillId="0" borderId="97" applyNumberFormat="0" applyFill="0" applyAlignment="0" applyProtection="0"/>
    <xf numFmtId="0" fontId="93" fillId="37" borderId="98" applyNumberFormat="0" applyAlignment="0" applyProtection="0"/>
    <xf numFmtId="0" fontId="88" fillId="39" borderId="99" applyNumberFormat="0" applyFont="0" applyAlignment="0" applyProtection="0"/>
    <xf numFmtId="3" fontId="145" fillId="53" borderId="102">
      <alignment horizontal="left" vertical="top" wrapText="1"/>
      <protection locked="0"/>
    </xf>
    <xf numFmtId="0" fontId="135" fillId="50" borderId="100" applyNumberForma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0" fontId="71" fillId="39" borderId="99" applyNumberFormat="0" applyFont="0" applyAlignment="0" applyProtection="0"/>
    <xf numFmtId="4" fontId="84" fillId="38" borderId="101" applyNumberFormat="0" applyProtection="0">
      <alignment vertical="center"/>
    </xf>
    <xf numFmtId="4" fontId="139" fillId="53" borderId="101" applyNumberFormat="0" applyProtection="0">
      <alignment vertical="center"/>
    </xf>
    <xf numFmtId="4" fontId="84" fillId="53" borderId="101" applyNumberFormat="0" applyProtection="0">
      <alignment horizontal="left" vertical="center" indent="1"/>
    </xf>
    <xf numFmtId="0" fontId="84" fillId="53" borderId="101" applyNumberFormat="0" applyProtection="0">
      <alignment horizontal="left" vertical="top" indent="1"/>
    </xf>
    <xf numFmtId="4" fontId="82" fillId="51" borderId="101" applyNumberFormat="0" applyProtection="0">
      <alignment horizontal="right" vertical="center"/>
    </xf>
    <xf numFmtId="4" fontId="82" fillId="48" borderId="101" applyNumberFormat="0" applyProtection="0">
      <alignment horizontal="right" vertical="center"/>
    </xf>
    <xf numFmtId="4" fontId="82" fillId="46" borderId="101" applyNumberFormat="0" applyProtection="0">
      <alignment horizontal="right" vertical="center"/>
    </xf>
    <xf numFmtId="4" fontId="82" fillId="43" borderId="101" applyNumberFormat="0" applyProtection="0">
      <alignment horizontal="right" vertical="center"/>
    </xf>
    <xf numFmtId="4" fontId="82" fillId="55" borderId="101" applyNumberFormat="0" applyProtection="0">
      <alignment horizontal="right" vertical="center"/>
    </xf>
    <xf numFmtId="4" fontId="82" fillId="42" borderId="101" applyNumberFormat="0" applyProtection="0">
      <alignment horizontal="right" vertical="center"/>
    </xf>
    <xf numFmtId="4" fontId="82" fillId="56" borderId="101" applyNumberFormat="0" applyProtection="0">
      <alignment horizontal="right" vertical="center"/>
    </xf>
    <xf numFmtId="4" fontId="82" fillId="57" borderId="101" applyNumberFormat="0" applyProtection="0">
      <alignment horizontal="right" vertical="center"/>
    </xf>
    <xf numFmtId="4" fontId="82" fillId="58" borderId="101" applyNumberFormat="0" applyProtection="0">
      <alignment horizontal="right" vertical="center"/>
    </xf>
    <xf numFmtId="4" fontId="82" fillId="62" borderId="101" applyNumberFormat="0" applyProtection="0">
      <alignment horizontal="right" vertical="center"/>
    </xf>
    <xf numFmtId="0" fontId="8" fillId="61" borderId="101" applyNumberFormat="0" applyProtection="0">
      <alignment horizontal="left" vertical="center" indent="1"/>
    </xf>
    <xf numFmtId="0" fontId="8" fillId="61" borderId="101" applyNumberFormat="0" applyProtection="0">
      <alignment horizontal="left" vertical="top" indent="1"/>
    </xf>
    <xf numFmtId="0" fontId="8" fillId="54" borderId="101" applyNumberFormat="0" applyProtection="0">
      <alignment horizontal="left" vertical="center" indent="1"/>
    </xf>
    <xf numFmtId="0" fontId="8" fillId="54" borderId="101" applyNumberFormat="0" applyProtection="0">
      <alignment horizontal="left" vertical="top" indent="1"/>
    </xf>
    <xf numFmtId="0" fontId="8" fillId="63" borderId="101" applyNumberFormat="0" applyProtection="0">
      <alignment horizontal="left" vertical="center" indent="1"/>
    </xf>
    <xf numFmtId="0" fontId="8" fillId="63" borderId="101" applyNumberFormat="0" applyProtection="0">
      <alignment horizontal="left" vertical="top" indent="1"/>
    </xf>
    <xf numFmtId="0" fontId="8" fillId="64" borderId="101" applyNumberFormat="0" applyProtection="0">
      <alignment horizontal="left" vertical="center" indent="1"/>
    </xf>
    <xf numFmtId="0" fontId="8" fillId="64" borderId="101" applyNumberFormat="0" applyProtection="0">
      <alignment horizontal="left" vertical="top" indent="1"/>
    </xf>
    <xf numFmtId="4" fontId="82" fillId="35" borderId="101" applyNumberFormat="0" applyProtection="0">
      <alignment vertical="center"/>
    </xf>
    <xf numFmtId="4" fontId="141" fillId="35" borderId="101" applyNumberFormat="0" applyProtection="0">
      <alignment vertical="center"/>
    </xf>
    <xf numFmtId="4" fontId="82" fillId="35" borderId="101" applyNumberFormat="0" applyProtection="0">
      <alignment horizontal="left" vertical="center" indent="1"/>
    </xf>
    <xf numFmtId="0" fontId="82" fillId="35" borderId="101" applyNumberFormat="0" applyProtection="0">
      <alignment horizontal="left" vertical="top" indent="1"/>
    </xf>
    <xf numFmtId="4" fontId="82" fillId="60" borderId="101" applyNumberFormat="0" applyProtection="0">
      <alignment horizontal="right" vertical="center"/>
    </xf>
    <xf numFmtId="4" fontId="141" fillId="60" borderId="101" applyNumberFormat="0" applyProtection="0">
      <alignment horizontal="right" vertical="center"/>
    </xf>
    <xf numFmtId="4" fontId="82" fillId="62" borderId="101" applyNumberFormat="0" applyProtection="0">
      <alignment horizontal="left" vertical="center" indent="1"/>
    </xf>
    <xf numFmtId="0" fontId="82" fillId="54" borderId="101" applyNumberFormat="0" applyProtection="0">
      <alignment horizontal="left" vertical="top" indent="1"/>
    </xf>
    <xf numFmtId="4" fontId="143" fillId="60" borderId="101" applyNumberFormat="0" applyProtection="0">
      <alignment horizontal="right" vertical="center"/>
    </xf>
    <xf numFmtId="0" fontId="132" fillId="1" borderId="103">
      <alignment horizontal="left"/>
    </xf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4" fontId="139" fillId="53" borderId="125" applyNumberFormat="0" applyProtection="0">
      <alignment vertical="center"/>
    </xf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4" fontId="141" fillId="35" borderId="141" applyNumberFormat="0" applyProtection="0">
      <alignment vertical="center"/>
    </xf>
    <xf numFmtId="0" fontId="71" fillId="39" borderId="147" applyNumberFormat="0" applyFont="0" applyAlignment="0" applyProtection="0"/>
    <xf numFmtId="0" fontId="8" fillId="63" borderId="141" applyNumberFormat="0" applyProtection="0">
      <alignment horizontal="left" vertical="center" indent="1"/>
    </xf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8" fillId="61" borderId="141" applyNumberFormat="0" applyProtection="0">
      <alignment horizontal="left" vertical="top" indent="1"/>
    </xf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4" fontId="139" fillId="53" borderId="133" applyNumberFormat="0" applyProtection="0">
      <alignment vertical="center"/>
    </xf>
    <xf numFmtId="0" fontId="71" fillId="39" borderId="115" applyNumberFormat="0" applyFont="0" applyAlignment="0" applyProtection="0"/>
    <xf numFmtId="0" fontId="88" fillId="39" borderId="107" applyNumberFormat="0" applyFont="0" applyAlignment="0" applyProtection="0"/>
    <xf numFmtId="0" fontId="8" fillId="61" borderId="149" applyNumberFormat="0" applyProtection="0">
      <alignment horizontal="left" vertical="center" indent="1"/>
    </xf>
    <xf numFmtId="0" fontId="8" fillId="63" borderId="149" applyNumberFormat="0" applyProtection="0">
      <alignment horizontal="left" vertical="top" indent="1"/>
    </xf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93" fillId="37" borderId="106" applyNumberForma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92" fillId="0" borderId="105" applyNumberFormat="0" applyFill="0" applyAlignment="0" applyProtection="0"/>
    <xf numFmtId="4" fontId="82" fillId="57" borderId="157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71" fillId="39" borderId="131" applyNumberFormat="0" applyFont="0" applyAlignment="0" applyProtection="0"/>
    <xf numFmtId="0" fontId="8" fillId="61" borderId="149" applyNumberFormat="0" applyProtection="0">
      <alignment horizontal="left" vertical="top" indent="1"/>
    </xf>
    <xf numFmtId="4" fontId="82" fillId="56" borderId="149" applyNumberFormat="0" applyProtection="0">
      <alignment horizontal="right" vertical="center"/>
    </xf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4" fontId="82" fillId="62" borderId="133" applyNumberFormat="0" applyProtection="0">
      <alignment horizontal="left" vertical="center" indent="1"/>
    </xf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15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4" fontId="82" fillId="62" borderId="125" applyNumberFormat="0" applyProtection="0">
      <alignment horizontal="right" vertical="center"/>
    </xf>
    <xf numFmtId="0" fontId="71" fillId="39" borderId="123" applyNumberFormat="0" applyFont="0" applyAlignment="0" applyProtection="0"/>
    <xf numFmtId="0" fontId="135" fillId="50" borderId="116" applyNumberFormat="0" applyAlignment="0" applyProtection="0"/>
    <xf numFmtId="4" fontId="82" fillId="60" borderId="133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4" fontId="84" fillId="38" borderId="133" applyNumberFormat="0" applyProtection="0">
      <alignment vertical="center"/>
    </xf>
    <xf numFmtId="0" fontId="71" fillId="39" borderId="123" applyNumberFormat="0" applyFont="0" applyAlignment="0" applyProtection="0"/>
    <xf numFmtId="0" fontId="71" fillId="39" borderId="115" applyNumberFormat="0" applyFont="0" applyAlignment="0" applyProtection="0"/>
    <xf numFmtId="0" fontId="8" fillId="54" borderId="157" applyNumberFormat="0" applyProtection="0">
      <alignment horizontal="left" vertical="center" indent="1"/>
    </xf>
    <xf numFmtId="0" fontId="71" fillId="39" borderId="107" applyNumberFormat="0" applyFont="0" applyAlignment="0" applyProtection="0"/>
    <xf numFmtId="0" fontId="71" fillId="39" borderId="115" applyNumberFormat="0" applyFont="0" applyAlignment="0" applyProtection="0"/>
    <xf numFmtId="0" fontId="71" fillId="39" borderId="123" applyNumberFormat="0" applyFont="0" applyAlignment="0" applyProtection="0"/>
    <xf numFmtId="0" fontId="71" fillId="39" borderId="107" applyNumberFormat="0" applyFont="0" applyAlignment="0" applyProtection="0"/>
    <xf numFmtId="0" fontId="71" fillId="39" borderId="139" applyNumberFormat="0" applyFont="0" applyAlignment="0" applyProtection="0"/>
    <xf numFmtId="0" fontId="71" fillId="39" borderId="115" applyNumberFormat="0" applyFont="0" applyAlignment="0" applyProtection="0"/>
    <xf numFmtId="0" fontId="71" fillId="39" borderId="139" applyNumberFormat="0" applyFont="0" applyAlignment="0" applyProtection="0"/>
    <xf numFmtId="4" fontId="82" fillId="62" borderId="133" applyNumberFormat="0" applyProtection="0">
      <alignment horizontal="right" vertical="center"/>
    </xf>
    <xf numFmtId="0" fontId="71" fillId="39" borderId="155" applyNumberFormat="0" applyFont="0" applyAlignment="0" applyProtection="0"/>
    <xf numFmtId="0" fontId="71" fillId="39" borderId="10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07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135" fillId="50" borderId="108" applyNumberFormat="0" applyAlignment="0" applyProtection="0"/>
    <xf numFmtId="0" fontId="8" fillId="54" borderId="109" applyNumberFormat="0" applyProtection="0">
      <alignment horizontal="left" vertical="center" indent="1"/>
    </xf>
    <xf numFmtId="0" fontId="8" fillId="61" borderId="109" applyNumberFormat="0" applyProtection="0">
      <alignment horizontal="left" vertical="center" indent="1"/>
    </xf>
    <xf numFmtId="4" fontId="82" fillId="57" borderId="109" applyNumberFormat="0" applyProtection="0">
      <alignment horizontal="right" vertical="center"/>
    </xf>
    <xf numFmtId="0" fontId="8" fillId="63" borderId="125" applyNumberFormat="0" applyProtection="0">
      <alignment horizontal="left" vertical="center" indent="1"/>
    </xf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8" fillId="61" borderId="157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82" fillId="35" borderId="149" applyNumberFormat="0" applyProtection="0">
      <alignment horizontal="left" vertical="top" indent="1"/>
    </xf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4" fontId="82" fillId="43" borderId="149" applyNumberFormat="0" applyProtection="0">
      <alignment horizontal="right" vertical="center"/>
    </xf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4" fontId="82" fillId="58" borderId="125" applyNumberFormat="0" applyProtection="0">
      <alignment horizontal="right" vertical="center"/>
    </xf>
    <xf numFmtId="0" fontId="71" fillId="39" borderId="131" applyNumberFormat="0" applyFont="0" applyAlignment="0" applyProtection="0"/>
    <xf numFmtId="0" fontId="92" fillId="0" borderId="113" applyNumberFormat="0" applyFill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8" fillId="54" borderId="141" applyNumberFormat="0" applyProtection="0">
      <alignment horizontal="left" vertical="top" indent="1"/>
    </xf>
    <xf numFmtId="0" fontId="71" fillId="39" borderId="131" applyNumberFormat="0" applyFont="0" applyAlignment="0" applyProtection="0"/>
    <xf numFmtId="0" fontId="93" fillId="37" borderId="130" applyNumberForma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4" fontId="82" fillId="57" borderId="133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84" fillId="53" borderId="141" applyNumberFormat="0" applyProtection="0">
      <alignment horizontal="left" vertical="top" indent="1"/>
    </xf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4" fontId="82" fillId="62" borderId="149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4" fontId="141" fillId="60" borderId="141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4" fontId="141" fillId="35" borderId="133" applyNumberFormat="0" applyProtection="0">
      <alignment vertical="center"/>
    </xf>
    <xf numFmtId="0" fontId="71" fillId="39" borderId="139" applyNumberFormat="0" applyFont="0" applyAlignment="0" applyProtection="0"/>
    <xf numFmtId="4" fontId="82" fillId="51" borderId="141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31" applyNumberFormat="0" applyFont="0" applyAlignment="0" applyProtection="0"/>
    <xf numFmtId="4" fontId="84" fillId="38" borderId="117" applyNumberFormat="0" applyProtection="0">
      <alignment vertical="center"/>
    </xf>
    <xf numFmtId="0" fontId="84" fillId="53" borderId="117" applyNumberFormat="0" applyProtection="0">
      <alignment horizontal="left" vertical="top" indent="1"/>
    </xf>
    <xf numFmtId="4" fontId="82" fillId="48" borderId="117" applyNumberFormat="0" applyProtection="0">
      <alignment horizontal="right" vertical="center"/>
    </xf>
    <xf numFmtId="4" fontId="82" fillId="43" borderId="117" applyNumberFormat="0" applyProtection="0">
      <alignment horizontal="right" vertical="center"/>
    </xf>
    <xf numFmtId="4" fontId="82" fillId="56" borderId="117" applyNumberFormat="0" applyProtection="0">
      <alignment horizontal="right" vertical="center"/>
    </xf>
    <xf numFmtId="4" fontId="82" fillId="35" borderId="125" applyNumberFormat="0" applyProtection="0">
      <alignment horizontal="left" vertical="center" indent="1"/>
    </xf>
    <xf numFmtId="4" fontId="82" fillId="62" borderId="117" applyNumberFormat="0" applyProtection="0">
      <alignment horizontal="right" vertical="center"/>
    </xf>
    <xf numFmtId="0" fontId="8" fillId="61" borderId="117" applyNumberFormat="0" applyProtection="0">
      <alignment horizontal="left" vertical="center" indent="1"/>
    </xf>
    <xf numFmtId="0" fontId="8" fillId="54" borderId="117" applyNumberFormat="0" applyProtection="0">
      <alignment horizontal="left" vertical="top" indent="1"/>
    </xf>
    <xf numFmtId="0" fontId="8" fillId="64" borderId="117" applyNumberFormat="0" applyProtection="0">
      <alignment horizontal="left" vertical="center" indent="1"/>
    </xf>
    <xf numFmtId="4" fontId="82" fillId="35" borderId="117" applyNumberFormat="0" applyProtection="0">
      <alignment vertical="center"/>
    </xf>
    <xf numFmtId="0" fontId="82" fillId="35" borderId="117" applyNumberFormat="0" applyProtection="0">
      <alignment horizontal="left" vertical="top" indent="1"/>
    </xf>
    <xf numFmtId="4" fontId="82" fillId="62" borderId="117" applyNumberFormat="0" applyProtection="0">
      <alignment horizontal="left" vertical="center" indent="1"/>
    </xf>
    <xf numFmtId="0" fontId="71" fillId="39" borderId="131" applyNumberFormat="0" applyFont="0" applyAlignment="0" applyProtection="0"/>
    <xf numFmtId="0" fontId="71" fillId="39" borderId="107" applyNumberFormat="0" applyFont="0" applyAlignment="0" applyProtection="0"/>
    <xf numFmtId="0" fontId="8" fillId="64" borderId="109" applyNumberFormat="0" applyProtection="0">
      <alignment horizontal="left" vertical="center" indent="1"/>
    </xf>
    <xf numFmtId="0" fontId="8" fillId="64" borderId="109" applyNumberFormat="0" applyProtection="0">
      <alignment horizontal="left" vertical="top" indent="1"/>
    </xf>
    <xf numFmtId="4" fontId="82" fillId="35" borderId="109" applyNumberFormat="0" applyProtection="0">
      <alignment vertical="center"/>
    </xf>
    <xf numFmtId="4" fontId="141" fillId="35" borderId="109" applyNumberFormat="0" applyProtection="0">
      <alignment vertical="center"/>
    </xf>
    <xf numFmtId="4" fontId="82" fillId="35" borderId="109" applyNumberFormat="0" applyProtection="0">
      <alignment horizontal="left" vertical="center" indent="1"/>
    </xf>
    <xf numFmtId="0" fontId="82" fillId="35" borderId="109" applyNumberFormat="0" applyProtection="0">
      <alignment horizontal="left" vertical="top" indent="1"/>
    </xf>
    <xf numFmtId="4" fontId="82" fillId="60" borderId="109" applyNumberFormat="0" applyProtection="0">
      <alignment horizontal="right" vertical="center"/>
    </xf>
    <xf numFmtId="4" fontId="141" fillId="60" borderId="109" applyNumberFormat="0" applyProtection="0">
      <alignment horizontal="right" vertical="center"/>
    </xf>
    <xf numFmtId="4" fontId="82" fillId="62" borderId="109" applyNumberFormat="0" applyProtection="0">
      <alignment horizontal="left" vertical="center" indent="1"/>
    </xf>
    <xf numFmtId="0" fontId="82" fillId="54" borderId="109" applyNumberFormat="0" applyProtection="0">
      <alignment horizontal="left" vertical="top" indent="1"/>
    </xf>
    <xf numFmtId="4" fontId="143" fillId="60" borderId="109" applyNumberFormat="0" applyProtection="0">
      <alignment horizontal="right" vertical="center"/>
    </xf>
    <xf numFmtId="0" fontId="132" fillId="1" borderId="111">
      <alignment horizontal="left"/>
    </xf>
    <xf numFmtId="0" fontId="71" fillId="39" borderId="131" applyNumberFormat="0" applyFont="0" applyAlignment="0" applyProtection="0"/>
    <xf numFmtId="4" fontId="82" fillId="43" borderId="141" applyNumberFormat="0" applyProtection="0">
      <alignment horizontal="right" vertical="center"/>
    </xf>
    <xf numFmtId="0" fontId="71" fillId="39" borderId="131" applyNumberFormat="0" applyFont="0" applyAlignment="0" applyProtection="0"/>
    <xf numFmtId="4" fontId="84" fillId="38" borderId="125" applyNumberFormat="0" applyProtection="0">
      <alignment vertical="center"/>
    </xf>
    <xf numFmtId="4" fontId="82" fillId="48" borderId="133" applyNumberFormat="0" applyProtection="0">
      <alignment horizontal="right" vertical="center"/>
    </xf>
    <xf numFmtId="0" fontId="93" fillId="37" borderId="154" applyNumberFormat="0" applyAlignment="0" applyProtection="0"/>
    <xf numFmtId="4" fontId="82" fillId="35" borderId="133" applyNumberFormat="0" applyProtection="0">
      <alignment horizontal="left" vertical="center" indent="1"/>
    </xf>
    <xf numFmtId="0" fontId="71" fillId="39" borderId="131" applyNumberFormat="0" applyFont="0" applyAlignment="0" applyProtection="0"/>
    <xf numFmtId="4" fontId="143" fillId="60" borderId="149" applyNumberFormat="0" applyProtection="0">
      <alignment horizontal="right" vertical="center"/>
    </xf>
    <xf numFmtId="4" fontId="82" fillId="60" borderId="125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82" fillId="54" borderId="133" applyNumberFormat="0" applyProtection="0">
      <alignment horizontal="left" vertical="top" indent="1"/>
    </xf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84" fillId="53" borderId="149" applyNumberFormat="0" applyProtection="0">
      <alignment horizontal="left" vertical="top" indent="1"/>
    </xf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4" fontId="82" fillId="48" borderId="149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4" fontId="84" fillId="38" borderId="141" applyNumberFormat="0" applyProtection="0">
      <alignment vertical="center"/>
    </xf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84" fillId="53" borderId="133" applyNumberFormat="0" applyProtection="0">
      <alignment horizontal="left" vertical="top" indent="1"/>
    </xf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93" fillId="37" borderId="138" applyNumberFormat="0" applyAlignment="0" applyProtection="0"/>
    <xf numFmtId="0" fontId="71" fillId="39" borderId="123" applyNumberFormat="0" applyFont="0" applyAlignment="0" applyProtection="0"/>
    <xf numFmtId="0" fontId="8" fillId="54" borderId="149" applyNumberFormat="0" applyProtection="0">
      <alignment horizontal="left" vertical="top" indent="1"/>
    </xf>
    <xf numFmtId="0" fontId="71" fillId="39" borderId="139" applyNumberFormat="0" applyFont="0" applyAlignment="0" applyProtection="0"/>
    <xf numFmtId="4" fontId="139" fillId="53" borderId="149" applyNumberFormat="0" applyProtection="0">
      <alignment vertical="center"/>
    </xf>
    <xf numFmtId="0" fontId="71" fillId="39" borderId="147" applyNumberFormat="0" applyFont="0" applyAlignment="0" applyProtection="0"/>
    <xf numFmtId="43" fontId="1" fillId="0" borderId="0" applyFont="0" applyFill="0" applyBorder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4" fontId="141" fillId="60" borderId="133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4" fontId="82" fillId="46" borderId="157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125" fillId="0" borderId="118" applyFont="0" applyFill="0" applyBorder="0">
      <alignment horizontal="centerContinuous" vertical="justify" wrapText="1"/>
    </xf>
    <xf numFmtId="206" fontId="133" fillId="0" borderId="119">
      <alignment horizontal="left"/>
    </xf>
    <xf numFmtId="0" fontId="75" fillId="0" borderId="120">
      <alignment horizontal="left" vertical="center"/>
    </xf>
    <xf numFmtId="0" fontId="125" fillId="0" borderId="118" applyFont="0" applyFill="0" applyBorder="0">
      <alignment horizontal="center" vertical="justify" wrapText="1"/>
    </xf>
    <xf numFmtId="10" fontId="41" fillId="35" borderId="118" applyNumberFormat="0" applyBorder="0" applyAlignment="0" applyProtection="0"/>
    <xf numFmtId="0" fontId="92" fillId="0" borderId="113" applyNumberFormat="0" applyFill="0" applyAlignment="0" applyProtection="0"/>
    <xf numFmtId="0" fontId="93" fillId="37" borderId="114" applyNumberFormat="0" applyAlignment="0" applyProtection="0"/>
    <xf numFmtId="0" fontId="88" fillId="39" borderId="115" applyNumberFormat="0" applyFont="0" applyAlignment="0" applyProtection="0"/>
    <xf numFmtId="3" fontId="145" fillId="53" borderId="118">
      <alignment horizontal="left" vertical="top" wrapText="1"/>
      <protection locked="0"/>
    </xf>
    <xf numFmtId="0" fontId="135" fillId="50" borderId="116" applyNumberForma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0" fontId="71" fillId="39" borderId="115" applyNumberFormat="0" applyFont="0" applyAlignment="0" applyProtection="0"/>
    <xf numFmtId="4" fontId="84" fillId="38" borderId="117" applyNumberFormat="0" applyProtection="0">
      <alignment vertical="center"/>
    </xf>
    <xf numFmtId="4" fontId="139" fillId="53" borderId="117" applyNumberFormat="0" applyProtection="0">
      <alignment vertical="center"/>
    </xf>
    <xf numFmtId="4" fontId="84" fillId="53" borderId="117" applyNumberFormat="0" applyProtection="0">
      <alignment horizontal="left" vertical="center" indent="1"/>
    </xf>
    <xf numFmtId="0" fontId="84" fillId="53" borderId="117" applyNumberFormat="0" applyProtection="0">
      <alignment horizontal="left" vertical="top" indent="1"/>
    </xf>
    <xf numFmtId="4" fontId="82" fillId="51" borderId="117" applyNumberFormat="0" applyProtection="0">
      <alignment horizontal="right" vertical="center"/>
    </xf>
    <xf numFmtId="4" fontId="82" fillId="48" borderId="117" applyNumberFormat="0" applyProtection="0">
      <alignment horizontal="right" vertical="center"/>
    </xf>
    <xf numFmtId="4" fontId="82" fillId="46" borderId="117" applyNumberFormat="0" applyProtection="0">
      <alignment horizontal="right" vertical="center"/>
    </xf>
    <xf numFmtId="4" fontId="82" fillId="43" borderId="117" applyNumberFormat="0" applyProtection="0">
      <alignment horizontal="right" vertical="center"/>
    </xf>
    <xf numFmtId="4" fontId="82" fillId="55" borderId="117" applyNumberFormat="0" applyProtection="0">
      <alignment horizontal="right" vertical="center"/>
    </xf>
    <xf numFmtId="4" fontId="82" fillId="42" borderId="117" applyNumberFormat="0" applyProtection="0">
      <alignment horizontal="right" vertical="center"/>
    </xf>
    <xf numFmtId="4" fontId="82" fillId="56" borderId="117" applyNumberFormat="0" applyProtection="0">
      <alignment horizontal="right" vertical="center"/>
    </xf>
    <xf numFmtId="4" fontId="82" fillId="57" borderId="117" applyNumberFormat="0" applyProtection="0">
      <alignment horizontal="right" vertical="center"/>
    </xf>
    <xf numFmtId="4" fontId="82" fillId="58" borderId="117" applyNumberFormat="0" applyProtection="0">
      <alignment horizontal="right" vertical="center"/>
    </xf>
    <xf numFmtId="4" fontId="82" fillId="62" borderId="117" applyNumberFormat="0" applyProtection="0">
      <alignment horizontal="right" vertical="center"/>
    </xf>
    <xf numFmtId="0" fontId="8" fillId="61" borderId="117" applyNumberFormat="0" applyProtection="0">
      <alignment horizontal="left" vertical="center" indent="1"/>
    </xf>
    <xf numFmtId="0" fontId="8" fillId="61" borderId="117" applyNumberFormat="0" applyProtection="0">
      <alignment horizontal="left" vertical="top" indent="1"/>
    </xf>
    <xf numFmtId="0" fontId="8" fillId="54" borderId="117" applyNumberFormat="0" applyProtection="0">
      <alignment horizontal="left" vertical="center" indent="1"/>
    </xf>
    <xf numFmtId="0" fontId="8" fillId="54" borderId="117" applyNumberFormat="0" applyProtection="0">
      <alignment horizontal="left" vertical="top" indent="1"/>
    </xf>
    <xf numFmtId="0" fontId="8" fillId="63" borderId="117" applyNumberFormat="0" applyProtection="0">
      <alignment horizontal="left" vertical="center" indent="1"/>
    </xf>
    <xf numFmtId="0" fontId="8" fillId="63" borderId="117" applyNumberFormat="0" applyProtection="0">
      <alignment horizontal="left" vertical="top" indent="1"/>
    </xf>
    <xf numFmtId="0" fontId="8" fillId="64" borderId="117" applyNumberFormat="0" applyProtection="0">
      <alignment horizontal="left" vertical="center" indent="1"/>
    </xf>
    <xf numFmtId="0" fontId="8" fillId="64" borderId="117" applyNumberFormat="0" applyProtection="0">
      <alignment horizontal="left" vertical="top" indent="1"/>
    </xf>
    <xf numFmtId="4" fontId="82" fillId="35" borderId="117" applyNumberFormat="0" applyProtection="0">
      <alignment vertical="center"/>
    </xf>
    <xf numFmtId="4" fontId="141" fillId="35" borderId="117" applyNumberFormat="0" applyProtection="0">
      <alignment vertical="center"/>
    </xf>
    <xf numFmtId="4" fontId="82" fillId="35" borderId="117" applyNumberFormat="0" applyProtection="0">
      <alignment horizontal="left" vertical="center" indent="1"/>
    </xf>
    <xf numFmtId="0" fontId="82" fillId="35" borderId="117" applyNumberFormat="0" applyProtection="0">
      <alignment horizontal="left" vertical="top" indent="1"/>
    </xf>
    <xf numFmtId="4" fontId="82" fillId="60" borderId="117" applyNumberFormat="0" applyProtection="0">
      <alignment horizontal="right" vertical="center"/>
    </xf>
    <xf numFmtId="4" fontId="141" fillId="60" borderId="117" applyNumberFormat="0" applyProtection="0">
      <alignment horizontal="right" vertical="center"/>
    </xf>
    <xf numFmtId="4" fontId="82" fillId="62" borderId="117" applyNumberFormat="0" applyProtection="0">
      <alignment horizontal="left" vertical="center" indent="1"/>
    </xf>
    <xf numFmtId="0" fontId="82" fillId="54" borderId="117" applyNumberFormat="0" applyProtection="0">
      <alignment horizontal="left" vertical="top" indent="1"/>
    </xf>
    <xf numFmtId="4" fontId="143" fillId="60" borderId="117" applyNumberFormat="0" applyProtection="0">
      <alignment horizontal="right" vertical="center"/>
    </xf>
    <xf numFmtId="0" fontId="132" fillId="1" borderId="119">
      <alignment horizontal="left"/>
    </xf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4" fontId="82" fillId="51" borderId="125" applyNumberFormat="0" applyProtection="0">
      <alignment horizontal="right" vertical="center"/>
    </xf>
    <xf numFmtId="4" fontId="82" fillId="48" borderId="125" applyNumberFormat="0" applyProtection="0">
      <alignment horizontal="right" vertical="center"/>
    </xf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4" fontId="82" fillId="55" borderId="125" applyNumberFormat="0" applyProtection="0">
      <alignment horizontal="right" vertical="center"/>
    </xf>
    <xf numFmtId="4" fontId="82" fillId="42" borderId="125" applyNumberFormat="0" applyProtection="0">
      <alignment horizontal="right" vertical="center"/>
    </xf>
    <xf numFmtId="0" fontId="71" fillId="39" borderId="139" applyNumberFormat="0" applyFont="0" applyAlignment="0" applyProtection="0"/>
    <xf numFmtId="0" fontId="82" fillId="35" borderId="133" applyNumberFormat="0" applyProtection="0">
      <alignment horizontal="left" vertical="top" indent="1"/>
    </xf>
    <xf numFmtId="4" fontId="82" fillId="56" borderId="125" applyNumberFormat="0" applyProtection="0">
      <alignment horizontal="right" vertical="center"/>
    </xf>
    <xf numFmtId="0" fontId="71" fillId="39" borderId="123" applyNumberFormat="0" applyFont="0" applyAlignment="0" applyProtection="0"/>
    <xf numFmtId="4" fontId="82" fillId="57" borderId="125" applyNumberFormat="0" applyProtection="0">
      <alignment horizontal="right" vertical="center"/>
    </xf>
    <xf numFmtId="0" fontId="71" fillId="39" borderId="155" applyNumberFormat="0" applyFont="0" applyAlignment="0" applyProtection="0"/>
    <xf numFmtId="4" fontId="82" fillId="58" borderId="125" applyNumberFormat="0" applyProtection="0">
      <alignment horizontal="right" vertical="center"/>
    </xf>
    <xf numFmtId="4" fontId="82" fillId="62" borderId="125" applyNumberFormat="0" applyProtection="0">
      <alignment horizontal="right" vertical="center"/>
    </xf>
    <xf numFmtId="0" fontId="8" fillId="61" borderId="125" applyNumberFormat="0" applyProtection="0">
      <alignment horizontal="left" vertical="center" indent="1"/>
    </xf>
    <xf numFmtId="0" fontId="71" fillId="39" borderId="131" applyNumberFormat="0" applyFont="0" applyAlignment="0" applyProtection="0"/>
    <xf numFmtId="0" fontId="8" fillId="61" borderId="125" applyNumberFormat="0" applyProtection="0">
      <alignment horizontal="left" vertical="top" indent="1"/>
    </xf>
    <xf numFmtId="0" fontId="8" fillId="63" borderId="125" applyNumberFormat="0" applyProtection="0">
      <alignment horizontal="left" vertical="top" indent="1"/>
    </xf>
    <xf numFmtId="0" fontId="8" fillId="64" borderId="125" applyNumberFormat="0" applyProtection="0">
      <alignment horizontal="left" vertical="center" indent="1"/>
    </xf>
    <xf numFmtId="0" fontId="71" fillId="39" borderId="139" applyNumberFormat="0" applyFont="0" applyAlignment="0" applyProtection="0"/>
    <xf numFmtId="4" fontId="82" fillId="35" borderId="125" applyNumberFormat="0" applyProtection="0">
      <alignment vertical="center"/>
    </xf>
    <xf numFmtId="4" fontId="84" fillId="53" borderId="125" applyNumberFormat="0" applyProtection="0">
      <alignment horizontal="left" vertical="center" indent="1"/>
    </xf>
    <xf numFmtId="4" fontId="141" fillId="35" borderId="125" applyNumberFormat="0" applyProtection="0">
      <alignment vertical="center"/>
    </xf>
    <xf numFmtId="0" fontId="82" fillId="35" borderId="125" applyNumberFormat="0" applyProtection="0">
      <alignment horizontal="left" vertical="top" indent="1"/>
    </xf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4" fontId="141" fillId="60" borderId="125" applyNumberFormat="0" applyProtection="0">
      <alignment horizontal="right" vertical="center"/>
    </xf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4" fontId="82" fillId="62" borderId="125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82" fillId="54" borderId="125" applyNumberFormat="0" applyProtection="0">
      <alignment horizontal="left" vertical="top" indent="1"/>
    </xf>
    <xf numFmtId="0" fontId="71" fillId="39" borderId="131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8" fillId="63" borderId="149" applyNumberFormat="0" applyProtection="0">
      <alignment horizontal="left" vertical="center" indent="1"/>
    </xf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43" fontId="1" fillId="0" borderId="0" applyFont="0" applyFill="0" applyBorder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4" fontId="82" fillId="58" borderId="141" applyNumberFormat="0" applyProtection="0">
      <alignment horizontal="right" vertical="center"/>
    </xf>
    <xf numFmtId="4" fontId="82" fillId="42" borderId="157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4" fontId="82" fillId="55" borderId="157" applyNumberFormat="0" applyProtection="0">
      <alignment horizontal="right" vertical="center"/>
    </xf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1" applyNumberFormat="0" applyFont="0" applyAlignment="0" applyProtection="0"/>
    <xf numFmtId="0" fontId="8" fillId="63" borderId="157" applyNumberFormat="0" applyProtection="0">
      <alignment horizontal="left" vertical="top" indent="1"/>
    </xf>
    <xf numFmtId="0" fontId="71" fillId="39" borderId="131" applyNumberFormat="0" applyFont="0" applyAlignment="0" applyProtection="0"/>
    <xf numFmtId="4" fontId="82" fillId="42" borderId="133" applyNumberFormat="0" applyProtection="0">
      <alignment horizontal="right" vertical="center"/>
    </xf>
    <xf numFmtId="4" fontId="82" fillId="51" borderId="133" applyNumberFormat="0" applyProtection="0">
      <alignment horizontal="right" vertical="center"/>
    </xf>
    <xf numFmtId="4" fontId="82" fillId="55" borderId="149" applyNumberFormat="0" applyProtection="0">
      <alignment horizontal="right" vertical="center"/>
    </xf>
    <xf numFmtId="0" fontId="71" fillId="39" borderId="123" applyNumberFormat="0" applyFont="0" applyAlignment="0" applyProtection="0"/>
    <xf numFmtId="4" fontId="141" fillId="60" borderId="157" applyNumberFormat="0" applyProtection="0">
      <alignment horizontal="right" vertical="center"/>
    </xf>
    <xf numFmtId="0" fontId="71" fillId="39" borderId="139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0" fontId="92" fillId="0" borderId="137" applyNumberFormat="0" applyFill="0" applyAlignment="0" applyProtection="0"/>
    <xf numFmtId="0" fontId="71" fillId="39" borderId="155" applyNumberFormat="0" applyFont="0" applyAlignment="0" applyProtection="0"/>
    <xf numFmtId="0" fontId="71" fillId="39" borderId="139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39" applyNumberFormat="0" applyFont="0" applyAlignment="0" applyProtection="0"/>
    <xf numFmtId="4" fontId="84" fillId="38" borderId="125" applyNumberFormat="0" applyProtection="0">
      <alignment vertical="center"/>
    </xf>
    <xf numFmtId="0" fontId="8" fillId="63" borderId="141" applyNumberFormat="0" applyProtection="0">
      <alignment horizontal="left" vertical="top" indent="1"/>
    </xf>
    <xf numFmtId="4" fontId="82" fillId="55" borderId="125" applyNumberFormat="0" applyProtection="0">
      <alignment horizontal="right" vertical="center"/>
    </xf>
    <xf numFmtId="0" fontId="8" fillId="64" borderId="125" applyNumberFormat="0" applyProtection="0">
      <alignment horizontal="left" vertical="center" indent="1"/>
    </xf>
    <xf numFmtId="0" fontId="82" fillId="54" borderId="125" applyNumberFormat="0" applyProtection="0">
      <alignment horizontal="left" vertical="top" indent="1"/>
    </xf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88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92" fillId="0" borderId="129" applyNumberFormat="0" applyFill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8" fillId="64" borderId="157" applyNumberFormat="0" applyProtection="0">
      <alignment horizontal="left" vertical="center" indent="1"/>
    </xf>
    <xf numFmtId="0" fontId="71" fillId="39" borderId="139" applyNumberFormat="0" applyFont="0" applyAlignment="0" applyProtection="0"/>
    <xf numFmtId="0" fontId="71" fillId="39" borderId="155" applyNumberFormat="0" applyFont="0" applyAlignment="0" applyProtection="0"/>
    <xf numFmtId="0" fontId="125" fillId="0" borderId="126" applyFont="0" applyFill="0" applyBorder="0">
      <alignment horizontal="centerContinuous" vertical="justify" wrapText="1"/>
    </xf>
    <xf numFmtId="0" fontId="75" fillId="0" borderId="128">
      <alignment horizontal="left" vertical="center"/>
    </xf>
    <xf numFmtId="0" fontId="93" fillId="37" borderId="122" applyNumberFormat="0" applyAlignment="0" applyProtection="0"/>
    <xf numFmtId="3" fontId="145" fillId="53" borderId="126">
      <alignment horizontal="left" vertical="top" wrapText="1"/>
      <protection locked="0"/>
    </xf>
    <xf numFmtId="0" fontId="71" fillId="39" borderId="123" applyNumberFormat="0" applyFont="0" applyAlignment="0" applyProtection="0"/>
    <xf numFmtId="0" fontId="71" fillId="39" borderId="123" applyNumberFormat="0" applyFont="0" applyAlignment="0" applyProtection="0"/>
    <xf numFmtId="0" fontId="71" fillId="39" borderId="155" applyNumberFormat="0" applyFont="0" applyAlignment="0" applyProtection="0"/>
    <xf numFmtId="0" fontId="8" fillId="54" borderId="133" applyNumberFormat="0" applyProtection="0">
      <alignment horizontal="left" vertical="center" indent="1"/>
    </xf>
    <xf numFmtId="0" fontId="8" fillId="64" borderId="133" applyNumberFormat="0" applyProtection="0">
      <alignment horizontal="left" vertical="center" indent="1"/>
    </xf>
    <xf numFmtId="0" fontId="71" fillId="39" borderId="123" applyNumberFormat="0" applyFont="0" applyAlignment="0" applyProtection="0"/>
    <xf numFmtId="4" fontId="143" fillId="60" borderId="125" applyNumberFormat="0" applyProtection="0">
      <alignment horizontal="right" vertical="center"/>
    </xf>
    <xf numFmtId="0" fontId="132" fillId="1" borderId="127">
      <alignment horizontal="left"/>
    </xf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4" fontId="84" fillId="53" borderId="157" applyNumberFormat="0" applyProtection="0">
      <alignment horizontal="left" vertical="center" indent="1"/>
    </xf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93" fillId="37" borderId="146" applyNumberForma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4" fontId="82" fillId="48" borderId="157" applyNumberFormat="0" applyProtection="0">
      <alignment horizontal="right" vertical="center"/>
    </xf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43" fontId="1" fillId="0" borderId="0" applyFont="0" applyFill="0" applyBorder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125" fillId="0" borderId="134" applyFont="0" applyFill="0" applyBorder="0">
      <alignment horizontal="centerContinuous" vertical="justify" wrapText="1"/>
    </xf>
    <xf numFmtId="206" fontId="133" fillId="0" borderId="135">
      <alignment horizontal="left"/>
    </xf>
    <xf numFmtId="0" fontId="75" fillId="0" borderId="136">
      <alignment horizontal="left" vertical="center"/>
    </xf>
    <xf numFmtId="0" fontId="125" fillId="0" borderId="134" applyFont="0" applyFill="0" applyBorder="0">
      <alignment horizontal="center" vertical="justify" wrapText="1"/>
    </xf>
    <xf numFmtId="10" fontId="41" fillId="35" borderId="134" applyNumberFormat="0" applyBorder="0" applyAlignment="0" applyProtection="0"/>
    <xf numFmtId="0" fontId="92" fillId="0" borderId="129" applyNumberFormat="0" applyFill="0" applyAlignment="0" applyProtection="0"/>
    <xf numFmtId="0" fontId="93" fillId="37" borderId="130" applyNumberFormat="0" applyAlignment="0" applyProtection="0"/>
    <xf numFmtId="0" fontId="88" fillId="39" borderId="131" applyNumberFormat="0" applyFont="0" applyAlignment="0" applyProtection="0"/>
    <xf numFmtId="3" fontId="145" fillId="53" borderId="134">
      <alignment horizontal="left" vertical="top" wrapText="1"/>
      <protection locked="0"/>
    </xf>
    <xf numFmtId="0" fontId="135" fillId="50" borderId="132" applyNumberForma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0" fontId="71" fillId="39" borderId="131" applyNumberFormat="0" applyFont="0" applyAlignment="0" applyProtection="0"/>
    <xf numFmtId="4" fontId="84" fillId="38" borderId="133" applyNumberFormat="0" applyProtection="0">
      <alignment vertical="center"/>
    </xf>
    <xf numFmtId="4" fontId="139" fillId="53" borderId="133" applyNumberFormat="0" applyProtection="0">
      <alignment vertical="center"/>
    </xf>
    <xf numFmtId="4" fontId="84" fillId="53" borderId="133" applyNumberFormat="0" applyProtection="0">
      <alignment horizontal="left" vertical="center" indent="1"/>
    </xf>
    <xf numFmtId="0" fontId="84" fillId="53" borderId="133" applyNumberFormat="0" applyProtection="0">
      <alignment horizontal="left" vertical="top" indent="1"/>
    </xf>
    <xf numFmtId="4" fontId="82" fillId="51" borderId="133" applyNumberFormat="0" applyProtection="0">
      <alignment horizontal="right" vertical="center"/>
    </xf>
    <xf numFmtId="4" fontId="82" fillId="48" borderId="133" applyNumberFormat="0" applyProtection="0">
      <alignment horizontal="right" vertical="center"/>
    </xf>
    <xf numFmtId="4" fontId="82" fillId="46" borderId="133" applyNumberFormat="0" applyProtection="0">
      <alignment horizontal="right" vertical="center"/>
    </xf>
    <xf numFmtId="4" fontId="82" fillId="43" borderId="133" applyNumberFormat="0" applyProtection="0">
      <alignment horizontal="right" vertical="center"/>
    </xf>
    <xf numFmtId="4" fontId="82" fillId="55" borderId="133" applyNumberFormat="0" applyProtection="0">
      <alignment horizontal="right" vertical="center"/>
    </xf>
    <xf numFmtId="4" fontId="82" fillId="42" borderId="133" applyNumberFormat="0" applyProtection="0">
      <alignment horizontal="right" vertical="center"/>
    </xf>
    <xf numFmtId="4" fontId="82" fillId="56" borderId="133" applyNumberFormat="0" applyProtection="0">
      <alignment horizontal="right" vertical="center"/>
    </xf>
    <xf numFmtId="4" fontId="82" fillId="57" borderId="133" applyNumberFormat="0" applyProtection="0">
      <alignment horizontal="right" vertical="center"/>
    </xf>
    <xf numFmtId="4" fontId="82" fillId="58" borderId="133" applyNumberFormat="0" applyProtection="0">
      <alignment horizontal="right" vertical="center"/>
    </xf>
    <xf numFmtId="4" fontId="82" fillId="62" borderId="133" applyNumberFormat="0" applyProtection="0">
      <alignment horizontal="right" vertical="center"/>
    </xf>
    <xf numFmtId="0" fontId="8" fillId="61" borderId="133" applyNumberFormat="0" applyProtection="0">
      <alignment horizontal="left" vertical="center" indent="1"/>
    </xf>
    <xf numFmtId="0" fontId="8" fillId="61" borderId="133" applyNumberFormat="0" applyProtection="0">
      <alignment horizontal="left" vertical="top" indent="1"/>
    </xf>
    <xf numFmtId="0" fontId="8" fillId="54" borderId="133" applyNumberFormat="0" applyProtection="0">
      <alignment horizontal="left" vertical="center" indent="1"/>
    </xf>
    <xf numFmtId="0" fontId="8" fillId="54" borderId="133" applyNumberFormat="0" applyProtection="0">
      <alignment horizontal="left" vertical="top" indent="1"/>
    </xf>
    <xf numFmtId="0" fontId="8" fillId="63" borderId="133" applyNumberFormat="0" applyProtection="0">
      <alignment horizontal="left" vertical="center" indent="1"/>
    </xf>
    <xf numFmtId="0" fontId="8" fillId="63" borderId="133" applyNumberFormat="0" applyProtection="0">
      <alignment horizontal="left" vertical="top" indent="1"/>
    </xf>
    <xf numFmtId="0" fontId="8" fillId="64" borderId="133" applyNumberFormat="0" applyProtection="0">
      <alignment horizontal="left" vertical="center" indent="1"/>
    </xf>
    <xf numFmtId="0" fontId="8" fillId="64" borderId="133" applyNumberFormat="0" applyProtection="0">
      <alignment horizontal="left" vertical="top" indent="1"/>
    </xf>
    <xf numFmtId="4" fontId="82" fillId="35" borderId="133" applyNumberFormat="0" applyProtection="0">
      <alignment vertical="center"/>
    </xf>
    <xf numFmtId="4" fontId="141" fillId="35" borderId="133" applyNumberFormat="0" applyProtection="0">
      <alignment vertical="center"/>
    </xf>
    <xf numFmtId="4" fontId="82" fillId="35" borderId="133" applyNumberFormat="0" applyProtection="0">
      <alignment horizontal="left" vertical="center" indent="1"/>
    </xf>
    <xf numFmtId="0" fontId="82" fillId="35" borderId="133" applyNumberFormat="0" applyProtection="0">
      <alignment horizontal="left" vertical="top" indent="1"/>
    </xf>
    <xf numFmtId="4" fontId="82" fillId="60" borderId="133" applyNumberFormat="0" applyProtection="0">
      <alignment horizontal="right" vertical="center"/>
    </xf>
    <xf numFmtId="4" fontId="141" fillId="60" borderId="133" applyNumberFormat="0" applyProtection="0">
      <alignment horizontal="right" vertical="center"/>
    </xf>
    <xf numFmtId="4" fontId="82" fillId="62" borderId="133" applyNumberFormat="0" applyProtection="0">
      <alignment horizontal="left" vertical="center" indent="1"/>
    </xf>
    <xf numFmtId="0" fontId="82" fillId="54" borderId="133" applyNumberFormat="0" applyProtection="0">
      <alignment horizontal="left" vertical="top" indent="1"/>
    </xf>
    <xf numFmtId="4" fontId="143" fillId="60" borderId="133" applyNumberFormat="0" applyProtection="0">
      <alignment horizontal="right" vertical="center"/>
    </xf>
    <xf numFmtId="0" fontId="132" fillId="1" borderId="135">
      <alignment horizontal="left"/>
    </xf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4" fontId="84" fillId="38" borderId="157" applyNumberFormat="0" applyProtection="0">
      <alignment vertical="center"/>
    </xf>
    <xf numFmtId="0" fontId="135" fillId="50" borderId="156" applyNumberFormat="0" applyAlignment="0" applyProtection="0"/>
    <xf numFmtId="0" fontId="71" fillId="39" borderId="155" applyNumberFormat="0" applyFont="0" applyAlignment="0" applyProtection="0"/>
    <xf numFmtId="4" fontId="82" fillId="58" borderId="157" applyNumberFormat="0" applyProtection="0">
      <alignment horizontal="right" vertical="center"/>
    </xf>
    <xf numFmtId="0" fontId="8" fillId="61" borderId="157" applyNumberFormat="0" applyProtection="0">
      <alignment horizontal="left" vertical="top" indent="1"/>
    </xf>
    <xf numFmtId="4" fontId="82" fillId="35" borderId="157" applyNumberFormat="0" applyProtection="0">
      <alignment vertical="center"/>
    </xf>
    <xf numFmtId="4" fontId="141" fillId="35" borderId="157" applyNumberFormat="0" applyProtection="0">
      <alignment vertical="center"/>
    </xf>
    <xf numFmtId="43" fontId="1" fillId="0" borderId="0" applyFont="0" applyFill="0" applyBorder="0" applyAlignment="0" applyProtection="0"/>
    <xf numFmtId="4" fontId="82" fillId="35" borderId="157" applyNumberFormat="0" applyProtection="0">
      <alignment horizontal="left" vertical="center" indent="1"/>
    </xf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71" fillId="39" borderId="155" applyNumberFormat="0" applyFont="0" applyAlignment="0" applyProtection="0"/>
    <xf numFmtId="0" fontId="125" fillId="0" borderId="142" applyFont="0" applyFill="0" applyBorder="0">
      <alignment horizontal="centerContinuous" vertical="justify" wrapText="1"/>
    </xf>
    <xf numFmtId="206" fontId="133" fillId="0" borderId="143">
      <alignment horizontal="left"/>
    </xf>
    <xf numFmtId="0" fontId="75" fillId="0" borderId="144">
      <alignment horizontal="left" vertical="center"/>
    </xf>
    <xf numFmtId="0" fontId="125" fillId="0" borderId="142" applyFont="0" applyFill="0" applyBorder="0">
      <alignment horizontal="center" vertical="justify" wrapText="1"/>
    </xf>
    <xf numFmtId="10" fontId="41" fillId="35" borderId="142" applyNumberFormat="0" applyBorder="0" applyAlignment="0" applyProtection="0"/>
    <xf numFmtId="0" fontId="92" fillId="0" borderId="137" applyNumberFormat="0" applyFill="0" applyAlignment="0" applyProtection="0"/>
    <xf numFmtId="0" fontId="93" fillId="37" borderId="138" applyNumberFormat="0" applyAlignment="0" applyProtection="0"/>
    <xf numFmtId="0" fontId="88" fillId="39" borderId="139" applyNumberFormat="0" applyFont="0" applyAlignment="0" applyProtection="0"/>
    <xf numFmtId="3" fontId="145" fillId="53" borderId="142">
      <alignment horizontal="left" vertical="top" wrapText="1"/>
      <protection locked="0"/>
    </xf>
    <xf numFmtId="0" fontId="135" fillId="50" borderId="140" applyNumberForma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0" fontId="71" fillId="39" borderId="139" applyNumberFormat="0" applyFont="0" applyAlignment="0" applyProtection="0"/>
    <xf numFmtId="4" fontId="84" fillId="38" borderId="141" applyNumberFormat="0" applyProtection="0">
      <alignment vertical="center"/>
    </xf>
    <xf numFmtId="4" fontId="139" fillId="53" borderId="141" applyNumberFormat="0" applyProtection="0">
      <alignment vertical="center"/>
    </xf>
    <xf numFmtId="4" fontId="84" fillId="53" borderId="141" applyNumberFormat="0" applyProtection="0">
      <alignment horizontal="left" vertical="center" indent="1"/>
    </xf>
    <xf numFmtId="0" fontId="84" fillId="53" borderId="141" applyNumberFormat="0" applyProtection="0">
      <alignment horizontal="left" vertical="top" indent="1"/>
    </xf>
    <xf numFmtId="4" fontId="82" fillId="51" borderId="141" applyNumberFormat="0" applyProtection="0">
      <alignment horizontal="right" vertical="center"/>
    </xf>
    <xf numFmtId="4" fontId="82" fillId="48" borderId="141" applyNumberFormat="0" applyProtection="0">
      <alignment horizontal="right" vertical="center"/>
    </xf>
    <xf numFmtId="4" fontId="82" fillId="46" borderId="141" applyNumberFormat="0" applyProtection="0">
      <alignment horizontal="right" vertical="center"/>
    </xf>
    <xf numFmtId="4" fontId="82" fillId="43" borderId="141" applyNumberFormat="0" applyProtection="0">
      <alignment horizontal="right" vertical="center"/>
    </xf>
    <xf numFmtId="4" fontId="82" fillId="55" borderId="141" applyNumberFormat="0" applyProtection="0">
      <alignment horizontal="right" vertical="center"/>
    </xf>
    <xf numFmtId="4" fontId="82" fillId="42" borderId="141" applyNumberFormat="0" applyProtection="0">
      <alignment horizontal="right" vertical="center"/>
    </xf>
    <xf numFmtId="4" fontId="82" fillId="56" borderId="141" applyNumberFormat="0" applyProtection="0">
      <alignment horizontal="right" vertical="center"/>
    </xf>
    <xf numFmtId="4" fontId="82" fillId="57" borderId="141" applyNumberFormat="0" applyProtection="0">
      <alignment horizontal="right" vertical="center"/>
    </xf>
    <xf numFmtId="4" fontId="82" fillId="58" borderId="141" applyNumberFormat="0" applyProtection="0">
      <alignment horizontal="right" vertical="center"/>
    </xf>
    <xf numFmtId="4" fontId="82" fillId="62" borderId="141" applyNumberFormat="0" applyProtection="0">
      <alignment horizontal="right" vertical="center"/>
    </xf>
    <xf numFmtId="0" fontId="8" fillId="61" borderId="141" applyNumberFormat="0" applyProtection="0">
      <alignment horizontal="left" vertical="center" indent="1"/>
    </xf>
    <xf numFmtId="0" fontId="8" fillId="61" borderId="141" applyNumberFormat="0" applyProtection="0">
      <alignment horizontal="left" vertical="top" indent="1"/>
    </xf>
    <xf numFmtId="0" fontId="8" fillId="54" borderId="141" applyNumberFormat="0" applyProtection="0">
      <alignment horizontal="left" vertical="center" indent="1"/>
    </xf>
    <xf numFmtId="0" fontId="8" fillId="54" borderId="141" applyNumberFormat="0" applyProtection="0">
      <alignment horizontal="left" vertical="top" indent="1"/>
    </xf>
    <xf numFmtId="0" fontId="8" fillId="63" borderId="141" applyNumberFormat="0" applyProtection="0">
      <alignment horizontal="left" vertical="center" indent="1"/>
    </xf>
    <xf numFmtId="0" fontId="8" fillId="63" borderId="141" applyNumberFormat="0" applyProtection="0">
      <alignment horizontal="left" vertical="top" indent="1"/>
    </xf>
    <xf numFmtId="0" fontId="8" fillId="64" borderId="141" applyNumberFormat="0" applyProtection="0">
      <alignment horizontal="left" vertical="center" indent="1"/>
    </xf>
    <xf numFmtId="0" fontId="8" fillId="64" borderId="141" applyNumberFormat="0" applyProtection="0">
      <alignment horizontal="left" vertical="top" indent="1"/>
    </xf>
    <xf numFmtId="4" fontId="82" fillId="35" borderId="141" applyNumberFormat="0" applyProtection="0">
      <alignment vertical="center"/>
    </xf>
    <xf numFmtId="4" fontId="141" fillId="35" borderId="141" applyNumberFormat="0" applyProtection="0">
      <alignment vertical="center"/>
    </xf>
    <xf numFmtId="4" fontId="82" fillId="35" borderId="141" applyNumberFormat="0" applyProtection="0">
      <alignment horizontal="left" vertical="center" indent="1"/>
    </xf>
    <xf numFmtId="0" fontId="82" fillId="35" borderId="141" applyNumberFormat="0" applyProtection="0">
      <alignment horizontal="left" vertical="top" indent="1"/>
    </xf>
    <xf numFmtId="4" fontId="82" fillId="60" borderId="141" applyNumberFormat="0" applyProtection="0">
      <alignment horizontal="right" vertical="center"/>
    </xf>
    <xf numFmtId="4" fontId="141" fillId="60" borderId="141" applyNumberFormat="0" applyProtection="0">
      <alignment horizontal="right" vertical="center"/>
    </xf>
    <xf numFmtId="4" fontId="82" fillId="62" borderId="141" applyNumberFormat="0" applyProtection="0">
      <alignment horizontal="left" vertical="center" indent="1"/>
    </xf>
    <xf numFmtId="0" fontId="82" fillId="54" borderId="141" applyNumberFormat="0" applyProtection="0">
      <alignment horizontal="left" vertical="top" indent="1"/>
    </xf>
    <xf numFmtId="4" fontId="143" fillId="60" borderId="141" applyNumberFormat="0" applyProtection="0">
      <alignment horizontal="right" vertical="center"/>
    </xf>
    <xf numFmtId="0" fontId="132" fillId="1" borderId="143">
      <alignment horizontal="left"/>
    </xf>
    <xf numFmtId="3" fontId="145" fillId="53" borderId="158">
      <alignment horizontal="left" vertical="top" wrapText="1"/>
      <protection locked="0"/>
    </xf>
    <xf numFmtId="0" fontId="125" fillId="0" borderId="150" applyFont="0" applyFill="0" applyBorder="0">
      <alignment horizontal="centerContinuous" vertical="justify" wrapText="1"/>
    </xf>
    <xf numFmtId="206" fontId="133" fillId="0" borderId="151">
      <alignment horizontal="left"/>
    </xf>
    <xf numFmtId="0" fontId="75" fillId="0" borderId="152">
      <alignment horizontal="left" vertical="center"/>
    </xf>
    <xf numFmtId="0" fontId="125" fillId="0" borderId="150" applyFont="0" applyFill="0" applyBorder="0">
      <alignment horizontal="center" vertical="justify" wrapText="1"/>
    </xf>
    <xf numFmtId="10" fontId="41" fillId="35" borderId="150" applyNumberFormat="0" applyBorder="0" applyAlignment="0" applyProtection="0"/>
    <xf numFmtId="0" fontId="92" fillId="0" borderId="145" applyNumberFormat="0" applyFill="0" applyAlignment="0" applyProtection="0"/>
    <xf numFmtId="0" fontId="93" fillId="37" borderId="146" applyNumberFormat="0" applyAlignment="0" applyProtection="0"/>
    <xf numFmtId="0" fontId="88" fillId="39" borderId="147" applyNumberFormat="0" applyFont="0" applyAlignment="0" applyProtection="0"/>
    <xf numFmtId="3" fontId="145" fillId="53" borderId="150">
      <alignment horizontal="left" vertical="top" wrapText="1"/>
      <protection locked="0"/>
    </xf>
    <xf numFmtId="0" fontId="135" fillId="50" borderId="148" applyNumberForma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0" fontId="71" fillId="39" borderId="147" applyNumberFormat="0" applyFont="0" applyAlignment="0" applyProtection="0"/>
    <xf numFmtId="4" fontId="84" fillId="38" borderId="149" applyNumberFormat="0" applyProtection="0">
      <alignment vertical="center"/>
    </xf>
    <xf numFmtId="4" fontId="139" fillId="53" borderId="149" applyNumberFormat="0" applyProtection="0">
      <alignment vertical="center"/>
    </xf>
    <xf numFmtId="4" fontId="84" fillId="53" borderId="149" applyNumberFormat="0" applyProtection="0">
      <alignment horizontal="left" vertical="center" indent="1"/>
    </xf>
    <xf numFmtId="0" fontId="84" fillId="53" borderId="149" applyNumberFormat="0" applyProtection="0">
      <alignment horizontal="left" vertical="top" indent="1"/>
    </xf>
    <xf numFmtId="4" fontId="82" fillId="51" borderId="149" applyNumberFormat="0" applyProtection="0">
      <alignment horizontal="right" vertical="center"/>
    </xf>
    <xf numFmtId="4" fontId="82" fillId="48" borderId="149" applyNumberFormat="0" applyProtection="0">
      <alignment horizontal="right" vertical="center"/>
    </xf>
    <xf numFmtId="4" fontId="82" fillId="46" borderId="149" applyNumberFormat="0" applyProtection="0">
      <alignment horizontal="right" vertical="center"/>
    </xf>
    <xf numFmtId="4" fontId="82" fillId="43" borderId="149" applyNumberFormat="0" applyProtection="0">
      <alignment horizontal="right" vertical="center"/>
    </xf>
    <xf numFmtId="4" fontId="82" fillId="55" borderId="149" applyNumberFormat="0" applyProtection="0">
      <alignment horizontal="right" vertical="center"/>
    </xf>
    <xf numFmtId="4" fontId="82" fillId="42" borderId="149" applyNumberFormat="0" applyProtection="0">
      <alignment horizontal="right" vertical="center"/>
    </xf>
    <xf numFmtId="4" fontId="82" fillId="56" borderId="149" applyNumberFormat="0" applyProtection="0">
      <alignment horizontal="right" vertical="center"/>
    </xf>
    <xf numFmtId="4" fontId="82" fillId="57" borderId="149" applyNumberFormat="0" applyProtection="0">
      <alignment horizontal="right" vertical="center"/>
    </xf>
    <xf numFmtId="4" fontId="82" fillId="58" borderId="149" applyNumberFormat="0" applyProtection="0">
      <alignment horizontal="right" vertical="center"/>
    </xf>
    <xf numFmtId="4" fontId="82" fillId="62" borderId="149" applyNumberFormat="0" applyProtection="0">
      <alignment horizontal="right" vertical="center"/>
    </xf>
    <xf numFmtId="0" fontId="8" fillId="61" borderId="149" applyNumberFormat="0" applyProtection="0">
      <alignment horizontal="left" vertical="center" indent="1"/>
    </xf>
    <xf numFmtId="0" fontId="8" fillId="61" borderId="149" applyNumberFormat="0" applyProtection="0">
      <alignment horizontal="left" vertical="top" indent="1"/>
    </xf>
    <xf numFmtId="0" fontId="8" fillId="54" borderId="149" applyNumberFormat="0" applyProtection="0">
      <alignment horizontal="left" vertical="center" indent="1"/>
    </xf>
    <xf numFmtId="0" fontId="8" fillId="54" borderId="149" applyNumberFormat="0" applyProtection="0">
      <alignment horizontal="left" vertical="top" indent="1"/>
    </xf>
    <xf numFmtId="0" fontId="8" fillId="63" borderId="149" applyNumberFormat="0" applyProtection="0">
      <alignment horizontal="left" vertical="center" indent="1"/>
    </xf>
    <xf numFmtId="0" fontId="8" fillId="63" borderId="149" applyNumberFormat="0" applyProtection="0">
      <alignment horizontal="left" vertical="top" indent="1"/>
    </xf>
    <xf numFmtId="0" fontId="8" fillId="64" borderId="149" applyNumberFormat="0" applyProtection="0">
      <alignment horizontal="left" vertical="center" indent="1"/>
    </xf>
    <xf numFmtId="0" fontId="8" fillId="64" borderId="149" applyNumberFormat="0" applyProtection="0">
      <alignment horizontal="left" vertical="top" indent="1"/>
    </xf>
    <xf numFmtId="4" fontId="82" fillId="35" borderId="149" applyNumberFormat="0" applyProtection="0">
      <alignment vertical="center"/>
    </xf>
    <xf numFmtId="4" fontId="141" fillId="35" borderId="149" applyNumberFormat="0" applyProtection="0">
      <alignment vertical="center"/>
    </xf>
    <xf numFmtId="4" fontId="82" fillId="35" borderId="149" applyNumberFormat="0" applyProtection="0">
      <alignment horizontal="left" vertical="center" indent="1"/>
    </xf>
    <xf numFmtId="0" fontId="82" fillId="35" borderId="149" applyNumberFormat="0" applyProtection="0">
      <alignment horizontal="left" vertical="top" indent="1"/>
    </xf>
    <xf numFmtId="4" fontId="82" fillId="60" borderId="149" applyNumberFormat="0" applyProtection="0">
      <alignment horizontal="right" vertical="center"/>
    </xf>
    <xf numFmtId="4" fontId="141" fillId="60" borderId="149" applyNumberFormat="0" applyProtection="0">
      <alignment horizontal="right" vertical="center"/>
    </xf>
    <xf numFmtId="4" fontId="82" fillId="62" borderId="149" applyNumberFormat="0" applyProtection="0">
      <alignment horizontal="left" vertical="center" indent="1"/>
    </xf>
    <xf numFmtId="0" fontId="82" fillId="54" borderId="149" applyNumberFormat="0" applyProtection="0">
      <alignment horizontal="left" vertical="top" indent="1"/>
    </xf>
    <xf numFmtId="4" fontId="143" fillId="60" borderId="149" applyNumberFormat="0" applyProtection="0">
      <alignment horizontal="right" vertical="center"/>
    </xf>
    <xf numFmtId="0" fontId="132" fillId="1" borderId="151">
      <alignment horizontal="left"/>
    </xf>
    <xf numFmtId="0" fontId="125" fillId="0" borderId="158" applyFont="0" applyFill="0" applyBorder="0">
      <alignment horizontal="centerContinuous" vertical="justify" wrapText="1"/>
    </xf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3" fillId="37" borderId="14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81" fillId="0" borderId="0"/>
    <xf numFmtId="0" fontId="12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37">
      <alignment vertical="center"/>
    </xf>
    <xf numFmtId="0" fontId="75" fillId="0" borderId="25" applyNumberFormat="0" applyAlignment="0" applyProtection="0">
      <alignment horizontal="left"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37">
      <alignment vertical="center"/>
    </xf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23" fillId="0" borderId="37">
      <alignment vertical="center"/>
    </xf>
    <xf numFmtId="9" fontId="17" fillId="0" borderId="0" applyFont="0" applyFill="0" applyBorder="0" applyAlignment="0" applyProtection="0"/>
    <xf numFmtId="0" fontId="75" fillId="0" borderId="25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3" fontId="17" fillId="0" borderId="0" applyFont="0" applyFill="0" applyBorder="0" applyAlignment="0" applyProtection="0"/>
    <xf numFmtId="0" fontId="75" fillId="0" borderId="25" applyNumberFormat="0" applyAlignment="0" applyProtection="0">
      <alignment horizontal="left"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3" fillId="0" borderId="37">
      <alignment vertical="center"/>
    </xf>
    <xf numFmtId="0" fontId="5" fillId="0" borderId="0"/>
    <xf numFmtId="0" fontId="55" fillId="0" borderId="0"/>
    <xf numFmtId="43" fontId="17" fillId="0" borderId="0" applyFont="0" applyFill="0" applyBorder="0" applyAlignment="0" applyProtection="0"/>
    <xf numFmtId="0" fontId="17" fillId="0" borderId="0"/>
    <xf numFmtId="0" fontId="75" fillId="0" borderId="25" applyNumberFormat="0" applyAlignment="0" applyProtection="0">
      <alignment horizontal="left"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23" fillId="0" borderId="37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" fontId="84" fillId="59" borderId="3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25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25" applyNumberFormat="0" applyAlignment="0" applyProtection="0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75" fillId="0" borderId="25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3" fillId="0" borderId="37">
      <alignment vertical="center"/>
    </xf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23" fillId="0" borderId="37">
      <alignment vertical="center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75" fillId="0" borderId="25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5" fillId="0" borderId="25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3" fontId="8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3" fillId="0" borderId="37">
      <alignment vertical="center"/>
    </xf>
    <xf numFmtId="0" fontId="75" fillId="0" borderId="25" applyNumberFormat="0" applyAlignment="0" applyProtection="0">
      <alignment horizontal="left" vertical="center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12" fillId="0" borderId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9" fontId="12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75" fillId="0" borderId="25" applyNumberFormat="0" applyAlignment="0" applyProtection="0">
      <alignment horizontal="left"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9" fontId="17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0" fontId="75" fillId="0" borderId="25" applyNumberFormat="0" applyAlignment="0" applyProtection="0">
      <alignment horizontal="left" vertical="center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75" fillId="0" borderId="25" applyNumberFormat="0" applyAlignment="0" applyProtection="0">
      <alignment horizontal="left"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3" fillId="37" borderId="14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5" applyNumberFormat="0" applyFill="0">
      <protection locked="0"/>
    </xf>
    <xf numFmtId="0" fontId="20" fillId="0" borderId="5" applyNumberFormat="0" applyFill="0" applyAlignment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3" fillId="0" borderId="37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37">
      <alignment vertical="center"/>
    </xf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37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3" fontId="17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43" fontId="17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23" fillId="0" borderId="37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4" fontId="84" fillId="59" borderId="3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3" fillId="0" borderId="37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23" fillId="0" borderId="37">
      <alignment vertical="center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37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4" fillId="59" borderId="3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4" fontId="84" fillId="59" borderId="39" applyNumberFormat="0" applyProtection="0">
      <alignment horizontal="left" vertical="center" indent="1"/>
    </xf>
    <xf numFmtId="0" fontId="123" fillId="0" borderId="37">
      <alignment vertical="center"/>
    </xf>
    <xf numFmtId="0" fontId="123" fillId="0" borderId="37">
      <alignment vertical="center"/>
    </xf>
    <xf numFmtId="0" fontId="1" fillId="0" borderId="0"/>
    <xf numFmtId="0" fontId="52" fillId="0" borderId="0" applyNumberFormat="0" applyFill="0" applyBorder="0" applyAlignment="0" applyProtection="0"/>
    <xf numFmtId="0" fontId="20" fillId="0" borderId="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5" applyNumberFormat="0" applyFill="0" applyAlignment="0"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20" fillId="0" borderId="5" applyNumberFormat="0" applyFill="0" applyAlignment="0">
      <protection locked="0"/>
    </xf>
    <xf numFmtId="0" fontId="19" fillId="0" borderId="5" applyNumberFormat="0" applyFill="0" applyBorder="0" applyAlignment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5" applyNumberFormat="0" applyFill="0">
      <protection locked="0"/>
    </xf>
    <xf numFmtId="0" fontId="20" fillId="0" borderId="5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0" fillId="0" borderId="5" applyNumberFormat="0" applyFill="0" applyAlignment="0">
      <protection locked="0"/>
    </xf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5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</cellStyleXfs>
  <cellXfs count="171">
    <xf numFmtId="0" fontId="0" fillId="0" borderId="0" xfId="0"/>
    <xf numFmtId="167" fontId="4" fillId="0" borderId="1" xfId="3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3" fillId="0" borderId="0" xfId="2" applyNumberFormat="1" applyFont="1" applyFill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4" quotePrefix="1" applyNumberFormat="1" applyFont="1" applyFill="1" applyAlignment="1">
      <alignment horizontal="right" vertical="center"/>
    </xf>
    <xf numFmtId="167" fontId="4" fillId="0" borderId="0" xfId="5" quotePrefix="1" applyNumberFormat="1" applyFont="1" applyFill="1" applyAlignment="1">
      <alignment horizontal="right" vertical="center"/>
    </xf>
    <xf numFmtId="167" fontId="4" fillId="0" borderId="1" xfId="4" quotePrefix="1" applyNumberFormat="1" applyFont="1" applyFill="1" applyBorder="1" applyAlignment="1">
      <alignment horizontal="right" vertical="center"/>
    </xf>
    <xf numFmtId="167" fontId="4" fillId="0" borderId="0" xfId="4" quotePrefix="1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1" xfId="5" quotePrefix="1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2" xfId="4" quotePrefix="1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7" fontId="4" fillId="0" borderId="2" xfId="7" quotePrefix="1" applyNumberFormat="1" applyFont="1" applyFill="1" applyBorder="1" applyAlignment="1">
      <alignment horizontal="right" vertical="center"/>
    </xf>
    <xf numFmtId="167" fontId="4" fillId="0" borderId="0" xfId="5" quotePrefix="1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7" fontId="4" fillId="0" borderId="3" xfId="6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top" wrapText="1"/>
    </xf>
    <xf numFmtId="167" fontId="3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top" wrapText="1"/>
    </xf>
    <xf numFmtId="167" fontId="3" fillId="0" borderId="1" xfId="2" applyNumberFormat="1" applyFont="1" applyFill="1" applyBorder="1" applyAlignment="1">
      <alignment horizontal="right" vertical="top" wrapText="1"/>
    </xf>
    <xf numFmtId="167" fontId="4" fillId="0" borderId="2" xfId="6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Border="1" applyAlignment="1">
      <alignment horizontal="right" vertical="center" wrapText="1"/>
    </xf>
    <xf numFmtId="37" fontId="3" fillId="0" borderId="0" xfId="1" applyNumberFormat="1" applyFont="1" applyAlignment="1">
      <alignment vertical="center"/>
    </xf>
    <xf numFmtId="0" fontId="4" fillId="0" borderId="0" xfId="0" applyFont="1"/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0" applyNumberFormat="1" applyFont="1"/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2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/>
    </xf>
    <xf numFmtId="170" fontId="4" fillId="0" borderId="0" xfId="0" applyNumberFormat="1" applyFont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167" fontId="4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6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7" fontId="4" fillId="0" borderId="0" xfId="8" applyNumberFormat="1" applyFont="1" applyAlignment="1">
      <alignment vertical="center"/>
    </xf>
    <xf numFmtId="167" fontId="4" fillId="0" borderId="0" xfId="8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1" applyFont="1" applyAlignment="1">
      <alignment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37" fontId="4" fillId="0" borderId="0" xfId="0" applyNumberFormat="1" applyFont="1" applyAlignment="1">
      <alignment vertical="top"/>
    </xf>
    <xf numFmtId="167" fontId="4" fillId="0" borderId="2" xfId="4" applyNumberFormat="1" applyFont="1" applyFill="1" applyBorder="1" applyAlignment="1">
      <alignment horizontal="right" vertical="center"/>
    </xf>
    <xf numFmtId="167" fontId="4" fillId="0" borderId="2" xfId="7" applyNumberFormat="1" applyFont="1" applyFill="1" applyBorder="1" applyAlignment="1">
      <alignment horizontal="right" vertical="center"/>
    </xf>
    <xf numFmtId="171" fontId="4" fillId="0" borderId="2" xfId="0" applyNumberFormat="1" applyFont="1" applyBorder="1" applyAlignment="1">
      <alignment horizontal="right" vertical="center"/>
    </xf>
    <xf numFmtId="171" fontId="4" fillId="0" borderId="2" xfId="0" applyNumberFormat="1" applyFont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6" applyNumberFormat="1" applyFont="1" applyFill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7" fontId="3" fillId="0" borderId="1" xfId="6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4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166" fontId="3" fillId="0" borderId="0" xfId="10" applyNumberFormat="1" applyFont="1" applyFill="1" applyAlignment="1">
      <alignment horizontal="right" vertical="top"/>
    </xf>
    <xf numFmtId="166" fontId="3" fillId="0" borderId="0" xfId="1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170" fontId="4" fillId="0" borderId="2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67" fontId="4" fillId="0" borderId="0" xfId="0" applyNumberFormat="1" applyFont="1" applyFill="1" applyAlignment="1">
      <alignment horizontal="right" vertical="top"/>
    </xf>
    <xf numFmtId="167" fontId="4" fillId="0" borderId="0" xfId="0" applyNumberFormat="1" applyFont="1" applyFill="1"/>
    <xf numFmtId="167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quotePrefix="1" applyFont="1" applyFill="1" applyAlignment="1">
      <alignment horizontal="left" vertical="center"/>
    </xf>
    <xf numFmtId="167" fontId="4" fillId="0" borderId="16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16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</cellXfs>
  <cellStyles count="57420">
    <cellStyle name="_x0007_" xfId="34017" xr:uid="{6F5830F1-5E34-4D3A-86C4-A33695F90A01}"/>
    <cellStyle name="_x0007_ 2" xfId="35485" xr:uid="{A635E19C-22E0-4AD8-869F-E2C177CA3418}"/>
    <cellStyle name="(Normal)" xfId="3539" xr:uid="{12A06092-7877-4429-8806-517997FB39B1}"/>
    <cellStyle name="､@ｯ・AP" xfId="34018" xr:uid="{3F50E7A6-4293-471F-A01B-A06B02ABF01A}"/>
    <cellStyle name="､@ｯ・AR" xfId="34019" xr:uid="{59C177D9-029A-4064-9336-1835B8FFA517}"/>
    <cellStyle name="､@ｯ・FROM-11" xfId="34020" xr:uid="{5A433BEE-68EB-4D77-859D-8955AA5A970B}"/>
    <cellStyle name="､@ｯ・FROM-11 10" xfId="35486" xr:uid="{0864BC73-A588-4125-928E-8A1D393DABD8}"/>
    <cellStyle name="､@ｯ・FROM-11 11" xfId="35487" xr:uid="{B92E3ED3-B4EA-4897-AA85-BB74255489F2}"/>
    <cellStyle name="､@ｯ・FROM-11 12" xfId="35488" xr:uid="{5CEF71EB-8F8C-4CC5-B34D-28DD271A858A}"/>
    <cellStyle name="､@ｯ・FROM-11 13" xfId="35489" xr:uid="{4E8FA8F6-FDC6-4B83-9CF7-DFF32544B9DD}"/>
    <cellStyle name="､@ｯ・FROM-11 14" xfId="35490" xr:uid="{CDEFF4A0-59D1-47C7-83A6-4AF1246EACE6}"/>
    <cellStyle name="､@ｯ・FROM-11 15" xfId="35491" xr:uid="{6295B7E2-F264-49D3-9D6A-180ECE8FAAF8}"/>
    <cellStyle name="､@ｯ・FROM-11 16" xfId="35492" xr:uid="{F655514E-F803-41BC-9F2B-A8EB57132927}"/>
    <cellStyle name="､@ｯ・FROM-11 2" xfId="35493" xr:uid="{F4BDECDE-6F81-424F-9B70-CFA7BA3BA08F}"/>
    <cellStyle name="､@ｯ・FROM-11 3" xfId="35494" xr:uid="{C7EDA1F5-EDFE-4CBA-82D2-CC9E77598671}"/>
    <cellStyle name="､@ｯ・FROM-11 4" xfId="35495" xr:uid="{BCCFA1AB-29D8-409F-94D7-C1E683EC746D}"/>
    <cellStyle name="､@ｯ・FROM-11 5" xfId="35496" xr:uid="{5B1B0204-A7A1-4F92-A573-280C0DDAA601}"/>
    <cellStyle name="､@ｯ・FROM-11 6" xfId="35497" xr:uid="{D22AA089-93A4-4505-BB1A-3113049278D2}"/>
    <cellStyle name="､@ｯ・FROM-11 7" xfId="35498" xr:uid="{6E2B85CE-88EF-47A9-A4BE-0B68888FF6D9}"/>
    <cellStyle name="､@ｯ・FROM-11 8" xfId="35499" xr:uid="{A54E278D-BD15-42F3-8004-B2FBAF8AC110}"/>
    <cellStyle name="､@ｯ・FROM-11 9" xfId="35500" xr:uid="{A426090F-18C2-4CFF-92AB-3239C7C4EFE2}"/>
    <cellStyle name="､@ｯ・GROUP" xfId="34021" xr:uid="{7A7E3F23-0638-4B29-9B6D-4624B8B75E4F}"/>
    <cellStyle name="､@ｯ・INVESTMENT" xfId="34022" xr:uid="{CCB1DFD3-427C-429C-85E5-F38C70E36228}"/>
    <cellStyle name="､@ｯ・LAND &amp; BLDG" xfId="34023" xr:uid="{0264F7A3-441C-460D-8B7A-C86A202C57F2}"/>
    <cellStyle name="､@ｯ・MACHINERY &amp; EQUIPMENT" xfId="34024" xr:uid="{8B4D435B-84D4-43E3-B93D-E88ADCEEDB0F}"/>
    <cellStyle name="､@ｯ・OTHER ASSETS" xfId="34025" xr:uid="{7BE09588-3421-4FE3-BD27-F02CB4801118}"/>
    <cellStyle name="､@ｯ・OTHER LIABILITIES" xfId="34026" xr:uid="{FDC8DCB4-5F12-492B-83A5-B3203BEF0892}"/>
    <cellStyle name="??" xfId="1291" xr:uid="{DCBF7360-DD5B-49A0-8566-122CAF0AD9B3}"/>
    <cellStyle name="?? - Style1" xfId="35501" xr:uid="{CD2BF149-BE44-4A48-8C3B-2A34C0B02769}"/>
    <cellStyle name="?? [0.00]_ADMAG" xfId="34028" xr:uid="{A2A54FBA-CF83-4ED4-9908-52698098B0BC}"/>
    <cellStyle name="?? [0] - Style2" xfId="35502" xr:uid="{152F804E-0DEC-4DB4-AA70-ED5F83794220}"/>
    <cellStyle name="?? [0]_??" xfId="34029" xr:uid="{39CBFA4A-0423-4F84-95A9-041DB7A193C4}"/>
    <cellStyle name="?? 2" xfId="35503" xr:uid="{D69FA0A2-D0F1-4D4D-B154-9C117ABA36DA}"/>
    <cellStyle name="?? 3" xfId="34027" xr:uid="{C56BE363-FA48-4F41-B779-7332311378EB}"/>
    <cellStyle name="???" xfId="1292" xr:uid="{06FF7A50-B6F6-427E-9B31-CF53C6079F2E}"/>
    <cellStyle name="??? 2" xfId="34030" xr:uid="{E907E3B2-54EF-401F-8004-656BF751E3A8}"/>
    <cellStyle name="???? [0.00]_ADMAG" xfId="34031" xr:uid="{467F3C6A-93A4-41F2-8B16-255D298DA888}"/>
    <cellStyle name="?????" xfId="1293" xr:uid="{3EAECE24-E661-4042-B534-711733532551}"/>
    <cellStyle name="????? 10" xfId="52553" xr:uid="{E46108F9-4EA1-42F3-8565-B4D613895387}"/>
    <cellStyle name="????? 11" xfId="52526" xr:uid="{4DF4D0E6-7F8C-4814-821C-D2E3BCC37C1C}"/>
    <cellStyle name="????? 12" xfId="51714" xr:uid="{0E767024-5BFD-43C3-BCC8-AD1C32F56562}"/>
    <cellStyle name="????? 13" xfId="50481" xr:uid="{C93BB49A-9BFC-4522-8F86-060B45C32BD2}"/>
    <cellStyle name="????? 2" xfId="3090" xr:uid="{4D4C008E-BC45-4279-87E0-ACB4FF52B5B2}"/>
    <cellStyle name="????? 2 10" xfId="52819" xr:uid="{6D10BA46-D809-405B-918A-1AA5B3E32AB9}"/>
    <cellStyle name="????? 2 11" xfId="52990" xr:uid="{340EF07C-FDEE-4EFD-B171-E322B7CB0036}"/>
    <cellStyle name="????? 2 2" xfId="50568" xr:uid="{E0EDC876-3ADF-4C51-ADD6-EBF20BC9D566}"/>
    <cellStyle name="????? 2 3" xfId="51230" xr:uid="{4B212CF6-8C72-4652-B7CB-21407D4A5C5A}"/>
    <cellStyle name="????? 2 4" xfId="51505" xr:uid="{43D046F5-1282-4AB1-BC60-5597CF27F5A7}"/>
    <cellStyle name="????? 2 5" xfId="51801" xr:uid="{F32EA78D-8D87-4E73-BF92-314B37A8BFCC}"/>
    <cellStyle name="????? 2 6" xfId="50863" xr:uid="{1563FBA1-FFE9-413B-B821-6B6158B08E5E}"/>
    <cellStyle name="????? 2 7" xfId="52250" xr:uid="{D3C6C42A-1B0C-475F-9973-0FDAD4B07472}"/>
    <cellStyle name="????? 2 8" xfId="49439" xr:uid="{9710C5F5-DF56-4B29-93DD-21E113DD0703}"/>
    <cellStyle name="????? 2 9" xfId="52616" xr:uid="{DAFE2330-81FF-4C6A-9F80-F785D6C03C6D}"/>
    <cellStyle name="????? 3" xfId="41071" xr:uid="{92B6B556-7748-4DB3-A8D2-347040E460EC}"/>
    <cellStyle name="????? 3 2" xfId="49936" xr:uid="{BEF0985C-9CF7-446E-9607-D82261AA25A5}"/>
    <cellStyle name="????? 4" xfId="42069" xr:uid="{31462277-1AB2-4EBE-B613-E56821CB6B1F}"/>
    <cellStyle name="????? 4 2" xfId="49252" xr:uid="{6712E416-E13D-474D-9162-AD1BCE33CB6A}"/>
    <cellStyle name="????? 5" xfId="44904" xr:uid="{46F676FF-7E60-4412-ACBF-18CF89183288}"/>
    <cellStyle name="????? 5 2" xfId="49943" xr:uid="{997A6D5B-BD71-47D0-AF26-44D13780D32B}"/>
    <cellStyle name="????? 6" xfId="51126" xr:uid="{2C46BC2C-79C0-4787-8A25-08CE94F86BA7}"/>
    <cellStyle name="????? 7" xfId="52003" xr:uid="{E654EFD8-C34C-4B45-99CB-F1EFD641E9A4}"/>
    <cellStyle name="????? 8" xfId="52090" xr:uid="{60E99551-17E9-4599-99EE-5E35D2F715A4}"/>
    <cellStyle name="????? 9" xfId="50217" xr:uid="{AD6B351F-3185-4F73-B279-8067EC279623}"/>
    <cellStyle name="??????" xfId="1294" xr:uid="{C48685EF-3ECC-49CE-9ED5-C4663BD110A3}"/>
    <cellStyle name="?????? - Style3" xfId="35504" xr:uid="{A2A6E223-125F-4549-8CE4-03D383BC9EFD}"/>
    <cellStyle name="?????? - Style4" xfId="35505" xr:uid="{0BB225B7-5DDC-4F2F-9419-563B3726822E}"/>
    <cellStyle name="?????? 10" xfId="52096" xr:uid="{2DF4921B-05A3-457A-88D5-1963E0C585D7}"/>
    <cellStyle name="?????? 11" xfId="52221" xr:uid="{75CAD191-754A-4443-88E6-741F3B969337}"/>
    <cellStyle name="?????? 12" xfId="52583" xr:uid="{AC1C9A12-DB5C-4B7F-99FC-D1A21AE695EF}"/>
    <cellStyle name="?????? 13" xfId="52176" xr:uid="{42112464-CFDD-4FA4-B6CD-7AB58491A2A2}"/>
    <cellStyle name="?????? 14" xfId="48910" xr:uid="{E03F5745-7C53-4F56-8F2B-38BEFF417CEE}"/>
    <cellStyle name="?????? 15" xfId="53192" xr:uid="{534F78D0-CF33-49C3-ADD9-403A0A411D0A}"/>
    <cellStyle name="?????? 16" xfId="55295" xr:uid="{91CCC2E2-1A86-43CC-92E0-0B3C4EF5CBAB}"/>
    <cellStyle name="?????? 2" xfId="3091" xr:uid="{54B7EEF5-F80A-44EE-ADDE-07E9E7883E74}"/>
    <cellStyle name="?????? 2 10" xfId="52820" xr:uid="{8E3B2FD6-4F1D-4593-A0A2-919561EDB86F}"/>
    <cellStyle name="?????? 2 11" xfId="52991" xr:uid="{CAC842DA-16B1-47DC-9954-CAC7D45F94AB}"/>
    <cellStyle name="?????? 2 2" xfId="50569" xr:uid="{7FFFE51C-C680-4F08-963F-8699C79B6748}"/>
    <cellStyle name="?????? 2 3" xfId="51231" xr:uid="{303D6B94-2E73-4B98-BDB4-D4DEB5642904}"/>
    <cellStyle name="?????? 2 4" xfId="51506" xr:uid="{E7B07F98-48B0-44C5-BBC6-42A6ED497521}"/>
    <cellStyle name="?????? 2 5" xfId="51802" xr:uid="{261D906F-4E99-4785-BD9B-B5F725B3E2B3}"/>
    <cellStyle name="?????? 2 6" xfId="51766" xr:uid="{422D4FDF-171B-422A-8F0A-88CD5A5AF7A0}"/>
    <cellStyle name="?????? 2 7" xfId="52251" xr:uid="{A0062EE0-239D-42B0-93C5-20C7D2E4A219}"/>
    <cellStyle name="?????? 2 8" xfId="52566" xr:uid="{A2D575AD-D2DA-4CCC-8484-2C9A6B8B9AC5}"/>
    <cellStyle name="?????? 2 9" xfId="52617" xr:uid="{68883D96-29B5-4449-A4A2-D0741F3DBC8A}"/>
    <cellStyle name="?????? 3" xfId="41072" xr:uid="{613A68D1-7E6B-43AF-AA07-B40213534CEB}"/>
    <cellStyle name="?????? 3 2" xfId="49937" xr:uid="{041004E4-E0E8-441A-9DD7-16906EADCAD7}"/>
    <cellStyle name="?????? 4" xfId="42070" xr:uid="{9555647B-C24F-41B1-8682-BE18A68CA8FC}"/>
    <cellStyle name="?????? 4 2" xfId="49970" xr:uid="{1821DC82-1D48-44EA-BE32-5CD7A1CC5F5F}"/>
    <cellStyle name="?????? 5" xfId="43018" xr:uid="{C522D867-A4EC-4F1E-9E5E-609940C70ECC}"/>
    <cellStyle name="?????? 5 2" xfId="50140" xr:uid="{1EFD045C-2C72-4C5A-A7D4-67A3DDE82A7A}"/>
    <cellStyle name="?????? 6" xfId="44905" xr:uid="{6DED614A-A2B4-4978-98AF-7F3A9125F8EB}"/>
    <cellStyle name="?????? 6 2" xfId="51409" xr:uid="{2E09C0F5-EDD5-4399-85C3-0902CA254A55}"/>
    <cellStyle name="?????? 7" xfId="46714" xr:uid="{66FF55AE-F294-4FFA-88A7-AE95CF6B0749}"/>
    <cellStyle name="?????? 7 2" xfId="52000" xr:uid="{8FE5E635-DE25-4FE7-8670-96C101392420}"/>
    <cellStyle name="?????? 8" xfId="51081" xr:uid="{C42BC065-5E0E-4509-8E9F-62A8DA3AB97B}"/>
    <cellStyle name="?????? 9" xfId="51458" xr:uid="{F161FC3A-C101-451A-B765-B29B902A138F}"/>
    <cellStyle name="???????" xfId="1295" xr:uid="{0D1CB347-DAAF-48C4-B730-B633FD3476FA}"/>
    <cellStyle name="????????" xfId="1296" xr:uid="{5886417B-2685-4560-8CAC-F01CD46C1D0A}"/>
    <cellStyle name="???????? 10" xfId="51166" xr:uid="{73A8B426-E7C0-49E3-ACD5-7AE0F0C842A6}"/>
    <cellStyle name="???????? 11" xfId="52548" xr:uid="{4D404757-D300-4CB2-9DEF-E8EE25E93431}"/>
    <cellStyle name="???????? 12" xfId="50818" xr:uid="{7EB29D12-9E11-4435-B540-F38FCFF7F5EF}"/>
    <cellStyle name="???????? 13" xfId="49215" xr:uid="{F453E4C8-86A8-4AD2-9163-D97F39649163}"/>
    <cellStyle name="???????? 2" xfId="3092" xr:uid="{4D61FD4F-675B-4FB8-96E3-924FC706D18B}"/>
    <cellStyle name="???????? 2 10" xfId="52821" xr:uid="{704C5936-A864-4B91-8E3E-4BEB297FDEE8}"/>
    <cellStyle name="???????? 2 11" xfId="52992" xr:uid="{B68DF8CF-6C46-4156-9E74-020C93B1B316}"/>
    <cellStyle name="???????? 2 2" xfId="50570" xr:uid="{622C7A2E-E9BF-4766-8CFD-CAA56ED1755B}"/>
    <cellStyle name="???????? 2 3" xfId="51232" xr:uid="{F8FFF46E-B2CB-42CE-9121-8551BFE304FC}"/>
    <cellStyle name="???????? 2 4" xfId="51507" xr:uid="{3AA59DC3-BCA3-4E13-A817-1C9EFFB9E33B}"/>
    <cellStyle name="???????? 2 5" xfId="51803" xr:uid="{1EF18090-0731-4485-9B6A-84C2A8802AFB}"/>
    <cellStyle name="???????? 2 6" xfId="51768" xr:uid="{C1D23A91-DA9E-473D-9801-4EA6E60FCBDF}"/>
    <cellStyle name="???????? 2 7" xfId="52252" xr:uid="{0F94195B-DD72-4CC7-B642-E618E07A9418}"/>
    <cellStyle name="???????? 2 8" xfId="50105" xr:uid="{2966BEF1-F3F3-43EF-AF81-70C332FC4D6E}"/>
    <cellStyle name="???????? 2 9" xfId="52618" xr:uid="{D1ECDDE3-0637-4160-9438-12FC98F8DBF2}"/>
    <cellStyle name="???????? 3" xfId="41073" xr:uid="{DE93C65F-8B84-4A30-A8AE-35C0A042F8A3}"/>
    <cellStyle name="???????? 3 2" xfId="49938" xr:uid="{1498DA7F-1386-4397-B1E6-D1035A096558}"/>
    <cellStyle name="???????? 4" xfId="42071" xr:uid="{8B031112-B25A-4736-8B40-B89D6EC614FA}"/>
    <cellStyle name="???????? 4 2" xfId="49251" xr:uid="{7E20CF8F-31F7-4C0C-B330-4DE97E8F326B}"/>
    <cellStyle name="???????? 5" xfId="44906" xr:uid="{87072F80-E85D-4BE4-B88D-F104F3286B90}"/>
    <cellStyle name="???????? 5 2" xfId="50138" xr:uid="{63D048B9-1601-4F41-8A1E-BAD9BD894B73}"/>
    <cellStyle name="???????? 6" xfId="50142" xr:uid="{9E192173-B111-4D35-BF12-29D496DFEFA6}"/>
    <cellStyle name="???????? 7" xfId="51995" xr:uid="{9CF80470-2553-460E-8529-D71C9B9501DB}"/>
    <cellStyle name="???????? 8" xfId="50151" xr:uid="{916AA31E-FADD-4172-AFD9-D6584B306DAE}"/>
    <cellStyle name="???????? 9" xfId="50149" xr:uid="{F4BDB2CE-B4C3-405E-8DC5-10636BF5644F}"/>
    <cellStyle name="????????? 1" xfId="1297" xr:uid="{CE9C0D7B-25F8-41A0-A6D7-81E05224F0B1}"/>
    <cellStyle name="????????? 2" xfId="1298" xr:uid="{B88AB128-CBDC-476D-9D4D-9DDE45AB79B1}"/>
    <cellStyle name="????????? 3" xfId="1299" xr:uid="{C76A50B9-5C3E-4D3E-B40A-2D56C4B3600F}"/>
    <cellStyle name="????????? 4" xfId="1300" xr:uid="{A005A146-DC10-4CC4-966D-62EED6B6E84E}"/>
    <cellStyle name="??????????" xfId="1301" xr:uid="{20E23C7A-4050-40F1-B403-FACA37B1513D}"/>
    <cellStyle name="????????????" xfId="1302" xr:uid="{5A8C1198-1B76-4556-A983-78846E83016F}"/>
    <cellStyle name="?????????????" xfId="1303" xr:uid="{64539295-5C48-4C30-8BB5-EAAAA0F0A0D8}"/>
    <cellStyle name="?????????????????" xfId="3395" xr:uid="{F108F938-4D66-4502-8E35-5E4699EF3868}"/>
    <cellStyle name="????????????????? [0]_MOGAS97" xfId="3396" xr:uid="{7DC82F9E-EABC-4D8A-B02E-736F9F7E2E07}"/>
    <cellStyle name="????????????????? 2" xfId="3540" xr:uid="{1D041FDD-2CBE-4F5F-8286-ED9924E99DA1}"/>
    <cellStyle name="????????????????? 3" xfId="34032" xr:uid="{4444ABE7-47F6-4C03-8746-3ECB6C5734CB}"/>
    <cellStyle name="????????????????? 4" xfId="34033" xr:uid="{08629B71-D086-48D9-B226-EC7CBB49E684}"/>
    <cellStyle name="??????????????????? [0]_MOGAS97" xfId="3397" xr:uid="{CCC19592-CB59-422D-962D-F043DBCDB9B5}"/>
    <cellStyle name="??????????????????????" xfId="1304" xr:uid="{EED63F9C-383D-4478-80E7-006D66B8B6B7}"/>
    <cellStyle name="???????????????????????" xfId="35506" xr:uid="{B4A31D3E-9799-44DC-9F9B-A6838CE198A1}"/>
    <cellStyle name="???????????????????_MOGAS97" xfId="3398" xr:uid="{6153A4A4-2AF5-4D58-9DB0-7BB0CDD0CC77}"/>
    <cellStyle name="?????????????????_BBDO" xfId="35507" xr:uid="{EDD086BF-97AF-4F5A-940E-AADB09AFE229}"/>
    <cellStyle name="??????????????1" xfId="1305" xr:uid="{E7B40352-0190-4E9E-B207-98201EE400F2}"/>
    <cellStyle name="??????????????2" xfId="1306" xr:uid="{7F1CE71A-1F06-472B-98DE-51FDFACF6C57}"/>
    <cellStyle name="??????????????3" xfId="1307" xr:uid="{1F83F6D5-F4C2-4D9D-B0B2-1FA08046CEAC}"/>
    <cellStyle name="??????????????4" xfId="1308" xr:uid="{D217C766-AF5A-4718-9460-C72738DB4ED3}"/>
    <cellStyle name="??????????????5" xfId="1309" xr:uid="{51098FC9-46A6-45EF-940C-F08364895429}"/>
    <cellStyle name="??????????????6" xfId="1310" xr:uid="{57CE2502-5D06-4682-B7BF-301CE89EEFCD}"/>
    <cellStyle name="????_ADMAG" xfId="34034" xr:uid="{8D8B94FD-06B4-4ACA-8AD4-8AEFEC2BFA66}"/>
    <cellStyle name="???[0]_LC (2)" xfId="35508" xr:uid="{1B2CEE51-BFE0-49C0-AE7C-E26C20AADF2D}"/>
    <cellStyle name="???_'01.11" xfId="35509" xr:uid="{99ADBEE9-EDCB-4132-817D-BCC31E771BCE}"/>
    <cellStyle name="??[0]_LC (2)" xfId="35510" xr:uid="{DDD3BF1E-A73D-4D94-B367-4439830513E4}"/>
    <cellStyle name="??_?.????" xfId="34035" xr:uid="{FDCC6D03-40C8-4125-9308-74E1D11AF847}"/>
    <cellStyle name="^6A_x0001_" xfId="388" xr:uid="{9033C180-3A12-49AA-AFF4-0FE7DB0B9BEB}"/>
    <cellStyle name="_________________ [0]_TAX" xfId="34036" xr:uid="{1E891FB2-CC72-4A29-BCF1-E12FCB52DC39}"/>
    <cellStyle name="_________________ [0]_TAX 2" xfId="35511" xr:uid="{A8C5D6FC-9BB2-410B-94F2-7A8522473AFD}"/>
    <cellStyle name="_________________ [0]_TAX_SiamRath_WP2007_final" xfId="35512" xr:uid="{58C2C8BB-89E7-43BC-80DA-6A9B74300D6A}"/>
    <cellStyle name="_________________ [0]_TAX_Top cpico YE07" xfId="35513" xr:uid="{266BB36B-72E0-4DDA-A00B-D5B3D6689BF0}"/>
    <cellStyle name="_________________ [0]_TAX_Top_PL2008 Q2" xfId="35514" xr:uid="{F7DE50CF-11B3-4E4A-B4CA-BDE4C5FC09E3}"/>
    <cellStyle name="_________________ [0]_TAX_Top31122007" xfId="35515" xr:uid="{6F2ACE5F-5337-4A3B-86BE-2AB3932981B1}"/>
    <cellStyle name="_________________ [0]_TAX_Vouch_U_PL 2006" xfId="35516" xr:uid="{1DBC5D2D-BFD2-4CFF-AB80-9160DB45CEAA}"/>
    <cellStyle name="_________________ [0]_TAX_WP_Siam Rath 2006" xfId="35517" xr:uid="{5AC70F6E-263F-4D88-A1B7-60DD3E9C5642}"/>
    <cellStyle name="___________________ [0]_TAX" xfId="34037" xr:uid="{413FBCC1-7049-41A0-B988-F23DE0F54A7A}"/>
    <cellStyle name="___________________ [0]_TAX 2" xfId="35518" xr:uid="{F29BAD7C-2A09-4B7C-96FF-DDB0B7A39875}"/>
    <cellStyle name="___________________ [0]_TAX_SiamRath_WP2007_final" xfId="35519" xr:uid="{AD1F6DD7-2D16-44F0-B164-E989EFFFFA2A}"/>
    <cellStyle name="___________________ [0]_TAX_Top cpico YE07" xfId="35520" xr:uid="{AC5720A6-4ED1-41B8-9365-C99654927CEC}"/>
    <cellStyle name="___________________ [0]_TAX_Top_PL2008 Q2" xfId="35521" xr:uid="{80F4CA7F-FC2F-48B3-9BF4-C09BF89E91E6}"/>
    <cellStyle name="___________________ [0]_TAX_Top31122007" xfId="35522" xr:uid="{3BB6DE6D-6D25-466A-B64F-36821496B8D3}"/>
    <cellStyle name="___________________ [0]_TAX_Vouch_U_PL 2006" xfId="35523" xr:uid="{2BD4ACAF-2C2E-4756-BC3F-E092FE787D80}"/>
    <cellStyle name="___________________ [0]_TAX_WP_Siam Rath 2006" xfId="35524" xr:uid="{3F271309-1C8C-4F7F-9A50-47E5DA827C3B}"/>
    <cellStyle name="____________________TAX" xfId="34038" xr:uid="{0F107755-FB93-47D5-B8BC-E929013D5F9C}"/>
    <cellStyle name="____________________TAX 2" xfId="35525" xr:uid="{EF71E55E-220B-4F35-BA7E-C8EAA8C73E86}"/>
    <cellStyle name="____________________TAX_SiamRath_WP2007_final" xfId="35526" xr:uid="{57574617-D5DE-4476-B8E7-B319166BA934}"/>
    <cellStyle name="____________________TAX_Top cpico YE07" xfId="35527" xr:uid="{587D0501-0AFE-48E1-BC2A-1FA3A66C137F}"/>
    <cellStyle name="____________________TAX_Top_PL2008 Q2" xfId="35528" xr:uid="{6D955D5D-6A9F-49EB-9DF6-91A3A36CB13B}"/>
    <cellStyle name="____________________TAX_Top31122007" xfId="35529" xr:uid="{152194F1-9A7D-47E3-888C-11026021F4AB}"/>
    <cellStyle name="____________________TAX_Vouch_U_PL 2006" xfId="35530" xr:uid="{24874024-5CF6-4E85-88C7-B1BD8C899E96}"/>
    <cellStyle name="____________________TAX_WP_Siam Rath 2006" xfId="35531" xr:uid="{1E4698D0-9BD4-4C03-94E3-2C7D24E275B9}"/>
    <cellStyle name="__________________TAX" xfId="34039" xr:uid="{DBC63A05-18AD-4CDC-ACA8-31DD6544B6A2}"/>
    <cellStyle name="__________________TAX 2" xfId="35532" xr:uid="{757B8B73-D03E-4FC0-95F7-B3D522F00D79}"/>
    <cellStyle name="__________________TAX_SiamRath_WP2007_final" xfId="35533" xr:uid="{4DAE7C61-7E39-43BD-960B-F094FB934E85}"/>
    <cellStyle name="__________________TAX_Top cpico YE07" xfId="35534" xr:uid="{8431F421-8B50-42A1-81C4-753F5EBB8BC1}"/>
    <cellStyle name="__________________TAX_Top_PL2008 Q2" xfId="35535" xr:uid="{C5A67954-C8E0-42D2-8A03-ECFA7C37F296}"/>
    <cellStyle name="__________________TAX_Top31122007" xfId="35536" xr:uid="{9D8416DE-F6B7-481F-8E9C-41CE4ADF41A3}"/>
    <cellStyle name="__________________TAX_Vouch_U_PL 2006" xfId="35537" xr:uid="{37064092-3493-49C7-96FA-646F123BE4AE}"/>
    <cellStyle name="__________________TAX_WP_Siam Rath 2006" xfId="35538" xr:uid="{7AD5BA2D-D9F2-4289-80AD-2CD17F7A2DEE}"/>
    <cellStyle name="_____TAX" xfId="34040" xr:uid="{9889CA75-7261-46DF-B428-A49C16482A39}"/>
    <cellStyle name="_____TAX 2" xfId="35539" xr:uid="{20528BE7-98C7-44C0-A8A7-B095884EAF3F}"/>
    <cellStyle name="_____TAX_Top31122007 natt" xfId="35540" xr:uid="{E85B1ACB-025F-43E3-8B51-FAECC0FB5CA7}"/>
    <cellStyle name="_20-30" xfId="35541" xr:uid="{5A21FEA7-F283-4511-B3B0-E7EF70B329B5}"/>
    <cellStyle name="_20-TEST'04-yim" xfId="35542" xr:uid="{7D16C1DB-3D84-4C74-81C4-45FB94BEB1A8}"/>
    <cellStyle name="_222-00 RM" xfId="35543" xr:uid="{1D3E1D70-CCA7-47D5-803F-364EC095C220}"/>
    <cellStyle name="_2550 P-3. Trial Balance - Before Audit - December 31, 2006 ve" xfId="35544" xr:uid="{C5169EBB-6E7A-4DB6-8333-68355323AAC8}"/>
    <cellStyle name="_30 11" xfId="35545" xr:uid="{980F9EA9-0D93-40D6-ADEC-5BBCAFBDB1A1}"/>
    <cellStyle name="_30.09.06" xfId="35546" xr:uid="{6D3507D7-975C-4A75-9E1F-36F8C42769A4}"/>
    <cellStyle name="_90" xfId="34041" xr:uid="{B4E0B598-F9DD-4522-8FC3-8CB97151A1A1}"/>
    <cellStyle name="_90 10" xfId="35547" xr:uid="{0C23A0BC-A919-4CB3-96FA-8D265E7515A1}"/>
    <cellStyle name="_90 11" xfId="35548" xr:uid="{7F0C041C-D075-4DC2-85AF-370176AE67B9}"/>
    <cellStyle name="_90 12" xfId="35549" xr:uid="{88FC8259-0771-467D-8251-7768CA9A8B2F}"/>
    <cellStyle name="_90 13" xfId="35550" xr:uid="{9556A63F-2B0B-4BE2-AB68-EFDAB53E2EF5}"/>
    <cellStyle name="_90 14" xfId="35551" xr:uid="{611E6AA7-B04D-4F4D-957D-11CF912F22C0}"/>
    <cellStyle name="_90 15" xfId="35552" xr:uid="{59C9AE0F-1590-4478-885B-9579CAD455DE}"/>
    <cellStyle name="_90 16" xfId="35553" xr:uid="{8E7B6808-AA70-42C0-B26A-F9B640398457}"/>
    <cellStyle name="_90 2" xfId="35554" xr:uid="{01F57C53-34E5-4547-A9B3-7BF75266A56D}"/>
    <cellStyle name="_90 3" xfId="35555" xr:uid="{5F466262-768B-4639-8C11-431217322C15}"/>
    <cellStyle name="_90 4" xfId="35556" xr:uid="{AE14ADDD-2007-4693-8762-89C4EED454C2}"/>
    <cellStyle name="_90 5" xfId="35557" xr:uid="{25EBC351-12E0-439A-BF4F-D721B2028AE9}"/>
    <cellStyle name="_90 6" xfId="35558" xr:uid="{BFEF6A56-688F-4ACF-AF3F-E6FA090BDCE7}"/>
    <cellStyle name="_90 7" xfId="35559" xr:uid="{17655F55-D460-46F9-8FC5-36FFD5DB588F}"/>
    <cellStyle name="_90 8" xfId="35560" xr:uid="{AFBD4E53-A18D-4866-8C95-57CDE13AB8E0}"/>
    <cellStyle name="_90 9" xfId="35561" xr:uid="{3878356C-50C6-416A-A380-015941646558}"/>
    <cellStyle name="_90_Adjust_TAX_Q151" xfId="34042" xr:uid="{235B081A-B012-4F1B-8204-A8ABAB51FD82}"/>
    <cellStyle name="_90_Global_Q1'08_Pow" xfId="34043" xr:uid="{4B54F8AA-6EAF-4D0B-9028-B6A40065C622}"/>
    <cellStyle name="_90_Global_Q2'08_Pow" xfId="34044" xr:uid="{AE58A712-42C7-43FD-8B65-4E4283E9979D}"/>
    <cellStyle name="_90_เอกสารของนก" xfId="34045" xr:uid="{6A6B281D-2D36-40FC-87A5-056B3FB6AE18}"/>
    <cellStyle name="_AGING AR" xfId="35562" xr:uid="{913A450F-1AA3-41AD-AD97-5B44E6B95FF9}"/>
    <cellStyle name="_AJE - RJE" xfId="35563" xr:uid="{AF08D487-5675-413E-A154-71D0FFFE1AA8}"/>
    <cellStyle name="_Anol_PCC_06.30.05" xfId="34046" xr:uid="{051A7E46-9FAF-403E-899A-81C5C6AC6FB3}"/>
    <cellStyle name="_Anol_PCC_06.30.05 10" xfId="35564" xr:uid="{E0C0F65C-DDD3-4B2B-913E-380DF8D04A16}"/>
    <cellStyle name="_Anol_PCC_06.30.05 11" xfId="35565" xr:uid="{D834E457-7004-46CB-80A7-B73F6F9A768C}"/>
    <cellStyle name="_Anol_PCC_06.30.05 12" xfId="35566" xr:uid="{990F692C-DAFA-4EE7-BC80-4C395DE02552}"/>
    <cellStyle name="_Anol_PCC_06.30.05 13" xfId="35567" xr:uid="{1141D3B8-F176-4DF6-9140-F7F37E30A379}"/>
    <cellStyle name="_Anol_PCC_06.30.05 14" xfId="35568" xr:uid="{2A160E04-194D-42C0-A917-48FB41F3E5A2}"/>
    <cellStyle name="_Anol_PCC_06.30.05 15" xfId="35569" xr:uid="{EA90099B-96B7-4503-A6CF-C8E761B22CA4}"/>
    <cellStyle name="_Anol_PCC_06.30.05 16" xfId="35570" xr:uid="{684B760F-76C0-4057-A916-D7A17C10844A}"/>
    <cellStyle name="_Anol_PCC_06.30.05 2" xfId="35571" xr:uid="{4136F97E-A9A5-4AA0-9250-9E2641796FB7}"/>
    <cellStyle name="_Anol_PCC_06.30.05 3" xfId="35572" xr:uid="{9A570E59-47CA-40DA-AA5D-63AB894A22A3}"/>
    <cellStyle name="_Anol_PCC_06.30.05 4" xfId="35573" xr:uid="{51C74FB4-5CEF-4A8A-9F22-5FFB92B80661}"/>
    <cellStyle name="_Anol_PCC_06.30.05 5" xfId="35574" xr:uid="{32B55930-49A0-4649-A26B-D38DA5BC0ABB}"/>
    <cellStyle name="_Anol_PCC_06.30.05 6" xfId="35575" xr:uid="{9F51414D-4C47-404A-B06F-40E31856DA31}"/>
    <cellStyle name="_Anol_PCC_06.30.05 7" xfId="35576" xr:uid="{5ED34FD4-06C9-487F-883B-804319A5083A}"/>
    <cellStyle name="_Anol_PCC_06.30.05 8" xfId="35577" xr:uid="{FEB58734-98AF-468C-B7EC-5E6519A25C6E}"/>
    <cellStyle name="_Anol_PCC_06.30.05 9" xfId="35578" xr:uid="{259804C6-AD8B-4C34-849E-16DA9030A431}"/>
    <cellStyle name="_Anol_PCC_06.30.05_Adjust_TAX_Q151" xfId="34047" xr:uid="{9188D8EA-36AF-4D82-981A-C3A20FF02D0E}"/>
    <cellStyle name="_Anol_PCC_06.30.05_Global_Q1'08_Pow" xfId="34048" xr:uid="{CF9E9809-6CAC-4476-86ED-8E26E3E53005}"/>
    <cellStyle name="_Anol_PCC_06.30.05_Global_Q2'08_Pow" xfId="34049" xr:uid="{3C8F75C7-3D26-450F-B790-73680D3926B9}"/>
    <cellStyle name="_Anol_PCC_06.30.05_เอกสารของนก" xfId="34050" xr:uid="{39B61FF2-8805-43AE-A511-8D7006ACDDFA}"/>
    <cellStyle name="_Anol_RocheDiag_12.31.05" xfId="35579" xr:uid="{B759EB19-C1C3-41BD-B47E-A837EE5EBDFB}"/>
    <cellStyle name="_AR4909" xfId="35580" xr:uid="{AF9CC1AB-7560-4B66-BB2A-72BCFB0228EE}"/>
    <cellStyle name="_AR4909-console-num" xfId="35581" xr:uid="{B6709C87-2714-4104-A875-A3844C448903}"/>
    <cellStyle name="_AR-confirm" xfId="35582" xr:uid="{4D769184-04DF-459A-B86C-23387E7EEFD4}"/>
    <cellStyle name="_BB" xfId="35583" xr:uid="{6F18F695-AEC1-4B50-8744-0343E8371C1B}"/>
    <cellStyle name="_BBDO" xfId="35584" xr:uid="{7171D737-8A57-4E3A-BB8B-87DD22C62BC6}"/>
    <cellStyle name="_BCC_31.12.06" xfId="35585" xr:uid="{EADFEA00-E776-4178-A4B1-AC33E2697679}"/>
    <cellStyle name="_Boney" xfId="35586" xr:uid="{93F24F30-4BAF-4221-B9CC-FC32967D4A24}"/>
    <cellStyle name="_Book1" xfId="35587" xr:uid="{1DEC8147-61F4-4F95-9402-403A9FE8F19A}"/>
    <cellStyle name="_Book1_1" xfId="35588" xr:uid="{558AF06D-1419-47DB-9CEF-7358BE124A26}"/>
    <cellStyle name="_Book1_Book1" xfId="35589" xr:uid="{6EF8F16C-9696-4D5A-89FA-F02AF60D545E}"/>
    <cellStyle name="_Book1_F3 (PCL)" xfId="35590" xr:uid="{4155A5CB-C424-462E-929F-D74C789FC740}"/>
    <cellStyle name="_Book1_PCL conso Q3'09-update" xfId="35591" xr:uid="{3A8C24C6-DDC9-450A-86CC-59E0C3D3352A}"/>
    <cellStyle name="_Book1_Sheet1" xfId="35592" xr:uid="{604DC9F3-9AF0-49D5-85D2-6A55D01F51C0}"/>
    <cellStyle name="_Book1_Sheet2" xfId="35593" xr:uid="{C8324958-F66E-4D93-B0C5-80CF412CB675}"/>
    <cellStyle name="_CDW-y05-Jack" xfId="35594" xr:uid="{C665F19F-12EE-46E2-80A8-A10CEC736C32}"/>
    <cellStyle name="_CDW-YN06-BON" xfId="35595" xr:uid="{95EFF74F-977B-44E6-A33A-6AF11EB46929}"/>
    <cellStyle name="_Confirm Log" xfId="35596" xr:uid="{96F5544E-3E8C-4D0B-ACB6-551AE5492684}"/>
    <cellStyle name="_CUR" xfId="35597" xr:uid="{E25B1D5E-F94F-476D-AD14-31B2385C26F1}"/>
    <cellStyle name="_Cut-sale" xfId="35598" xr:uid="{E195D7C6-4155-4755-8B98-9CD8C3022556}"/>
    <cellStyle name="_DSP_Q205" xfId="35599" xr:uid="{43A0DD2E-D04C-457C-9F41-B30BB18FBF63}"/>
    <cellStyle name="_End '05" xfId="35600" xr:uid="{4FB27134-F41C-4C54-9CF0-579FB468D216}"/>
    <cellStyle name="_ET_STYLE_NoName_00_" xfId="34051" xr:uid="{6A3837B4-0B47-4A61-9A1E-D8B2195CCA82}"/>
    <cellStyle name="_F1" xfId="34052" xr:uid="{5449EEE6-F33A-447E-9D52-F5073492203A}"/>
    <cellStyle name="_F1 10" xfId="35601" xr:uid="{3271164D-2D3C-41C3-A8F7-4DDEC1E49A9A}"/>
    <cellStyle name="_F1 11" xfId="35602" xr:uid="{8BEDF389-AC29-42F4-8D9B-60A1E3CE1DD3}"/>
    <cellStyle name="_F1 12" xfId="35603" xr:uid="{072D779E-71CC-4140-8114-3446B7D2B90D}"/>
    <cellStyle name="_F1 13" xfId="35604" xr:uid="{8B189BBA-6CB1-4882-8D6C-2AB67B7BDE91}"/>
    <cellStyle name="_F1 14" xfId="35605" xr:uid="{58CE37A0-5EC9-479D-8E04-E947FE3D7E21}"/>
    <cellStyle name="_F1 15" xfId="35606" xr:uid="{FAD302B8-7128-40B5-BA28-D787549C47F7}"/>
    <cellStyle name="_F1 16" xfId="35607" xr:uid="{138E050E-B796-4EFF-A793-E17CF6ED2D55}"/>
    <cellStyle name="_F1 2" xfId="35608" xr:uid="{08F69C82-CEF0-435C-8FF8-ED25CC47A24E}"/>
    <cellStyle name="_F1 3" xfId="35609" xr:uid="{795A5C8C-AF56-4061-B64D-4B1CF95037BF}"/>
    <cellStyle name="_F1 4" xfId="35610" xr:uid="{ED348E4F-36CC-4ADD-8B5A-5A148073C51C}"/>
    <cellStyle name="_F1 5" xfId="35611" xr:uid="{AF00597C-078C-43F1-A73E-55E957085C49}"/>
    <cellStyle name="_F1 6" xfId="35612" xr:uid="{C49E449F-CB4A-4AE1-84D0-83C5C1FA9B60}"/>
    <cellStyle name="_F1 7" xfId="35613" xr:uid="{BB7286F0-E902-41AC-B661-2CC4D63A60B9}"/>
    <cellStyle name="_F1 8" xfId="35614" xr:uid="{91C34296-880C-448F-AFF2-8E049B9C3F8F}"/>
    <cellStyle name="_F1 9" xfId="35615" xr:uid="{198A2212-2B72-48BE-9945-2F3FCF613294}"/>
    <cellStyle name="_F1_Adjust_TAX_Q151" xfId="34053" xr:uid="{CAA2FA4B-06EF-45E3-A2F3-75D5E43542C8}"/>
    <cellStyle name="_F1_Global_Q1'08_Pow" xfId="34054" xr:uid="{F522837D-32FD-4F76-96B6-0621B81C69EC}"/>
    <cellStyle name="_F1_Global_Q2'08_Pow" xfId="34055" xr:uid="{84E0C46D-1648-412A-B451-09FBB981917D}"/>
    <cellStyle name="_F1_เอกสารของนก" xfId="34056" xr:uid="{B274D731-57F7-457B-99E7-EF25F7376AA3}"/>
    <cellStyle name="_F2" xfId="34057" xr:uid="{3E697ED0-003D-45A7-9CCF-E9AD7ECAE23B}"/>
    <cellStyle name="_F2 10" xfId="35616" xr:uid="{4704AFA4-450F-4DF4-B9F3-A3A524C67D3D}"/>
    <cellStyle name="_F2 11" xfId="35617" xr:uid="{A08C92E2-CD11-433F-B7B4-E2231BCFD2B0}"/>
    <cellStyle name="_F2 12" xfId="35618" xr:uid="{9D15396E-E463-4905-9BED-EA87E316AD5A}"/>
    <cellStyle name="_F2 13" xfId="35619" xr:uid="{67968A16-29A5-428F-8B64-E1770F0E87D1}"/>
    <cellStyle name="_F2 14" xfId="35620" xr:uid="{CDA62C23-0C32-4465-B5F7-6A78916B14D4}"/>
    <cellStyle name="_F2 15" xfId="35621" xr:uid="{338C9BDA-BACA-4084-8869-6107E08A6380}"/>
    <cellStyle name="_F2 16" xfId="35622" xr:uid="{E377082C-E7F6-4C3D-AB09-A64DDDBF1B4D}"/>
    <cellStyle name="_F2 2" xfId="35623" xr:uid="{D51C9379-18D3-431A-B951-D31AD717781E}"/>
    <cellStyle name="_F2 3" xfId="35624" xr:uid="{3DB09193-331E-4EDD-BC30-0A27A7F61C39}"/>
    <cellStyle name="_F2 4" xfId="35625" xr:uid="{6C2DC64F-CBFD-40F4-BAD9-4A450270A357}"/>
    <cellStyle name="_F2 5" xfId="35626" xr:uid="{9F145A8C-6EA1-4B6C-B3C6-54E6C59C8B72}"/>
    <cellStyle name="_F2 6" xfId="35627" xr:uid="{59216247-74F0-48D9-809A-0BE3E8B64D10}"/>
    <cellStyle name="_F2 7" xfId="35628" xr:uid="{BCC3115F-2AE6-4A6B-B1AD-19438C90A585}"/>
    <cellStyle name="_F2 8" xfId="35629" xr:uid="{9A2C9461-4AC7-4421-A96C-DEA90CBE0D6D}"/>
    <cellStyle name="_F2 9" xfId="35630" xr:uid="{CB4D92FC-F905-4748-A41F-0F7EBD5933C9}"/>
    <cellStyle name="_F2_Adjust_TAX_Q151" xfId="34058" xr:uid="{2977D5B0-8F4A-4E62-B2B2-4BEFFE962822}"/>
    <cellStyle name="_F2_Global_Q1'08_Pow" xfId="34059" xr:uid="{F3DF3C05-B50C-421E-8189-0C1BEA82B560}"/>
    <cellStyle name="_F2_Global_Q2'08_Pow" xfId="34060" xr:uid="{CC48D5DA-6BC1-40B5-B2D8-1C49C03E90C4}"/>
    <cellStyle name="_F2_เอกสารของนก" xfId="34061" xr:uid="{520F9B74-8BDA-46A3-A6EC-10383142A020}"/>
    <cellStyle name="_F3" xfId="34062" xr:uid="{D996C4C8-8C10-4149-A5F3-EBA6E3528ED5}"/>
    <cellStyle name="_F3 10" xfId="35631" xr:uid="{59700B2E-EEB8-421A-9EAD-FBC76FEB6FC7}"/>
    <cellStyle name="_F3 11" xfId="35632" xr:uid="{97A93628-CB61-491C-AA61-967F37644713}"/>
    <cellStyle name="_F3 12" xfId="35633" xr:uid="{740A76BD-6D16-44F3-977E-1134116A2ED5}"/>
    <cellStyle name="_F3 13" xfId="35634" xr:uid="{BA8EF429-50BC-49AC-A33C-2698D0318AF7}"/>
    <cellStyle name="_F3 14" xfId="35635" xr:uid="{E0A200AC-A3E7-448E-9828-76256B988384}"/>
    <cellStyle name="_F3 15" xfId="35636" xr:uid="{7B036207-8EA6-43E6-B78C-68D1E4F34DDF}"/>
    <cellStyle name="_F3 16" xfId="35637" xr:uid="{02382958-02C7-4647-BCF5-8586F1C25F5E}"/>
    <cellStyle name="_F3 2" xfId="35638" xr:uid="{C6FC1EC2-368D-45E0-960F-328F8513C2C9}"/>
    <cellStyle name="_F3 3" xfId="35639" xr:uid="{AC45E476-391C-48AE-845A-440469258D83}"/>
    <cellStyle name="_F3 4" xfId="35640" xr:uid="{EE0963AF-D6B9-4B1C-BEE7-EE7E94EF2F79}"/>
    <cellStyle name="_F3 5" xfId="35641" xr:uid="{FEE95B4E-05AB-4F74-A5A5-88CB5E1A5DFA}"/>
    <cellStyle name="_F3 6" xfId="35642" xr:uid="{FEBD1FA3-FA0E-4F1C-AE51-0E26CB9D430C}"/>
    <cellStyle name="_F3 7" xfId="35643" xr:uid="{FC1B6CCE-85A2-44C5-ADC6-3B06A460795A}"/>
    <cellStyle name="_F3 8" xfId="35644" xr:uid="{D0BC4F5B-754A-46A4-80D3-E3417B3DFC2B}"/>
    <cellStyle name="_F3 9" xfId="35645" xr:uid="{86A5800D-A294-4F5B-B5BB-AE7017658B7E}"/>
    <cellStyle name="_F3_Adjust_TAX_Q151" xfId="34063" xr:uid="{B0C6F82D-51C2-4114-A962-4504CAC47157}"/>
    <cellStyle name="_F3_Global_Q1'08_Pow" xfId="34064" xr:uid="{1EF29B43-DFC0-4F97-A66D-454E8BC43C29}"/>
    <cellStyle name="_F3_Global_Q2'08_Pow" xfId="34065" xr:uid="{B5AE6B0F-A40C-4F03-AEA8-D70E43BB06B7}"/>
    <cellStyle name="_F3_เอกสารของนก" xfId="34066" xr:uid="{545CE256-CABC-474D-B2DD-2FA32E8E7BA4}"/>
    <cellStyle name="_Final AR ratio-BCC" xfId="35646" xr:uid="{2C9A5A59-3289-4AB8-9774-B7409ED061C7}"/>
    <cellStyle name="_fixed asset" xfId="35647" xr:uid="{7A63C9E7-E78C-490C-AC95-93C5C37FF690}"/>
    <cellStyle name="_Fully depre" xfId="34067" xr:uid="{969AE04A-4B20-4DB2-B07C-44959014EAA6}"/>
    <cellStyle name="_Fully depre 10" xfId="35648" xr:uid="{F8C515D9-FE79-4BE2-B3A4-073C5DDC4024}"/>
    <cellStyle name="_Fully depre 11" xfId="35649" xr:uid="{56D6FC16-A0B4-43C5-A576-368733F86D27}"/>
    <cellStyle name="_Fully depre 12" xfId="35650" xr:uid="{969AD126-8816-4592-9F38-38F3A573736B}"/>
    <cellStyle name="_Fully depre 13" xfId="35651" xr:uid="{791E0368-F599-451A-811B-2536B42000AA}"/>
    <cellStyle name="_Fully depre 14" xfId="35652" xr:uid="{23313A99-D610-48CA-89D4-1EA4D3D90EC7}"/>
    <cellStyle name="_Fully depre 15" xfId="35653" xr:uid="{6FBDC6B5-33FE-49EE-AADB-EA5F52F87B93}"/>
    <cellStyle name="_Fully depre 16" xfId="35654" xr:uid="{16F191DB-A166-41E1-9103-C505A508A568}"/>
    <cellStyle name="_Fully depre 2" xfId="35655" xr:uid="{D62D9E19-5298-4AF6-A643-6084D3B4C66D}"/>
    <cellStyle name="_Fully depre 3" xfId="35656" xr:uid="{5F301831-B618-4CF3-A242-B35900C78F85}"/>
    <cellStyle name="_Fully depre 4" xfId="35657" xr:uid="{F02C604A-3DEC-4944-8707-215673EC4472}"/>
    <cellStyle name="_Fully depre 5" xfId="35658" xr:uid="{85337B78-89CC-4097-957A-BDF4B07DBDF4}"/>
    <cellStyle name="_Fully depre 6" xfId="35659" xr:uid="{60D68DCE-9A61-4AE5-926E-FB0A35776CF0}"/>
    <cellStyle name="_Fully depre 7" xfId="35660" xr:uid="{717F68D3-6628-4E92-9454-BBDA24352829}"/>
    <cellStyle name="_Fully depre 8" xfId="35661" xr:uid="{B9FCC4C4-FE70-4E7A-BC90-8EC7A13D02DD}"/>
    <cellStyle name="_Fully depre 9" xfId="35662" xr:uid="{34558AC0-8F47-49A7-9147-59BF04BE1261}"/>
    <cellStyle name="_Fully depre_Adjust_TAX_Q151" xfId="34068" xr:uid="{5AEAC961-A612-437C-A48F-3F537917B79F}"/>
    <cellStyle name="_Fully depre_Global_Q1'08_Pow" xfId="34069" xr:uid="{21ADEC8C-D838-4393-9954-DB5BCA3EE6AD}"/>
    <cellStyle name="_Fully depre_Global_Q2'08_Pow" xfId="34070" xr:uid="{7E85800A-4764-405C-916E-362B21A9D62C}"/>
    <cellStyle name="_Fully depre_เอกสารของนก" xfId="34071" xr:uid="{6437D56A-28FC-42E7-A2D7-98C73C854031}"/>
    <cellStyle name="_Gain loss" xfId="35663" xr:uid="{258AD470-4ED7-4391-B3EB-44752E4EB6C8}"/>
    <cellStyle name="_GLS 31.12.06 from ve" xfId="35664" xr:uid="{5FE45A04-54EE-4CDF-800E-76151381A31D}"/>
    <cellStyle name="_Ind.xls" xfId="35665" xr:uid="{7F008EA1-D5BE-43F0-8D4B-33547A803DE7}"/>
    <cellStyle name="_Int TTM 05" xfId="35666" xr:uid="{C611FA0D-F5E9-4D8A-A459-9DF426514A9A}"/>
    <cellStyle name="_Komatsu-year ended '06 (version 1)" xfId="35667" xr:uid="{018670B9-B68A-45B4-9E89-9245E6228FB8}"/>
    <cellStyle name="_KSP K3" xfId="35668" xr:uid="{4669C8E3-6133-480E-8836-6433F726041B}"/>
    <cellStyle name="_L2" xfId="34072" xr:uid="{A348E8B9-BB6E-489F-B4F1-0E394EB1C0F9}"/>
    <cellStyle name="_L2 10" xfId="35669" xr:uid="{44191755-FD97-49C2-9EEF-B00B900D3144}"/>
    <cellStyle name="_L2 11" xfId="35670" xr:uid="{459893C3-9387-4401-A7FD-D042952CB031}"/>
    <cellStyle name="_L2 12" xfId="35671" xr:uid="{922D2301-0968-4D63-8B7C-0D7D6C356243}"/>
    <cellStyle name="_L2 13" xfId="35672" xr:uid="{E37D6829-4A71-4E22-82F4-109AD10E0558}"/>
    <cellStyle name="_L2 14" xfId="35673" xr:uid="{BDDB339F-AF33-441E-BD83-5A9C602589B5}"/>
    <cellStyle name="_L2 15" xfId="35674" xr:uid="{C62C4337-86C2-4BCA-93FE-F92BC581969D}"/>
    <cellStyle name="_L2 16" xfId="35675" xr:uid="{0895538E-75F7-4F88-AFFB-C8953BB0561E}"/>
    <cellStyle name="_L2 2" xfId="35676" xr:uid="{3A418068-6F8D-4926-850C-6F1C0158F03D}"/>
    <cellStyle name="_L2 3" xfId="35677" xr:uid="{4006D3F0-8DF7-45B1-9BE2-C106981D39F6}"/>
    <cellStyle name="_L2 4" xfId="35678" xr:uid="{47457E0A-1AA7-4636-8CE7-D1935C0231B9}"/>
    <cellStyle name="_L2 5" xfId="35679" xr:uid="{BA1B275A-3A4D-4FEB-A8C7-516222F6F179}"/>
    <cellStyle name="_L2 6" xfId="35680" xr:uid="{AC539FBB-315A-4085-8AA1-002D44A7A2B3}"/>
    <cellStyle name="_L2 7" xfId="35681" xr:uid="{F385BF4D-E227-4448-BE75-751A2AE16BB2}"/>
    <cellStyle name="_L2 8" xfId="35682" xr:uid="{0E1837CB-8748-4BA3-A19E-64C84024C7E6}"/>
    <cellStyle name="_L2 9" xfId="35683" xr:uid="{517F7037-027D-4AF4-92D9-65BFD1498BA5}"/>
    <cellStyle name="_L2_Adjust_TAX_Q151" xfId="34073" xr:uid="{07320A09-6988-4073-B7CB-22282AAD8AF7}"/>
    <cellStyle name="_L2_Global_Q1'08_Pow" xfId="34074" xr:uid="{F1F10978-C951-4CA8-A201-1B29B3F354DF}"/>
    <cellStyle name="_L2_Global_Q2'08_Pow" xfId="34075" xr:uid="{4D89316B-1889-483D-A053-06BCBFBB06E8}"/>
    <cellStyle name="_L2_เอกสารของนก" xfId="34076" xr:uid="{C0DD8792-15E4-4FEE-AA32-44BAA04FF4C4}"/>
    <cellStyle name="_L-AR,Sale" xfId="35684" xr:uid="{6AA725A3-9DB5-48AA-9BBD-C86644EFC846}"/>
    <cellStyle name="_Lead Seiko" xfId="35685" xr:uid="{65531BBE-55BC-48F3-8A3C-16B4D537B89E}"/>
    <cellStyle name="_LHA-Boat" xfId="34077" xr:uid="{A7F6EE76-E183-444C-9FFD-31C18126130A}"/>
    <cellStyle name="_LHA-Boat 10" xfId="35686" xr:uid="{6DF6C129-4336-47B8-B931-391AD4D4D1A3}"/>
    <cellStyle name="_LHA-Boat 11" xfId="35687" xr:uid="{526CFC6A-17B0-4E7E-A6B4-D0935ED67CC3}"/>
    <cellStyle name="_LHA-Boat 12" xfId="35688" xr:uid="{2BBC549E-F1B7-4EA1-8623-C182015391B7}"/>
    <cellStyle name="_LHA-Boat 13" xfId="35689" xr:uid="{256B59FB-CE35-476D-AFC1-16D4B6F27185}"/>
    <cellStyle name="_LHA-Boat 14" xfId="35690" xr:uid="{BAFE6E38-13B4-4794-92A4-1451F24CE066}"/>
    <cellStyle name="_LHA-Boat 15" xfId="35691" xr:uid="{15247410-1A19-4E65-91A2-4BCF19AA316F}"/>
    <cellStyle name="_LHA-Boat 16" xfId="35692" xr:uid="{CEC0518D-5399-412F-A17D-5EC244E53328}"/>
    <cellStyle name="_LHA-Boat 2" xfId="35693" xr:uid="{3ABA9D88-BEC0-4D06-AC46-9C1C739326FC}"/>
    <cellStyle name="_LHA-Boat 3" xfId="35694" xr:uid="{A5A108B9-3126-48F3-AA53-7440E72821F3}"/>
    <cellStyle name="_LHA-Boat 4" xfId="35695" xr:uid="{CB5AC782-C00A-4B2A-9DC4-0B621AF20FA1}"/>
    <cellStyle name="_LHA-Boat 5" xfId="35696" xr:uid="{AFA47DEC-0680-4AFF-BBF2-E7BE4C5696D3}"/>
    <cellStyle name="_LHA-Boat 6" xfId="35697" xr:uid="{FFAC402C-E86A-429B-AAB8-5E1AC7427D23}"/>
    <cellStyle name="_LHA-Boat 7" xfId="35698" xr:uid="{B8624BAC-5F45-414D-81BC-707FACAC2154}"/>
    <cellStyle name="_LHA-Boat 8" xfId="35699" xr:uid="{B9B97308-E36F-412E-BAC2-9F31FF3F1E16}"/>
    <cellStyle name="_LHA-Boat 9" xfId="35700" xr:uid="{70F4AB49-5B83-46A0-9618-71F1AFDD2AB0}"/>
    <cellStyle name="_LHA-Boat_Adjust_TAX_Q151" xfId="34078" xr:uid="{DD02F581-BC5B-4361-8FC4-B62042B44692}"/>
    <cellStyle name="_LHA-Boat_Global_Q1'08_Pow" xfId="34079" xr:uid="{373930FE-DE0B-4220-BE65-91420DA78B86}"/>
    <cellStyle name="_LHA-Boat_Global_Q2'08_Pow" xfId="34080" xr:uid="{3AFA1170-E87F-40A6-9293-E3C6A4D010F7}"/>
    <cellStyle name="_LHA-Boat_เอกสารของนก" xfId="34081" xr:uid="{CBE78791-07C9-42F6-8721-FD5ED69F8496}"/>
    <cellStyle name="_LHW YE'06" xfId="34082" xr:uid="{227BB378-E552-4D27-919A-4B2E6ED8D8C5}"/>
    <cellStyle name="_LHW YE'06 10" xfId="35701" xr:uid="{A35FCA26-25ED-458B-9C3B-B88ADE350357}"/>
    <cellStyle name="_LHW YE'06 11" xfId="35702" xr:uid="{EA79D2C5-2364-4A48-AE66-F0172FEE55FC}"/>
    <cellStyle name="_LHW YE'06 12" xfId="35703" xr:uid="{C73610D6-2A69-494F-8FA4-AD444825E4BC}"/>
    <cellStyle name="_LHW YE'06 13" xfId="35704" xr:uid="{51DA5AED-717D-4571-848E-F3342D8CC05D}"/>
    <cellStyle name="_LHW YE'06 14" xfId="35705" xr:uid="{6E6D6357-8A0C-475F-8F96-48142798E726}"/>
    <cellStyle name="_LHW YE'06 15" xfId="35706" xr:uid="{28B6FEE9-CA87-4585-A463-B1CA485B4FAA}"/>
    <cellStyle name="_LHW YE'06 16" xfId="35707" xr:uid="{8D975AD9-37DC-4EBD-8F91-D79F940D5F55}"/>
    <cellStyle name="_LHW YE'06 2" xfId="35708" xr:uid="{269FEF71-A3B3-447D-B4AC-341574F2CC5A}"/>
    <cellStyle name="_LHW YE'06 3" xfId="35709" xr:uid="{9CA4628C-012B-4CA9-A43B-B609FF877222}"/>
    <cellStyle name="_LHW YE'06 4" xfId="35710" xr:uid="{2722AE1D-6EE9-45A5-A6F8-C9BB9D37074F}"/>
    <cellStyle name="_LHW YE'06 5" xfId="35711" xr:uid="{591254A4-3583-4D13-8951-89FED61A7AC4}"/>
    <cellStyle name="_LHW YE'06 6" xfId="35712" xr:uid="{5A1DC591-0754-4C69-8652-833F95EB1834}"/>
    <cellStyle name="_LHW YE'06 7" xfId="35713" xr:uid="{EF443343-6355-4029-B9B4-78F3428ACB8D}"/>
    <cellStyle name="_LHW YE'06 8" xfId="35714" xr:uid="{66E6B762-39CD-4CF9-B4B2-E6CC01301D69}"/>
    <cellStyle name="_LHW YE'06 9" xfId="35715" xr:uid="{7E232012-0868-4338-9409-F35A21AD7946}"/>
    <cellStyle name="_LHW YE'06_Adjust_TAX_Q151" xfId="34083" xr:uid="{02BBE0AA-1448-49DE-B6F3-D743F0A71108}"/>
    <cellStyle name="_LHW YE'06_Global_Q1'08_Pow" xfId="34084" xr:uid="{630A2B71-1439-4CC6-9D33-F5D2CD8F48A2}"/>
    <cellStyle name="_LHW YE'06_Global_Q2'08_Pow" xfId="34085" xr:uid="{BCCECEFD-06BD-4CD2-BF75-AAAC98DEAC03}"/>
    <cellStyle name="_LHW YE'06_เอกสารของนก" xfId="34086" xr:uid="{F7AB7474-5C24-40F8-9C7A-3503C41FB81D}"/>
    <cellStyle name="_Loan" xfId="35716" xr:uid="{38761D23-4E30-421F-BF6B-A19AE527870B}"/>
    <cellStyle name="_LTX_YE_Jack" xfId="35717" xr:uid="{D1C5AA37-3EE4-4E7C-992B-580ECCCBC2B6}"/>
    <cellStyle name="_LTX-DEC05" xfId="35718" xr:uid="{DFD18FAE-6CE0-4FE8-B85E-2F47E0412F41}"/>
    <cellStyle name="_Lux_KK'05" xfId="35719" xr:uid="{F87DB3F1-9125-4C84-B604-5650D16ECDE6}"/>
    <cellStyle name="_Lux_YE'05(Complete)" xfId="35720" xr:uid="{E1C70BFF-25F6-490C-91B7-EA17B15CD644}"/>
    <cellStyle name="_Luxasia_Jin'05" xfId="35721" xr:uid="{CD18EB92-4E79-4821-867B-CFEBB3E2FBBB}"/>
    <cellStyle name="_M103.YE'06" xfId="35722" xr:uid="{8DB123BB-4074-4B80-B96B-F39FE6C6C688}"/>
    <cellStyle name="_MATAQ2'05" xfId="35723" xr:uid="{D4F26AAB-72BA-4729-BC30-F276D268FE97}"/>
    <cellStyle name="_Metco 30 09 07 Ve" xfId="35724" xr:uid="{54672006-F427-4847-944F-D39B4F99CCE9}"/>
    <cellStyle name="_Metco 30.09.07 Ve" xfId="35725" xr:uid="{D47351C8-57D0-47ED-837E-D21BA9C80A6E}"/>
    <cellStyle name="_Metco fon 30.09.06" xfId="35726" xr:uid="{9C72D679-6019-4758-9B32-36696448C62B}"/>
    <cellStyle name="_Metco Q3'07 30.06.07 Ve" xfId="35727" xr:uid="{56A2F6E8-5002-44EE-854D-2E9A760CD099}"/>
    <cellStyle name="_MKY_Complete" xfId="35728" xr:uid="{B5FAD69C-772C-41B2-B33A-053F3EDB0007}"/>
    <cellStyle name="_''''''''MKY_Jin'3.31.06" xfId="35729" xr:uid="{F52091AD-DA33-40A3-888D-C910D30A7388}"/>
    <cellStyle name="_Mosaic" xfId="35730" xr:uid="{F21371DB-3FF9-46D2-8311-1E209BB19E19}"/>
    <cellStyle name="_MSC 2006" xfId="34087" xr:uid="{5C2400C7-5C9E-488E-B24B-D1B95C6433E6}"/>
    <cellStyle name="_MSC 2006 10" xfId="35731" xr:uid="{20B9A159-20CD-4518-B763-188FB1C681CB}"/>
    <cellStyle name="_MSC 2006 11" xfId="35732" xr:uid="{71D8B738-FF59-4EE5-86F2-1D6956D0B112}"/>
    <cellStyle name="_MSC 2006 12" xfId="35733" xr:uid="{C01931EE-E233-4878-B4A0-3040D44AE637}"/>
    <cellStyle name="_MSC 2006 13" xfId="35734" xr:uid="{B24BEC82-3B1C-4262-BADF-FA9804AD2042}"/>
    <cellStyle name="_MSC 2006 14" xfId="35735" xr:uid="{59B1F09B-99F5-45A3-8CFB-DEDEEBB1FDE7}"/>
    <cellStyle name="_MSC 2006 15" xfId="35736" xr:uid="{79CB9194-4AB4-4E73-8629-EB193A5673E1}"/>
    <cellStyle name="_MSC 2006 16" xfId="35737" xr:uid="{9964E77D-761F-408F-8BD5-8C63DBB75241}"/>
    <cellStyle name="_MSC 2006 2" xfId="35738" xr:uid="{47ECEE22-19A8-438A-A32D-BFA7C90743D5}"/>
    <cellStyle name="_MSC 2006 3" xfId="35739" xr:uid="{4B207FCD-A184-486B-8EE5-86E0F7F697E1}"/>
    <cellStyle name="_MSC 2006 4" xfId="35740" xr:uid="{83CE84E2-22E4-4912-9AA8-22A99898B070}"/>
    <cellStyle name="_MSC 2006 5" xfId="35741" xr:uid="{3A7815A5-BE69-405C-88BE-994F4F19C74A}"/>
    <cellStyle name="_MSC 2006 6" xfId="35742" xr:uid="{9C25D2D6-1389-454A-A9DA-CE70DA2F010C}"/>
    <cellStyle name="_MSC 2006 7" xfId="35743" xr:uid="{36F62569-600F-4F1C-855D-AA3B48FA6063}"/>
    <cellStyle name="_MSC 2006 8" xfId="35744" xr:uid="{D7A9D13A-768F-4F4B-9D4A-B0721D67BFA1}"/>
    <cellStyle name="_MSC 2006 9" xfId="35745" xr:uid="{436C0FC5-2BE3-4408-B6C7-4260A69B6588}"/>
    <cellStyle name="_MSC 2006_Adjust_TAX_Q151" xfId="34088" xr:uid="{FB429B85-9A53-4938-A109-E8C6EC2400F9}"/>
    <cellStyle name="_MSC 2006_Global_Q1'08_Pow" xfId="34089" xr:uid="{B4D76F52-D3D9-4471-8AEE-4684A568D795}"/>
    <cellStyle name="_MSC 2006_Global_Q2'08_Pow" xfId="34090" xr:uid="{7F4CA2A2-972A-494B-A547-2B961D50F116}"/>
    <cellStyle name="_MSC 2006_เอกสารของนก" xfId="34091" xr:uid="{0461D1B0-1DCD-4052-8ADC-3E9E51C9F316}"/>
    <cellStyle name="_MSC Na" xfId="34092" xr:uid="{F6A07533-8C6F-4DDD-8A36-C01178FCFC14}"/>
    <cellStyle name="_MSC Na 10" xfId="35746" xr:uid="{B8CB04CB-9B08-490C-B188-E65F0999EEB0}"/>
    <cellStyle name="_MSC Na 11" xfId="35747" xr:uid="{A013CFED-D577-4400-A4C7-4A587CC512A5}"/>
    <cellStyle name="_MSC Na 12" xfId="35748" xr:uid="{CFC4175D-7184-43AA-BB28-8FA8CB39C034}"/>
    <cellStyle name="_MSC Na 13" xfId="35749" xr:uid="{F34A9A6B-3CA0-4D4A-9781-AC98B4B53993}"/>
    <cellStyle name="_MSC Na 14" xfId="35750" xr:uid="{002D1766-579C-445C-86AB-193EA9BE7F53}"/>
    <cellStyle name="_MSC Na 15" xfId="35751" xr:uid="{59BDF559-6077-4AB9-A763-22E65352863B}"/>
    <cellStyle name="_MSC Na 16" xfId="35752" xr:uid="{739FE5B7-7ACB-4605-AB7B-9A9F16ACD879}"/>
    <cellStyle name="_MSC Na 2" xfId="35753" xr:uid="{41F8AD2D-327C-4E38-A0B5-99D747F6596B}"/>
    <cellStyle name="_MSC Na 3" xfId="35754" xr:uid="{7D91DBC0-044C-4CBC-AF36-3DDB0152D493}"/>
    <cellStyle name="_MSC Na 4" xfId="35755" xr:uid="{3C3701F0-5A8B-4550-A813-C4CCDEBE1C3D}"/>
    <cellStyle name="_MSC Na 5" xfId="35756" xr:uid="{6CCDC647-2285-4E8F-A619-422882E0F963}"/>
    <cellStyle name="_MSC Na 6" xfId="35757" xr:uid="{6E727613-E714-4193-90CD-FEC28A65105E}"/>
    <cellStyle name="_MSC Na 7" xfId="35758" xr:uid="{7CB58ED4-7109-46A2-9BEC-B67B6DD6A1C0}"/>
    <cellStyle name="_MSC Na 8" xfId="35759" xr:uid="{A5020663-3EF4-4506-8527-B3DF81F4FB49}"/>
    <cellStyle name="_MSC Na 9" xfId="35760" xr:uid="{1924C22F-8DB2-4E20-BABD-29CF7B1640A6}"/>
    <cellStyle name="_MSC Na_Adjust_TAX_Q151" xfId="34093" xr:uid="{0417459D-2BCC-4777-838B-F17B5BE0789C}"/>
    <cellStyle name="_MSC Na_Global_Q1'08_Pow" xfId="34094" xr:uid="{1D50E652-585D-4D38-8B86-09AAE717B48E}"/>
    <cellStyle name="_MSC Na_Global_Q2'08_Pow" xfId="34095" xr:uid="{76A0D3C7-F321-4935-8078-54F189E57830}"/>
    <cellStyle name="_MSC Na_เอกสารของนก" xfId="34096" xr:uid="{7D19622D-E1BB-45FB-95B9-A27DEBB37D2D}"/>
    <cellStyle name="_NKCT06_TOE-L110-1.1_Test sales" xfId="35761" xr:uid="{F40CCF4A-B071-439C-BC26-1FEBCEF7237E}"/>
    <cellStyle name="_PCC Q3' 06" xfId="34097" xr:uid="{EB58DB99-5735-48CA-B341-FA38A77A8FAC}"/>
    <cellStyle name="_PCC Q3' 06 10" xfId="35762" xr:uid="{CE03ABB4-EDBE-48D2-BEEB-63B32CEB6A73}"/>
    <cellStyle name="_PCC Q3' 06 11" xfId="35763" xr:uid="{656A9A5B-A7D5-4AD7-AB6A-879F46DFEC11}"/>
    <cellStyle name="_PCC Q3' 06 12" xfId="35764" xr:uid="{CCDB4319-19D5-4176-A98D-CA51A7CEABED}"/>
    <cellStyle name="_PCC Q3' 06 13" xfId="35765" xr:uid="{15E8FA5E-2B27-4422-85D5-99CE0C8FDDA6}"/>
    <cellStyle name="_PCC Q3' 06 14" xfId="35766" xr:uid="{77FBC08E-4433-4935-A8BE-32B76FD8D01C}"/>
    <cellStyle name="_PCC Q3' 06 15" xfId="35767" xr:uid="{5CBF1053-8F06-4361-A9DD-DCC00184C0B7}"/>
    <cellStyle name="_PCC Q3' 06 16" xfId="35768" xr:uid="{961A8352-76B8-4394-8DC9-EF6064330BB6}"/>
    <cellStyle name="_PCC Q3' 06 2" xfId="35769" xr:uid="{980D01A1-4292-4199-A291-48214116D472}"/>
    <cellStyle name="_PCC Q3' 06 3" xfId="35770" xr:uid="{7A3E06A8-D050-46B4-B8C0-03E36D46B0E2}"/>
    <cellStyle name="_PCC Q3' 06 4" xfId="35771" xr:uid="{3103A308-7815-4FB5-BD94-A47977ADEA7B}"/>
    <cellStyle name="_PCC Q3' 06 5" xfId="35772" xr:uid="{BBD08946-9FCC-4381-9203-FC9E38175AFC}"/>
    <cellStyle name="_PCC Q3' 06 6" xfId="35773" xr:uid="{5CB3BFA1-720C-4457-88CB-CCD355341C27}"/>
    <cellStyle name="_PCC Q3' 06 7" xfId="35774" xr:uid="{253F8ECF-87CB-4408-AACD-ACB9D10F6BC4}"/>
    <cellStyle name="_PCC Q3' 06 8" xfId="35775" xr:uid="{D8B647C7-9EEE-4EAA-B54C-348BD21AE9D1}"/>
    <cellStyle name="_PCC Q3' 06 9" xfId="35776" xr:uid="{A72C6186-8B9D-408B-9D69-F17A2191B71F}"/>
    <cellStyle name="_PCC Q3' 06_Adjust_TAX_Q151" xfId="34098" xr:uid="{87C7314A-53AA-406F-AFE7-AA1760941AE4}"/>
    <cellStyle name="_PCC Q3' 06_Global_Q1'08_Pow" xfId="34099" xr:uid="{278BF7CF-F9C8-41A4-97FA-AAA4DE8008DC}"/>
    <cellStyle name="_PCC Q3' 06_Global_Q2'08_Pow" xfId="34100" xr:uid="{6BE368CD-1B1F-4359-9888-04BE50264AA2}"/>
    <cellStyle name="_PCC Q3' 06_เอกสารของนก" xfId="34101" xr:uid="{21149AA8-260D-4FEC-910F-6D6A97C79A3D}"/>
    <cellStyle name="_PCC Top" xfId="34102" xr:uid="{FB5BA2B5-630F-48D8-84F1-1CD73AF3A6CD}"/>
    <cellStyle name="_PCC Top 10" xfId="35777" xr:uid="{9F146630-8B96-450C-A7A4-4A1D74CB7214}"/>
    <cellStyle name="_PCC Top 11" xfId="35778" xr:uid="{9510BF79-1255-4621-92C6-7B8E6B0760D9}"/>
    <cellStyle name="_PCC Top 12" xfId="35779" xr:uid="{4F1D769D-E5B7-4CCA-AE1A-39DD93BA9295}"/>
    <cellStyle name="_PCC Top 13" xfId="35780" xr:uid="{8B6AC823-2347-4E3F-81B9-0308B5984B17}"/>
    <cellStyle name="_PCC Top 14" xfId="35781" xr:uid="{0FB78B18-7503-4EDB-B336-A5FC814020E2}"/>
    <cellStyle name="_PCC Top 15" xfId="35782" xr:uid="{CF574CE1-51C5-41EA-A4B0-DC7CB2536091}"/>
    <cellStyle name="_PCC Top 16" xfId="35783" xr:uid="{974CEE8D-5B8D-4394-919C-F2292FC01093}"/>
    <cellStyle name="_PCC Top 2" xfId="35784" xr:uid="{23F399C0-A1A8-4E21-BDEE-2B7BAA0CC179}"/>
    <cellStyle name="_PCC Top 3" xfId="35785" xr:uid="{629FE5B7-4212-4656-B169-68F5F2D68B6A}"/>
    <cellStyle name="_PCC Top 4" xfId="35786" xr:uid="{5A3C3866-6F86-4365-9538-A3350BC4E705}"/>
    <cellStyle name="_PCC Top 5" xfId="35787" xr:uid="{332C54D2-8D43-4EC1-8E71-26BBA76F13E5}"/>
    <cellStyle name="_PCC Top 6" xfId="35788" xr:uid="{20CDD844-98CB-4845-AE7F-6489627624E5}"/>
    <cellStyle name="_PCC Top 7" xfId="35789" xr:uid="{4B13E1BC-5B6C-4E61-9525-40D78DB0825A}"/>
    <cellStyle name="_PCC Top 8" xfId="35790" xr:uid="{EB786392-1C87-4A0E-BB6C-5CE78B25E1D6}"/>
    <cellStyle name="_PCC Top 9" xfId="35791" xr:uid="{2C80E6C7-97B3-4415-B9B3-9C60D4A6A846}"/>
    <cellStyle name="_PCC Top_Adjust_TAX_Q151" xfId="34103" xr:uid="{12C0AD78-5A14-4A92-BD0A-793041FD10A6}"/>
    <cellStyle name="_PCC Top_Global_Q1'08_Pow" xfId="34104" xr:uid="{748ADBD1-E9F9-41A6-9DA7-C0982FFAB32A}"/>
    <cellStyle name="_PCC Top_Global_Q2'08_Pow" xfId="34105" xr:uid="{580B147E-E943-423F-BA5A-F7FEB0A1DAF6}"/>
    <cellStyle name="_PCC Top_เอกสารของนก" xfId="34106" xr:uid="{3845BA4D-40ED-4009-A26C-4AA79F05081B}"/>
    <cellStyle name="_PCC YE'06" xfId="34107" xr:uid="{332C676D-671E-4571-A7E7-85AF8823A950}"/>
    <cellStyle name="_PCC YE'06 10" xfId="35792" xr:uid="{6DA75B22-87F0-4D15-ABFA-7BBCD2F14267}"/>
    <cellStyle name="_PCC YE'06 11" xfId="35793" xr:uid="{37D636FA-2905-4C77-91D8-63A5DC21FF15}"/>
    <cellStyle name="_PCC YE'06 12" xfId="35794" xr:uid="{313466BC-217D-4007-8DF5-02688BE40ADB}"/>
    <cellStyle name="_PCC YE'06 13" xfId="35795" xr:uid="{292BB91B-EBC7-4B4A-831F-87BB7D913EC0}"/>
    <cellStyle name="_PCC YE'06 14" xfId="35796" xr:uid="{3D54276C-6D20-4237-A17E-2AFCF47F169B}"/>
    <cellStyle name="_PCC YE'06 15" xfId="35797" xr:uid="{2D47C552-B7B7-4971-AC95-111D062CC5F1}"/>
    <cellStyle name="_PCC YE'06 16" xfId="35798" xr:uid="{1D70C61C-7FD8-4DEC-B13F-E1D4FE41595E}"/>
    <cellStyle name="_PCC YE'06 2" xfId="35799" xr:uid="{A93AD34B-8201-44E1-952F-30F1922BA743}"/>
    <cellStyle name="_PCC YE'06 3" xfId="35800" xr:uid="{35BB52AC-3DB3-4252-B3BC-3B1EB128EF6B}"/>
    <cellStyle name="_PCC YE'06 4" xfId="35801" xr:uid="{D6EF31D5-D334-43F1-9B01-C8BB526DBC9F}"/>
    <cellStyle name="_PCC YE'06 5" xfId="35802" xr:uid="{EF886F62-B423-4394-8E5E-E645C0E0C805}"/>
    <cellStyle name="_PCC YE'06 6" xfId="35803" xr:uid="{A52C866E-CE08-4628-AEB1-92E59A75E122}"/>
    <cellStyle name="_PCC YE'06 7" xfId="35804" xr:uid="{916FA764-CA91-463A-96E5-C31E6A417D3C}"/>
    <cellStyle name="_PCC YE'06 8" xfId="35805" xr:uid="{6311FE2F-CBDE-4A40-AADE-D076DF7CE848}"/>
    <cellStyle name="_PCC YE'06 9" xfId="35806" xr:uid="{8C811C7B-F9F0-4AE2-BCF4-470C7E027881}"/>
    <cellStyle name="_PCC YE'06_Adjust_TAX_Q151" xfId="34108" xr:uid="{8D754639-AB02-415D-B570-94CC4854B209}"/>
    <cellStyle name="_PCC YE'06_Global_Q1'08_Pow" xfId="34109" xr:uid="{88D0788B-204D-49AE-9E52-327C32EE7F5B}"/>
    <cellStyle name="_PCC YE'06_Global_Q2'08_Pow" xfId="34110" xr:uid="{14DCDB8C-27CB-43A8-88DB-53EEF8D17321}"/>
    <cellStyle name="_PCC YE'06_เอกสารของนก" xfId="34111" xr:uid="{EBD8DE32-7A3C-4242-BDB8-A4313B14E060}"/>
    <cellStyle name="_PCC_Q2'05" xfId="35807" xr:uid="{6FBAD006-9F5D-404E-850B-BB2F81868673}"/>
    <cellStyle name="_PCC_Q'3 05-Tal" xfId="35808" xr:uid="{1AC168C5-AC97-42F4-809E-40BC6549BAD8}"/>
    <cellStyle name="_PCC-Boat" xfId="34112" xr:uid="{9AC1EC6F-EF72-415F-9A47-DA919607EC39}"/>
    <cellStyle name="_PCC-Boat 10" xfId="35809" xr:uid="{83999DCC-3505-435D-AA15-8AD1910A4225}"/>
    <cellStyle name="_PCC-Boat 11" xfId="35810" xr:uid="{12AC320F-72D1-42A2-B0B8-9AB70D34A340}"/>
    <cellStyle name="_PCC-Boat 12" xfId="35811" xr:uid="{FE315496-E289-4767-B45B-049A64E3D145}"/>
    <cellStyle name="_PCC-Boat 13" xfId="35812" xr:uid="{D660AF36-BD08-47AB-8C91-2867EE2ABBEC}"/>
    <cellStyle name="_PCC-Boat 14" xfId="35813" xr:uid="{1E08DE4F-8AAC-4F88-B444-0AE4CBD6CF26}"/>
    <cellStyle name="_PCC-Boat 15" xfId="35814" xr:uid="{80FFE893-25B4-42C6-B7DA-106F393726FF}"/>
    <cellStyle name="_PCC-Boat 16" xfId="35815" xr:uid="{3F141AD4-F709-4919-B425-ED36655461EF}"/>
    <cellStyle name="_PCC-Boat 2" xfId="35816" xr:uid="{4F484AE0-01F9-4FB7-AA1A-E94A59A6E95B}"/>
    <cellStyle name="_PCC-Boat 3" xfId="35817" xr:uid="{A5D33835-30C3-4A53-A50E-21061F2E30FA}"/>
    <cellStyle name="_PCC-Boat 4" xfId="35818" xr:uid="{87856542-31CA-45F0-9362-C7AA18BA7A49}"/>
    <cellStyle name="_PCC-Boat 5" xfId="35819" xr:uid="{2EC46B2D-0486-45A3-93DB-C3C9F6E10CE9}"/>
    <cellStyle name="_PCC-Boat 6" xfId="35820" xr:uid="{EF0D0630-1378-4D1F-8907-00B0281E838A}"/>
    <cellStyle name="_PCC-Boat 7" xfId="35821" xr:uid="{7613EEE6-A10A-4EB5-A775-1B5F277FECEC}"/>
    <cellStyle name="_PCC-Boat 8" xfId="35822" xr:uid="{66940954-E8B6-42C2-BA78-4E310CA0F503}"/>
    <cellStyle name="_PCC-Boat 9" xfId="35823" xr:uid="{9D138CE4-E64E-49AD-805B-8A9B89A5A63B}"/>
    <cellStyle name="_PCC-Boat_Adjust_TAX_Q151" xfId="34113" xr:uid="{11D8E25E-C677-4FB9-B562-6C17177C0D7A}"/>
    <cellStyle name="_PCC-Boat_Global_Q1'08_Pow" xfId="34114" xr:uid="{0F0C82E8-5195-4623-AC77-FF707669213B}"/>
    <cellStyle name="_PCC-Boat_Global_Q2'08_Pow" xfId="34115" xr:uid="{A2142BB6-FDFE-49FB-8D1E-B86B9E6CDA8D}"/>
    <cellStyle name="_PCC-Boat_เอกสารของนก" xfId="34116" xr:uid="{2B34540C-B520-4980-AFEA-B20931ADF52D}"/>
    <cellStyle name="_PCC-Tal" xfId="35824" xr:uid="{1EC048F2-2D1A-4F92-BCEF-B8996F91E2CD}"/>
    <cellStyle name="_PCL08_Cost and selling adimin  joy" xfId="35825" xr:uid="{E8B94A70-4B16-47BC-AAB3-E6F36CBD1CA3}"/>
    <cellStyle name="_PCL08_Present vouch joy" xfId="35826" xr:uid="{492EA6A1-6E83-4BCE-8B13-4B9BCB62F4BE}"/>
    <cellStyle name="_PCL-YE'07" xfId="35827" xr:uid="{BEAFAE0D-7EA7-42A1-8D64-EBEA12FA48E0}"/>
    <cellStyle name="_predictive fixed deposit int." xfId="35828" xr:uid="{40C46A39-5F85-4E2E-94F3-5161BC57445B}"/>
    <cellStyle name="_predictive int.income-update-1" xfId="35829" xr:uid="{65A94220-8324-4671-BCC4-BF930AA78A06}"/>
    <cellStyle name="_Predictive-rent-sep" xfId="35830" xr:uid="{5D52C453-F797-4A18-B8A7-9D26132111AD}"/>
    <cellStyle name="_Preuksa YE'05.kwang" xfId="35831" xr:uid="{71239FFD-D530-4498-A12B-A17DFF4B3EE0}"/>
    <cellStyle name="_Profit and Loss for Fon from p'um" xfId="35832" xr:uid="{65E67741-8298-4936-9136-3C4F7412B6FB}"/>
    <cellStyle name="_prorate sampling plan BCC" xfId="35833" xr:uid="{8D7EC19A-09D8-4406-9FE5-70DF121458E0}"/>
    <cellStyle name="_Q2'05-Jeab" xfId="35834" xr:uid="{4F9CBD11-25B2-4EE2-AEF0-0053C6E49398}"/>
    <cellStyle name="_RDT-Dec2005-Nol" xfId="35835" xr:uid="{F1BBF890-9A5A-449D-81B9-FB900132C2CF}"/>
    <cellStyle name="_RDT-Dec2006-Tudtu" xfId="35836" xr:uid="{889CF0FB-FFFC-4132-BB25-122B73BADF9D}"/>
    <cellStyle name="_Roche Thailand 2005-1" xfId="35837" xr:uid="{43D507ED-7F49-4F47-A37C-F3A4DC34B2D8}"/>
    <cellStyle name="_salary reconcile-sima" xfId="35838" xr:uid="{774A6F8A-C795-4ACE-97A5-8A398A7B3E59}"/>
    <cellStyle name="_SEIKO 01.31.06-1" xfId="35839" xr:uid="{594929CF-B2AF-4987-BAAA-97FA3C184A90}"/>
    <cellStyle name="_Seiko 07 31 06" xfId="35840" xr:uid="{30719EAF-505E-4293-92E6-1D9907407C95}"/>
    <cellStyle name="_Seiko 31.01.07 Ve-new" xfId="35841" xr:uid="{C35985CB-8CD2-4A20-9B79-6A9B5D614A6C}"/>
    <cellStyle name="_seiko 31.10.06 from ve" xfId="35842" xr:uid="{C2CC75D7-D139-4744-9C58-AEAE1025BFA9}"/>
    <cellStyle name="_Seiko-top 31.01.07" xfId="35843" xr:uid="{24BBABA2-4F43-4E5F-99EF-082B06ECB7EF}"/>
    <cellStyle name="_Sheet1" xfId="35844" xr:uid="{7C4B70AA-B630-485F-8FDD-3C8E1938AE02}"/>
    <cellStyle name="_Showa-2004-Test" xfId="35845" xr:uid="{5EBA9E26-F978-4178-A42E-A0447016CB15}"/>
    <cellStyle name="_x0007__SiamRath_WP2007_final" xfId="35846" xr:uid="{CB1ADD76-5A2B-45BB-BCA9-77BE1C749D21}"/>
    <cellStyle name="_Sima Top Q2'07" xfId="35847" xr:uid="{DC8AC48B-B6EF-4DAA-93BF-25F19E571E0F}"/>
    <cellStyle name="_SimaTech-Dec05" xfId="35848" xr:uid="{EFBAB2CD-F51C-4DDB-A182-F890FEE4008F}"/>
    <cellStyle name="_SSC_YE'05_Jin" xfId="34117" xr:uid="{0E211A13-C08A-4EFB-BB70-AC02458798F9}"/>
    <cellStyle name="_SSC_YE'05_Jin 10" xfId="35849" xr:uid="{2EEC61BA-ACF6-4226-B917-D14794DF096A}"/>
    <cellStyle name="_SSC_YE'05_Jin 11" xfId="35850" xr:uid="{48959AC2-968F-4344-9DF1-D2EC963D225B}"/>
    <cellStyle name="_SSC_YE'05_Jin 12" xfId="35851" xr:uid="{8AADBE5C-FD4A-483E-B04D-B7ACD8AB7FF0}"/>
    <cellStyle name="_SSC_YE'05_Jin 13" xfId="35852" xr:uid="{F5FB69A6-0A2C-4F71-84B4-445CE40E247A}"/>
    <cellStyle name="_SSC_YE'05_Jin 14" xfId="35853" xr:uid="{DE851924-B233-4C58-8E67-469EBA57D875}"/>
    <cellStyle name="_SSC_YE'05_Jin 15" xfId="35854" xr:uid="{B812C511-4378-4D12-A8B5-0EEA13588887}"/>
    <cellStyle name="_SSC_YE'05_Jin 16" xfId="35855" xr:uid="{AAA20CAF-6242-4EF9-A5FA-A5112A1CB1BD}"/>
    <cellStyle name="_SSC_YE'05_Jin 2" xfId="35856" xr:uid="{F89DA6FC-F4A6-46F7-84D0-459D1C441A04}"/>
    <cellStyle name="_SSC_YE'05_Jin 3" xfId="35857" xr:uid="{B838C589-7CB8-4A4D-8153-7B2377B43276}"/>
    <cellStyle name="_SSC_YE'05_Jin 4" xfId="35858" xr:uid="{C0868E10-D568-48B1-81F1-273835A3577C}"/>
    <cellStyle name="_SSC_YE'05_Jin 5" xfId="35859" xr:uid="{34BEBD35-E512-4D92-A1E8-2965E3704BD7}"/>
    <cellStyle name="_SSC_YE'05_Jin 6" xfId="35860" xr:uid="{F8E66171-D6D8-4F60-8F7A-CAE86BF54767}"/>
    <cellStyle name="_SSC_YE'05_Jin 7" xfId="35861" xr:uid="{2347CC9E-92B4-41E0-ADDB-DEF179BBE3C5}"/>
    <cellStyle name="_SSC_YE'05_Jin 8" xfId="35862" xr:uid="{3A2E8072-D789-4866-A85D-F18D3F514AAF}"/>
    <cellStyle name="_SSC_YE'05_Jin 9" xfId="35863" xr:uid="{03DEB946-0333-4CEC-A901-3D28FAEE7D8D}"/>
    <cellStyle name="_SSC_YE'05_Jin_Adjust_TAX_Q151" xfId="34118" xr:uid="{3EAFABD3-CABA-4AB7-9EA2-3B3CB335ECE2}"/>
    <cellStyle name="_SSC_YE'05_Jin_Global_Q1'08_Pow" xfId="34119" xr:uid="{C86BE45F-02F3-4F2C-BE02-7F62D4A1E79C}"/>
    <cellStyle name="_SSC_YE'05_Jin_Global_Q2'08_Pow" xfId="34120" xr:uid="{80BD4D5E-2B5F-4113-B065-3BE1DF83E4BF}"/>
    <cellStyle name="_SSC_YE'05_Jin_เอกสารของนก" xfId="34121" xr:uid="{8131F8DD-F3EB-49C0-B7D3-06B948A07598}"/>
    <cellStyle name="_SUAD" xfId="35864" xr:uid="{9D0FF751-2B61-435A-8EF7-456516D15171}"/>
    <cellStyle name="_TB Metco 30 sep 2007" xfId="35865" xr:uid="{641D67E4-F127-4C83-B5A1-1B99576A2770}"/>
    <cellStyle name="_Test 10" xfId="35866" xr:uid="{2CF111A4-87E5-4827-A34C-B188A532C404}"/>
    <cellStyle name="_Test JV_BBDO_Nuchie" xfId="35867" xr:uid="{B86DB4FF-0628-45B5-8B94-C3A121686533}"/>
    <cellStyle name="_test purchase-Mega" xfId="35868" xr:uid="{83564F86-2636-4A2A-938E-F9314296DCC4}"/>
    <cellStyle name="_Thai Semcon_Top_2006_update 19 feb 07" xfId="35869" xr:uid="{4AE546AD-36F8-41A0-8BA7-CF3F2ED637FA}"/>
    <cellStyle name="_Thai Semcon_Top_Midyear_06" xfId="35870" xr:uid="{EB41A447-B1AA-40B4-AA12-FD5E63408AD5}"/>
    <cellStyle name="_TOP Metco 30.09.07" xfId="35871" xr:uid="{F8A3D692-505B-419A-96D0-465F190B11B1}"/>
    <cellStyle name="_Top PCC 2006 - Equity" xfId="34122" xr:uid="{90840476-C315-4C88-A3A0-8D7F7292E449}"/>
    <cellStyle name="_Top PCC 2006 - Equity 10" xfId="35872" xr:uid="{61F40F3B-93E4-43B5-98BF-D15C78496C5A}"/>
    <cellStyle name="_Top PCC 2006 - Equity 11" xfId="35873" xr:uid="{621FC320-9B0A-4C7B-85DA-783EF4E8687E}"/>
    <cellStyle name="_Top PCC 2006 - Equity 12" xfId="35874" xr:uid="{9DB6C4B6-8D21-418E-B99B-6CB9304F4CC9}"/>
    <cellStyle name="_Top PCC 2006 - Equity 13" xfId="35875" xr:uid="{A08126E6-EE7D-4F83-BCAD-391C2B377445}"/>
    <cellStyle name="_Top PCC 2006 - Equity 14" xfId="35876" xr:uid="{D776B922-B0CE-485B-AF81-8E435816810A}"/>
    <cellStyle name="_Top PCC 2006 - Equity 15" xfId="35877" xr:uid="{3F00DD92-F2F8-46DA-AE3E-FCF118E84E74}"/>
    <cellStyle name="_Top PCC 2006 - Equity 16" xfId="35878" xr:uid="{24293B56-4522-4FF5-BA95-D5E3EDAD1D90}"/>
    <cellStyle name="_Top PCC 2006 - Equity 2" xfId="35879" xr:uid="{E593477D-B745-4B3D-B03C-B909AA8A2F27}"/>
    <cellStyle name="_Top PCC 2006 - Equity 3" xfId="35880" xr:uid="{317CBE81-E868-4360-BE69-E0555728A68E}"/>
    <cellStyle name="_Top PCC 2006 - Equity 4" xfId="35881" xr:uid="{11D575FB-A8E8-4AF4-B60F-5AB22769CDE7}"/>
    <cellStyle name="_Top PCC 2006 - Equity 5" xfId="35882" xr:uid="{3E0A9D03-A4C8-413D-A276-1EA562888F9F}"/>
    <cellStyle name="_Top PCC 2006 - Equity 6" xfId="35883" xr:uid="{FA95E226-DF40-45F1-B438-59FEC153EB87}"/>
    <cellStyle name="_Top PCC 2006 - Equity 7" xfId="35884" xr:uid="{5D989A0C-C523-4F89-8D35-4F6C676D010D}"/>
    <cellStyle name="_Top PCC 2006 - Equity 8" xfId="35885" xr:uid="{410B44C8-A514-4EAD-9BCF-BB9EB45ACFFE}"/>
    <cellStyle name="_Top PCC 2006 - Equity 9" xfId="35886" xr:uid="{2B048CF8-DEBA-4FB5-B300-A98B9429F651}"/>
    <cellStyle name="_Top PCC 2006 - Equity_Adjust_TAX_Q151" xfId="34123" xr:uid="{D4C7DD70-660F-4281-BD03-CB1E18409CDA}"/>
    <cellStyle name="_Top PCC 2006 - Equity_Global_Q1'08_Pow" xfId="34124" xr:uid="{5B6DF0E3-65BC-4593-8DFD-EBA13BCD8934}"/>
    <cellStyle name="_Top PCC 2006 - Equity_Global_Q2'08_Pow" xfId="34125" xr:uid="{3551417D-8A73-4D1C-942F-CD6E69FF1C62}"/>
    <cellStyle name="_Top PCC 2006 - Equity_เอกสารของนก" xfId="34126" xr:uid="{3867B3CA-0368-4A32-8147-AEF42BB928FF}"/>
    <cellStyle name="_Top Yamasei 31 Dec 06 Additional" xfId="35887" xr:uid="{5712DBFE-E4ED-4607-AE67-78DBF2C472F1}"/>
    <cellStyle name="_x0007__Top_UN_Q108" xfId="35888" xr:uid="{A0B00DB8-B1B8-489D-85E6-8C2FC3861311}"/>
    <cellStyle name="_Top-sima-p'yim" xfId="35889" xr:uid="{65A4F847-D5EF-4930-B309-A2E6B55D24E8}"/>
    <cellStyle name="_TST Q3' 06" xfId="34127" xr:uid="{EA6D0CE3-0CE5-4AEE-9921-75CEE51736E2}"/>
    <cellStyle name="_TST Q3' 06 10" xfId="35890" xr:uid="{83564DFA-E95E-4342-AD8D-EAFA2B0FDCBC}"/>
    <cellStyle name="_TST Q3' 06 11" xfId="35891" xr:uid="{9928187B-8EE4-46D8-A9C4-A25AC87B1F4F}"/>
    <cellStyle name="_TST Q3' 06 12" xfId="35892" xr:uid="{7D86BE81-72DE-46CF-9E8B-9DCCCBD04E25}"/>
    <cellStyle name="_TST Q3' 06 13" xfId="35893" xr:uid="{70576B07-E4B8-441D-BDE1-BC31B7491F54}"/>
    <cellStyle name="_TST Q3' 06 14" xfId="35894" xr:uid="{29601976-ECE8-4559-AFF7-0DB9CBB587C7}"/>
    <cellStyle name="_TST Q3' 06 15" xfId="35895" xr:uid="{646646CA-C9F5-4062-8B91-EA42324AED47}"/>
    <cellStyle name="_TST Q3' 06 16" xfId="35896" xr:uid="{9EBDFAA6-D809-4FD7-BC90-C141D15157BB}"/>
    <cellStyle name="_TST Q3' 06 2" xfId="35897" xr:uid="{3BCD432E-B825-4F38-87C5-D5D6BC860810}"/>
    <cellStyle name="_TST Q3' 06 3" xfId="35898" xr:uid="{83B8F221-B60E-42A5-AABC-60C8B70F770B}"/>
    <cellStyle name="_TST Q3' 06 4" xfId="35899" xr:uid="{15DB4D98-947A-43D5-8F84-08F2DE59BE84}"/>
    <cellStyle name="_TST Q3' 06 5" xfId="35900" xr:uid="{3315B8D8-E0AE-493A-9EF0-2D1E050A0CC2}"/>
    <cellStyle name="_TST Q3' 06 6" xfId="35901" xr:uid="{128446FF-08BD-4C75-A7CF-706231284CC2}"/>
    <cellStyle name="_TST Q3' 06 7" xfId="35902" xr:uid="{68C64598-8CE4-4423-B1B8-1614BEC6F6A8}"/>
    <cellStyle name="_TST Q3' 06 8" xfId="35903" xr:uid="{C998475A-B1CD-4260-88F5-09C70D53A22C}"/>
    <cellStyle name="_TST Q3' 06 9" xfId="35904" xr:uid="{1AAC09EF-E764-448D-ABC3-4A24162CBAAC}"/>
    <cellStyle name="_TST Q3' 06_Adjust_TAX_Q151" xfId="34128" xr:uid="{A12697F4-B5B2-4388-A4DC-018E8A1C5717}"/>
    <cellStyle name="_TST Q3' 06_Global_Q1'08_Pow" xfId="34129" xr:uid="{3B263D54-BFE8-48E8-82C3-CC487E880745}"/>
    <cellStyle name="_TST Q3' 06_Global_Q2'08_Pow" xfId="34130" xr:uid="{5909C876-762E-4F46-9943-50109459DC6C}"/>
    <cellStyle name="_TST Q3' 06_เอกสารของนก" xfId="34131" xr:uid="{6BB89BB5-02FC-412E-ADE8-8E7109481315}"/>
    <cellStyle name="_TTM'07-Test20" xfId="35905" xr:uid="{B0DCB653-D60D-4DBD-A88E-05977A275BC2}"/>
    <cellStyle name="_TTM2006 (Update)" xfId="35906" xr:uid="{BDFA5EE8-5467-4E73-A7BF-ED9C55868745}"/>
    <cellStyle name="_U-Ltx.kwang" xfId="35907" xr:uid="{C6F8E2CD-CB76-470C-AF21-FFF080702A8E}"/>
    <cellStyle name="_U-Ltx.Q1'06" xfId="35908" xr:uid="{7A03B8DC-8803-4289-BEDD-873199F4E7EC}"/>
    <cellStyle name="_x0007__U-Note-Present" xfId="35909" xr:uid="{85EEBCAD-7070-4188-AD59-0891E8DDE781}"/>
    <cellStyle name="_update" xfId="35910" xr:uid="{DB6B52B3-211C-49FC-A2B1-A5FBA7092F8E}"/>
    <cellStyle name="_V1" xfId="35911" xr:uid="{1BCD03B6-034D-4FE9-9CAA-5D6FE0E7F197}"/>
    <cellStyle name="_wp 12.31.05" xfId="35912" xr:uid="{9B7DC0B9-E7B1-4A55-9694-8F8AFAB335DF}"/>
    <cellStyle name="_wp 31.12.06-new.roche" xfId="35913" xr:uid="{43DBEF2B-ED17-4B6E-9C76-5B499C1FC643}"/>
    <cellStyle name="_WP Metco Q3'07 30.06.07 all" xfId="35914" xr:uid="{8C38A647-E702-4301-AF73-F69053DEEEC9}"/>
    <cellStyle name="_WP N.I." xfId="35915" xr:uid="{A6B7FAA6-9B1B-4D10-8CA9-D130B7E31F64}"/>
    <cellStyle name="_wp nan-roche 31.12.06" xfId="35916" xr:uid="{424931DF-0641-462E-ACB6-2C89B086BE76}"/>
    <cellStyle name="_wp NI31.12.06-nan.new" xfId="35917" xr:uid="{63A13731-059D-4B3D-88DB-AFBF0DC60B8F}"/>
    <cellStyle name="_wp nitto as at 31 March 2008" xfId="35918" xr:uid="{3D46884B-4730-486A-82E7-B3D612E77724}"/>
    <cellStyle name="_wp sima 31 march 2007-new" xfId="35919" xr:uid="{F3951CD3-85F1-4FAA-BEEA-8F92D6483219}"/>
    <cellStyle name="_wp_other assets_BCT" xfId="35920" xr:uid="{8A6562B8-7592-4034-8AA8-7CFDA743A907}"/>
    <cellStyle name="_wp_other income_BQR" xfId="35921" xr:uid="{045561D8-E94E-490A-B415-CF88AFF4B165}"/>
    <cellStyle name="_x0007__WP_Siam Rath 2006" xfId="35922" xr:uid="{0DC8DC40-A56B-4FF4-AC23-AFAA253A4C40}"/>
    <cellStyle name="_wp-nan-1" xfId="35923" xr:uid="{2D804004-76AF-4F44-9536-30E2AB75C0A6}"/>
    <cellStyle name="_YE" xfId="35924" xr:uid="{CEE11982-BF7F-4EDB-8B46-2A83E62395C6}"/>
    <cellStyle name="_YN-06" xfId="35925" xr:uid="{4A0A34ED-EB54-4387-A9DD-E1EA33FA588C}"/>
    <cellStyle name="_ZC" xfId="35926" xr:uid="{1818DA5A-BC1D-47B6-8AB0-801A11A09100}"/>
    <cellStyle name="_x001d_}\_x001b_*ฦeภ_x0001_" xfId="35927" xr:uid="{3FA5A7CD-26D1-4100-A9D5-23E2DE97D777}"/>
    <cellStyle name="’??? [0.00]_TMCA Spreadsheet(body)" xfId="34132" xr:uid="{5888625D-4BF2-4AC2-B77F-5055A2889CF3}"/>
    <cellStyle name="’???_TMCA Spreadsheet(body)" xfId="34133" xr:uid="{D220C533-7EFC-4B6E-B741-FA5067E2BAFE}"/>
    <cellStyle name="’Ê‰Ý [0.00]_TMCA Spreadsheet(body)" xfId="35928" xr:uid="{06BBBAC2-B279-4EF0-BC8B-2A1A8B70A217}"/>
    <cellStyle name="’Ê‰Ý_TMCA Spreadsheet(body)" xfId="35929" xr:uid="{7D9B20FC-55A0-40F2-9811-CAE2D62034EE}"/>
    <cellStyle name="=C:\WINDOWS\SYSTEM32\COMMAND.COM" xfId="3541" xr:uid="{1A0635A6-2CCF-49EA-B95B-F8ECABFA0F93}"/>
    <cellStyle name="•W?_TMCA Spreadsheet(body)" xfId="34134" xr:uid="{E7354C7D-81F7-4F84-8CBD-A1D743E3C172}"/>
    <cellStyle name="•W_TMCA Spreadsheet(body)" xfId="35930" xr:uid="{F06CA304-4E08-4982-AB98-CD95C907EEB7}"/>
    <cellStyle name="0,0_x000d__x000a_NA_x000d__x000a_" xfId="35931" xr:uid="{FFDD185B-7CFD-4EA2-9098-C61FE8D3B660}"/>
    <cellStyle name="_x0005_0&gt;឴Ǵ" xfId="35932" xr:uid="{525ECAF4-9C43-4E98-ACC9-F0081A230DF1}"/>
    <cellStyle name="2)" xfId="34135" xr:uid="{D06E71FE-5C35-42A7-A0AC-AF475B5964D6}"/>
    <cellStyle name="2) 10" xfId="35933" xr:uid="{7A7F8342-84F2-46B4-B146-9119CCA505A7}"/>
    <cellStyle name="2) 11" xfId="35934" xr:uid="{2D9E231B-795C-42E0-AC31-CA48CC726954}"/>
    <cellStyle name="2) 12" xfId="35935" xr:uid="{4C59FC20-B32C-4136-8BAE-BC5FBA183C51}"/>
    <cellStyle name="2) 13" xfId="35936" xr:uid="{B192C8C4-566C-4CC0-B6EE-AC68D951A582}"/>
    <cellStyle name="2) 14" xfId="35937" xr:uid="{04D385FE-6B2C-4E04-A7C5-86422FD0AF3C}"/>
    <cellStyle name="2) 15" xfId="35938" xr:uid="{5CB3D408-A6BE-4166-922A-ED54A61679F1}"/>
    <cellStyle name="2) 16" xfId="35939" xr:uid="{48864B94-BBED-4447-A0AA-09C023E801AB}"/>
    <cellStyle name="2) 2" xfId="35940" xr:uid="{4C906E79-1DE6-4575-B1F7-5A441005B9B6}"/>
    <cellStyle name="2) 3" xfId="35941" xr:uid="{4E654932-AA18-4F82-9D52-5B22D693BB27}"/>
    <cellStyle name="2) 4" xfId="35942" xr:uid="{D821733A-1A77-42AE-8886-F00EE2724A20}"/>
    <cellStyle name="2) 5" xfId="35943" xr:uid="{A0F0F369-807E-4351-9F46-F6211AA2C737}"/>
    <cellStyle name="2) 6" xfId="35944" xr:uid="{A36CF608-2F49-418B-BA05-7CA535873F3A}"/>
    <cellStyle name="2) 7" xfId="35945" xr:uid="{B7DC9430-DAB8-4BBB-A952-4F587A0CF9C2}"/>
    <cellStyle name="2) 8" xfId="35946" xr:uid="{F944FFC0-0A45-4B90-A680-A83CEA37ACBD}"/>
    <cellStyle name="2) 9" xfId="35947" xr:uid="{AFC407A3-220E-4460-AAA1-06F3E4BEA654}"/>
    <cellStyle name="2)?_x0015_Comma_QTR94_95_97ศธบ๑??_x001f_Comma_QTR94_" xfId="34136" xr:uid="{29C65ABC-ED2B-4EE9-838D-75CD6B70D3F6}"/>
    <cellStyle name="20% - ??????????????1" xfId="1311" xr:uid="{46FD58FC-585A-4E60-A55C-9A44A2DEA7F2}"/>
    <cellStyle name="20% - ??????????????2" xfId="1312" xr:uid="{0E01092A-8E2C-472A-930D-A482D847DCE7}"/>
    <cellStyle name="20% - ??????????????3" xfId="1313" xr:uid="{18A8D114-B0AD-43FA-AC4B-044A48D9E493}"/>
    <cellStyle name="20% - ??????????????4" xfId="1314" xr:uid="{C9A5B2E9-6565-4E75-8D7B-1A081F169E3D}"/>
    <cellStyle name="20% - ??????????????5" xfId="1315" xr:uid="{179929CD-B7F6-4C1F-9679-4A784CB09BE9}"/>
    <cellStyle name="20% - ??????????????6" xfId="1316" xr:uid="{B3ECDD43-0D5B-4CC6-AA04-F39CC01E63DA}"/>
    <cellStyle name="20% - Accent1" xfId="181" builtinId="30" customBuiltin="1"/>
    <cellStyle name="20% - Accent1 10" xfId="3542" xr:uid="{A70DB4AC-36D2-4C4F-81CB-938C13A29B47}"/>
    <cellStyle name="20% - Accent1 10 2" xfId="3543" xr:uid="{B2A5AB6C-EEE0-464B-9855-E9C0C84575E6}"/>
    <cellStyle name="20% - Accent1 10 2 2" xfId="35948" xr:uid="{44B7CFA0-BD07-48DD-9B9F-6E916D824711}"/>
    <cellStyle name="20% - Accent1 11" xfId="3544" xr:uid="{3F88758B-B15C-4F14-A066-AF55C64F2221}"/>
    <cellStyle name="20% - Accent1 11 2" xfId="3545" xr:uid="{B04B1E68-E173-4933-8B99-5F6D5F2FC6DF}"/>
    <cellStyle name="20% - Accent1 11 2 2" xfId="35949" xr:uid="{21E48D1E-7C5C-44EC-BC37-849E07099082}"/>
    <cellStyle name="20% - Accent1 12" xfId="3399" xr:uid="{910A75CF-8E40-4CE7-BA21-53BB4E2AB3A0}"/>
    <cellStyle name="20% - Accent1 12 2" xfId="35950" xr:uid="{23174FF1-B155-44AA-959A-AC3BB8D57743}"/>
    <cellStyle name="20% - Accent1 13" xfId="40875" xr:uid="{4612CCF2-AE06-4B1E-91BE-6E27443784CE}"/>
    <cellStyle name="20% - Accent1 13 2" xfId="35951" xr:uid="{D7B8BFF2-890D-4BCD-876B-641ECFE0B23E}"/>
    <cellStyle name="20% - Accent1 14" xfId="42957" xr:uid="{8282207C-C35B-44F7-B98E-89ED331FB784}"/>
    <cellStyle name="20% - Accent1 14 2" xfId="35952" xr:uid="{89A12FE7-BD36-431C-8F65-A6B48BA72268}"/>
    <cellStyle name="20% - Accent1 15" xfId="44776" xr:uid="{E3E6B942-2437-4D47-B839-0FE5C0A298A0}"/>
    <cellStyle name="20% - Accent1 15 2" xfId="35953" xr:uid="{5F7CC819-3829-4AC1-A9A9-250F2FABB680}"/>
    <cellStyle name="20% - Accent1 16" xfId="48325" xr:uid="{996EE65F-B022-4216-AE6E-442757C3B221}"/>
    <cellStyle name="20% - Accent1 16 2" xfId="35954" xr:uid="{A219E67A-28F8-4E16-BCA5-15A2E0A885D3}"/>
    <cellStyle name="20% - Accent1 17" xfId="57369" xr:uid="{DF11E4FD-E78F-450B-BFAA-116093C88D48}"/>
    <cellStyle name="20% - Accent1 17 2" xfId="35955" xr:uid="{5E34B472-1781-400F-BDB3-5821C9153F58}"/>
    <cellStyle name="20% - Accent1 2" xfId="389" xr:uid="{6FA8E396-D7A6-4BED-9964-1BB4298801E5}"/>
    <cellStyle name="20% - Accent1 2 10" xfId="3547" xr:uid="{D209A04B-B6AC-4512-9807-FC0CB01DFF8B}"/>
    <cellStyle name="20% - Accent1 2 10 2" xfId="35956" xr:uid="{4C941E95-A831-440F-9A3B-1FDA10414AA9}"/>
    <cellStyle name="20% - Accent1 2 11" xfId="35957" xr:uid="{B8297293-C798-4403-80B2-A58A3BCF54BB}"/>
    <cellStyle name="20% - Accent1 2 12" xfId="35958" xr:uid="{ADE4A7B6-3068-44AB-9491-C7AC46AD4154}"/>
    <cellStyle name="20% - Accent1 2 13" xfId="35959" xr:uid="{BDE1485F-9345-4C80-B7C3-AFCB56DE08C7}"/>
    <cellStyle name="20% - Accent1 2 14" xfId="35960" xr:uid="{D8C4E110-3035-4902-809A-062C75FCA5DD}"/>
    <cellStyle name="20% - Accent1 2 15" xfId="35961" xr:uid="{29B0A71D-C2DC-45E9-A4E8-E175673E3C3C}"/>
    <cellStyle name="20% - Accent1 2 16" xfId="35962" xr:uid="{1CC574FF-3286-44D0-9F4F-AA5791462953}"/>
    <cellStyle name="20% - Accent1 2 17" xfId="35963" xr:uid="{869408A1-DA50-4E8B-B707-C354C1749511}"/>
    <cellStyle name="20% - Accent1 2 18" xfId="35964" xr:uid="{B6E4B90D-4133-4E77-B929-7C840F5C0565}"/>
    <cellStyle name="20% - Accent1 2 19" xfId="35965" xr:uid="{18C0C2B4-B85F-4FE1-9E23-8CDFCEDA0748}"/>
    <cellStyle name="20% - Accent1 2 2" xfId="390" xr:uid="{84AC6BC7-F2F2-46F9-8AC6-6D6CA5B3736D}"/>
    <cellStyle name="20% - Accent1 2 2 10" xfId="46822" xr:uid="{F6132F96-AD70-4230-A12D-3FD53B48917D}"/>
    <cellStyle name="20% - Accent1 2 2 11" xfId="48471" xr:uid="{FA784BEF-EDFB-413C-B610-8C7FED7C557E}"/>
    <cellStyle name="20% - Accent1 2 2 12" xfId="53266" xr:uid="{2F1EAB9F-ED71-4E88-99A1-661E62574752}"/>
    <cellStyle name="20% - Accent1 2 2 13" xfId="55374" xr:uid="{31E81AF2-3C4B-42F7-B8E7-14D7897FE136}"/>
    <cellStyle name="20% - Accent1 2 2 2" xfId="2064" xr:uid="{708DB894-CF34-41E4-95B7-E3DE56B8A743}"/>
    <cellStyle name="20% - Accent1 2 2 2 2" xfId="3549" xr:uid="{947FAEA9-DB9A-405F-A88B-7456E93966E4}"/>
    <cellStyle name="20% - Accent1 2 2 2 2 2" xfId="55102" xr:uid="{AEC80CDC-0DAB-4CED-B6D0-DF0408FF7AA2}"/>
    <cellStyle name="20% - Accent1 2 2 2 2 3" xfId="57149" xr:uid="{A950252D-B261-42CA-80B0-69962CBB5971}"/>
    <cellStyle name="20% - Accent1 2 2 2 3" xfId="41797" xr:uid="{05F84ADB-4CFD-4279-960F-7C8ED086C590}"/>
    <cellStyle name="20% - Accent1 2 2 2 4" xfId="44235" xr:uid="{E2805AD1-8543-4821-8FB4-9F6862382629}"/>
    <cellStyle name="20% - Accent1 2 2 2 5" xfId="46262" xr:uid="{829AFBBC-7F9E-4FA7-8FA2-CAFE66A3C8F2}"/>
    <cellStyle name="20% - Accent1 2 2 2 6" xfId="47907" xr:uid="{4B8CFD1D-69E0-4EE7-B751-82720B2822B8}"/>
    <cellStyle name="20% - Accent1 2 2 2 7" xfId="54313" xr:uid="{F1E47C70-879D-4159-B2E9-120AA37375FA}"/>
    <cellStyle name="20% - Accent1 2 2 2 8" xfId="56436" xr:uid="{14ADC0A5-2518-4F04-9D41-CD03A3E83885}"/>
    <cellStyle name="20% - Accent1 2 2 3" xfId="2657" xr:uid="{257D7EE3-5521-4DFA-B876-6F1CC6BC4557}"/>
    <cellStyle name="20% - Accent1 2 2 3 2" xfId="35966" xr:uid="{2C28BF5E-CAE6-4DAD-BC8E-E9481EB81715}"/>
    <cellStyle name="20% - Accent1 2 2 3 2 2" xfId="55050" xr:uid="{E32D8476-08D6-48EF-8F74-0379635936C5}"/>
    <cellStyle name="20% - Accent1 2 2 3 2 3" xfId="57099" xr:uid="{A7794381-3649-4EC0-B15F-13B334EF0A0E}"/>
    <cellStyle name="20% - Accent1 2 2 3 3" xfId="43885" xr:uid="{8778C90C-E08D-4499-93BF-B8118C05CE61}"/>
    <cellStyle name="20% - Accent1 2 2 3 4" xfId="45927" xr:uid="{7B9B906D-1B87-4853-A972-24ADE7EEC574}"/>
    <cellStyle name="20% - Accent1 2 2 3 5" xfId="47572" xr:uid="{B909D126-5715-4F3C-891A-85E65EDE311C}"/>
    <cellStyle name="20% - Accent1 2 2 3 6" xfId="53978" xr:uid="{5DCF79E6-1FB4-4159-89B9-7DD930E1A9C9}"/>
    <cellStyle name="20% - Accent1 2 2 3 7" xfId="56101" xr:uid="{59EF3097-EDE0-4639-A605-9B1603446405}"/>
    <cellStyle name="20% - Accent1 2 2 4" xfId="35967" xr:uid="{D86B71DA-EC43-4268-8951-CEF0BAEE4C7C}"/>
    <cellStyle name="20% - Accent1 2 2 4 2" xfId="43750" xr:uid="{FD5C9C52-B16B-4611-8EA1-61973332371F}"/>
    <cellStyle name="20% - Accent1 2 2 4 2 2" xfId="55003" xr:uid="{A7C68345-2C01-40B8-941F-66AFED7BD9A5}"/>
    <cellStyle name="20% - Accent1 2 2 4 2 3" xfId="57052" xr:uid="{DF6594D3-C326-4F8E-9B9B-EAB95EE8C260}"/>
    <cellStyle name="20% - Accent1 2 2 4 3" xfId="45803" xr:uid="{1DC809D3-EE96-4B2A-8E0C-836FE5B12CC2}"/>
    <cellStyle name="20% - Accent1 2 2 4 4" xfId="47448" xr:uid="{82C88BD1-F0AE-4563-A895-9823220ED91D}"/>
    <cellStyle name="20% - Accent1 2 2 4 5" xfId="53854" xr:uid="{9A81EB8C-4D22-45DA-8DE0-733AB5E9380A}"/>
    <cellStyle name="20% - Accent1 2 2 4 6" xfId="55977" xr:uid="{CD597DC5-1C5B-4BC7-87C0-81B834DBD436}"/>
    <cellStyle name="20% - Accent1 2 2 5" xfId="3548" xr:uid="{2D6A4080-E379-4A87-880B-FDCEDA9B3BB1}"/>
    <cellStyle name="20% - Accent1 2 2 5 2" xfId="54826" xr:uid="{863F3452-1CFF-4DEB-A035-54C1335063F9}"/>
    <cellStyle name="20% - Accent1 2 2 5 3" xfId="56881" xr:uid="{F64BEFF4-92DA-48D5-BC05-35F2ABE7C6BF}"/>
    <cellStyle name="20% - Accent1 2 2 6" xfId="41280" xr:uid="{BD5CF92A-EBDF-44B0-AC5B-FB5471B16C84}"/>
    <cellStyle name="20% - Accent1 2 2 7" xfId="42315" xr:uid="{49EB99C3-9908-4F5B-8074-C14AE82DAD39}"/>
    <cellStyle name="20% - Accent1 2 2 8" xfId="43126" xr:uid="{01C57173-7D06-45A8-BC9A-02F07D8C4796}"/>
    <cellStyle name="20% - Accent1 2 2 9" xfId="45179" xr:uid="{F4776031-6CAC-417F-BAD5-BAD519C59A79}"/>
    <cellStyle name="20% - Accent1 2 20" xfId="35968" xr:uid="{954AAC94-EAA4-4F1D-AB52-FBCCC7262F4A}"/>
    <cellStyle name="20% - Accent1 2 21" xfId="35969" xr:uid="{892DF242-91E9-4E29-8017-9333ECB7BA33}"/>
    <cellStyle name="20% - Accent1 2 22" xfId="35970" xr:uid="{155EAB3B-32AD-4941-A49B-06251CAB083C}"/>
    <cellStyle name="20% - Accent1 2 23" xfId="3546" xr:uid="{98BCC013-C072-4C1D-A419-D50B8461C289}"/>
    <cellStyle name="20% - Accent1 2 24" xfId="48470" xr:uid="{87FF4F09-FB1E-46C4-9491-BA9FDE01D266}"/>
    <cellStyle name="20% - Accent1 2 3" xfId="1317" xr:uid="{0E033123-D61F-4BB3-9CDA-85CFD9595D0D}"/>
    <cellStyle name="20% - Accent1 2 3 2" xfId="3551" xr:uid="{7F642FB9-179A-4FBB-A413-B2DB8CFB3F69}"/>
    <cellStyle name="20% - Accent1 2 3 2 2" xfId="44234" xr:uid="{23482397-6A9E-4128-A6BD-91A822D2A2F2}"/>
    <cellStyle name="20% - Accent1 2 3 2 2 2" xfId="55101" xr:uid="{302DF5A4-2FC0-410E-A9EE-0A52E93CCD5A}"/>
    <cellStyle name="20% - Accent1 2 3 2 2 3" xfId="57148" xr:uid="{34BAC051-0AA5-44C0-A172-9810CB096840}"/>
    <cellStyle name="20% - Accent1 2 3 2 3" xfId="46261" xr:uid="{2BB448AF-3984-4606-BD8E-476FA37D8960}"/>
    <cellStyle name="20% - Accent1 2 3 2 4" xfId="47906" xr:uid="{B903663B-29FC-4317-96D5-03ED4C952877}"/>
    <cellStyle name="20% - Accent1 2 3 2 5" xfId="54312" xr:uid="{B3FCB595-F77F-46FE-BF9D-CA6B33A16AC1}"/>
    <cellStyle name="20% - Accent1 2 3 2 6" xfId="56435" xr:uid="{84335BEB-CAC7-4618-8059-A012E1AA926B}"/>
    <cellStyle name="20% - Accent1 2 3 3" xfId="35971" xr:uid="{1E90E7E4-D08A-4CE0-BF23-70B44E94B66E}"/>
    <cellStyle name="20% - Accent1 2 3 4" xfId="35972" xr:uid="{BBF18779-43E5-46F0-B260-6C49835EDC5A}"/>
    <cellStyle name="20% - Accent1 2 3 5" xfId="3550" xr:uid="{541C3096-515E-4D32-B3C8-84E739475D26}"/>
    <cellStyle name="20% - Accent1 2 4" xfId="2063" xr:uid="{CFAF8E83-A095-415C-A802-F9CEB5D4827B}"/>
    <cellStyle name="20% - Accent1 2 4 10" xfId="46821" xr:uid="{D26C62B2-BCE0-4F3A-82A6-E9353D915021}"/>
    <cellStyle name="20% - Accent1 2 4 11" xfId="53265" xr:uid="{484D73B1-88D8-4C72-9D4F-5861227EFE72}"/>
    <cellStyle name="20% - Accent1 2 4 12" xfId="55373" xr:uid="{A64D117F-771C-405C-9824-A2C0B27DFE3A}"/>
    <cellStyle name="20% - Accent1 2 4 2" xfId="3553" xr:uid="{76BB2F6C-88CB-44AE-AA9A-19D26CFDFD8C}"/>
    <cellStyle name="20% - Accent1 2 4 2 2" xfId="41796" xr:uid="{6A14EF5C-A948-49F1-9EC1-EEA6098BAA50}"/>
    <cellStyle name="20% - Accent1 2 4 2 2 2" xfId="55049" xr:uid="{CEEDCCD3-5056-4BE3-B552-911DAEA281C9}"/>
    <cellStyle name="20% - Accent1 2 4 2 2 3" xfId="57098" xr:uid="{8985B922-3274-4162-AC25-E96B702DD2F6}"/>
    <cellStyle name="20% - Accent1 2 4 2 3" xfId="43884" xr:uid="{5349B7E1-5858-4C53-B8DB-395D41602929}"/>
    <cellStyle name="20% - Accent1 2 4 2 4" xfId="45926" xr:uid="{DD793C4A-E71C-46B2-9904-9B90A11E851A}"/>
    <cellStyle name="20% - Accent1 2 4 2 5" xfId="47571" xr:uid="{7D344613-CB2D-4AF0-A131-C00AC00BC742}"/>
    <cellStyle name="20% - Accent1 2 4 2 6" xfId="53977" xr:uid="{94F5ED54-7CAD-4BA3-866D-11CC81722288}"/>
    <cellStyle name="20% - Accent1 2 4 2 7" xfId="56100" xr:uid="{3A39AB8F-66F4-4FD2-8F79-49D3D6F27C8F}"/>
    <cellStyle name="20% - Accent1 2 4 3" xfId="35973" xr:uid="{BFB7E950-53DD-4FFB-B26C-4726E93B1512}"/>
    <cellStyle name="20% - Accent1 2 4 3 2" xfId="54825" xr:uid="{AB81DC49-7762-44C6-803E-26CDD97867B2}"/>
    <cellStyle name="20% - Accent1 2 4 3 3" xfId="56880" xr:uid="{B15847B2-6226-4B06-B705-CCAA1361CE39}"/>
    <cellStyle name="20% - Accent1 2 4 4" xfId="35974" xr:uid="{FD0C5F0B-8219-4566-BB86-120155BF5531}"/>
    <cellStyle name="20% - Accent1 2 4 5" xfId="3552" xr:uid="{247EF1F5-1776-4094-A4B0-D62F277BE02A}"/>
    <cellStyle name="20% - Accent1 2 4 6" xfId="41279" xr:uid="{5383AE54-D7B9-458E-B100-3EDFC7E6390B}"/>
    <cellStyle name="20% - Accent1 2 4 7" xfId="42314" xr:uid="{601226F2-A1A8-4975-8EC4-9B1221346A40}"/>
    <cellStyle name="20% - Accent1 2 4 8" xfId="43125" xr:uid="{0759815B-4EC6-42D5-83B1-9496F45DD182}"/>
    <cellStyle name="20% - Accent1 2 4 9" xfId="45178" xr:uid="{730E17CC-5B63-4C0D-96A0-26D274A8D509}"/>
    <cellStyle name="20% - Accent1 2 5" xfId="2656" xr:uid="{4CBCECCC-F156-4130-A44C-E870E76FCDA3}"/>
    <cellStyle name="20% - Accent1 2 5 10" xfId="55976" xr:uid="{B6F7E767-BE8E-4D0C-A4C9-59A32941D3F2}"/>
    <cellStyle name="20% - Accent1 2 5 2" xfId="3555" xr:uid="{6EA379B5-613C-4573-BB93-C730FCFC0711}"/>
    <cellStyle name="20% - Accent1 2 5 2 2" xfId="55002" xr:uid="{0516D8D4-381B-4AAA-AC32-0B0455C07F2A}"/>
    <cellStyle name="20% - Accent1 2 5 2 3" xfId="57051" xr:uid="{0DAA5586-FB14-477F-B8CF-F6589DF5D260}"/>
    <cellStyle name="20% - Accent1 2 5 3" xfId="35975" xr:uid="{E7741EB4-2D34-4A7F-BD68-573CB63398B3}"/>
    <cellStyle name="20% - Accent1 2 5 4" xfId="35976" xr:uid="{B9704425-2F79-4F15-9EFF-AD25A3EAE63C}"/>
    <cellStyle name="20% - Accent1 2 5 5" xfId="3554" xr:uid="{2D9BB3CF-A761-4B40-A89E-B61CC176C15E}"/>
    <cellStyle name="20% - Accent1 2 5 6" xfId="43749" xr:uid="{33256205-A4D1-4D41-83E9-162EFD092FBA}"/>
    <cellStyle name="20% - Accent1 2 5 7" xfId="45802" xr:uid="{5859E935-3758-468B-B59E-2701F9C027A3}"/>
    <cellStyle name="20% - Accent1 2 5 8" xfId="47447" xr:uid="{161E0761-24DC-451D-81D6-73600FC7DEE9}"/>
    <cellStyle name="20% - Accent1 2 5 9" xfId="53853" xr:uid="{BEDB7834-7B83-4F98-B353-C141BFF86BE4}"/>
    <cellStyle name="20% - Accent1 2 6" xfId="3556" xr:uid="{DCC89A60-4D7B-4AA7-8F90-7253C0597879}"/>
    <cellStyle name="20% - Accent1 2 6 2" xfId="3557" xr:uid="{B3FCBF59-AEA5-461C-B63B-8923D25D5FFC}"/>
    <cellStyle name="20% - Accent1 2 6 3" xfId="35977" xr:uid="{04CA8B3F-6DF3-4499-948E-A86E992EF747}"/>
    <cellStyle name="20% - Accent1 2 6 4" xfId="35978" xr:uid="{14490B45-2DFA-4050-8095-0641BCCBC744}"/>
    <cellStyle name="20% - Accent1 2 7" xfId="3558" xr:uid="{D77BBFCF-C110-4803-A701-4E9513E75449}"/>
    <cellStyle name="20% - Accent1 2 7 2" xfId="3559" xr:uid="{76589999-BF6D-41B6-BE1A-E7DD7F0EF77F}"/>
    <cellStyle name="20% - Accent1 2 7 3" xfId="35979" xr:uid="{B2375CC8-302A-43CC-BCDC-7A5D168BE776}"/>
    <cellStyle name="20% - Accent1 2 7 4" xfId="35980" xr:uid="{690E9D04-4360-4A3A-AE5C-4DEAE973C1F6}"/>
    <cellStyle name="20% - Accent1 2 8" xfId="3560" xr:uid="{044D8FC7-4B10-4D4F-8A4A-790B9153C392}"/>
    <cellStyle name="20% - Accent1 2 8 2" xfId="3561" xr:uid="{625EDA55-3F69-495B-8850-799DCBD83A24}"/>
    <cellStyle name="20% - Accent1 2 8 3" xfId="35981" xr:uid="{A01DF90D-9075-4602-9752-6C47BDF0940D}"/>
    <cellStyle name="20% - Accent1 2 8 4" xfId="35982" xr:uid="{40462172-0AA3-4ACC-AAB7-94138D2F5F0C}"/>
    <cellStyle name="20% - Accent1 2 9" xfId="3562" xr:uid="{9672552E-883A-46AF-8A86-72DFC74EF380}"/>
    <cellStyle name="20% - Accent1 2 9 2" xfId="3563" xr:uid="{592C75A9-7E5F-42AF-8018-6CBACEDBB98D}"/>
    <cellStyle name="20% - Accent1 2 9 3" xfId="35983" xr:uid="{67B26389-2A9B-48C7-80F2-C535C5ED4338}"/>
    <cellStyle name="20% - Accent1 2 9 4" xfId="35984" xr:uid="{894E436B-BA65-433C-BC77-318981607BE5}"/>
    <cellStyle name="20% - Accent1 20" xfId="3564" xr:uid="{F314B0F9-3AB7-4621-9143-EBBE420536D2}"/>
    <cellStyle name="20% - Accent1 3" xfId="391" xr:uid="{17082CD7-8F65-4F27-A733-681787F27823}"/>
    <cellStyle name="20% - Accent1 3 10" xfId="35985" xr:uid="{FF916B42-72BC-4C2C-9B6C-B29AB6529B4B}"/>
    <cellStyle name="20% - Accent1 3 11" xfId="3565" xr:uid="{5D365CB9-C341-4D5F-877F-B2306FFCC536}"/>
    <cellStyle name="20% - Accent1 3 2" xfId="392" xr:uid="{9BDEEF96-96A2-4CFF-929C-9F2242098AAF}"/>
    <cellStyle name="20% - Accent1 3 2 2" xfId="874" xr:uid="{49B6BA2C-0797-4845-9C0A-AD27275CC3EE}"/>
    <cellStyle name="20% - Accent1 3 2 2 2" xfId="3567" xr:uid="{A65C883F-12E7-4B40-9389-25C66328A233}"/>
    <cellStyle name="20% - Accent1 3 2 3" xfId="3566" xr:uid="{106E6F88-C12E-4E2F-8D48-71B42C886E82}"/>
    <cellStyle name="20% - Accent1 3 2 3 2" xfId="44646" xr:uid="{B90E73DB-4A59-44FC-9DE1-CE0E75CFE7E8}"/>
    <cellStyle name="20% - Accent1 3 3" xfId="873" xr:uid="{1FE9025A-14ED-4C49-B8CC-50D0E8E6C9D1}"/>
    <cellStyle name="20% - Accent1 3 3 2" xfId="3569" xr:uid="{6169C7E6-9178-4EA6-8973-22A474CB5D17}"/>
    <cellStyle name="20% - Accent1 3 3 3" xfId="3568" xr:uid="{ED8E5C82-DEE8-477F-AF29-BF5513DA3A6D}"/>
    <cellStyle name="20% - Accent1 3 4" xfId="3570" xr:uid="{993045FA-23B5-4415-8AB7-CB1C556DC83C}"/>
    <cellStyle name="20% - Accent1 3 4 2" xfId="3571" xr:uid="{C9C8D113-CE94-43F8-9BA3-3E95180A7F60}"/>
    <cellStyle name="20% - Accent1 3 4 3" xfId="44645" xr:uid="{903B01AC-4067-4C30-85AC-71DDB2B97821}"/>
    <cellStyle name="20% - Accent1 3 5" xfId="3572" xr:uid="{5F558747-8FF8-45AC-B3B0-5088540E43BF}"/>
    <cellStyle name="20% - Accent1 3 5 2" xfId="3573" xr:uid="{6407895E-8E3E-47EB-AAC8-C385966ABAC9}"/>
    <cellStyle name="20% - Accent1 3 6" xfId="3574" xr:uid="{71FD8E23-5A08-455F-82C3-9974C1CE85AF}"/>
    <cellStyle name="20% - Accent1 3 6 2" xfId="3575" xr:uid="{DE90D4C2-F78B-41FE-AFF2-2F9074A33C73}"/>
    <cellStyle name="20% - Accent1 3 7" xfId="3576" xr:uid="{DD07402C-FAB3-427E-988A-56FEA32E7D81}"/>
    <cellStyle name="20% - Accent1 3 7 2" xfId="3577" xr:uid="{4B1FB922-06E4-42F1-92E4-31B2F82ACB6F}"/>
    <cellStyle name="20% - Accent1 3 8" xfId="3578" xr:uid="{F1DA3BEF-949E-4A5B-BC40-892E39D605E2}"/>
    <cellStyle name="20% - Accent1 3 8 2" xfId="3579" xr:uid="{E147BDAA-67D7-44D5-9790-109A81F8AED2}"/>
    <cellStyle name="20% - Accent1 3 9" xfId="3580" xr:uid="{56822D73-7198-4219-9786-D096612DAF4D}"/>
    <cellStyle name="20% - Accent1 4" xfId="3581" xr:uid="{B12E663E-2E24-42B6-AF64-07D5F6047F97}"/>
    <cellStyle name="20% - Accent1 4 2" xfId="3582" xr:uid="{113C9B5B-B227-42AA-867F-6D7A83724186}"/>
    <cellStyle name="20% - Accent1 4 2 2" xfId="3583" xr:uid="{776A724D-A0A5-4239-B60A-C9BC3C03FE73}"/>
    <cellStyle name="20% - Accent1 4 2 3" xfId="35986" xr:uid="{79AF1815-3B66-4F7B-A3AA-DCD16E60331B}"/>
    <cellStyle name="20% - Accent1 4 2 4" xfId="35987" xr:uid="{BEE167DA-88A9-4A04-9B63-96C1BDAAE27B}"/>
    <cellStyle name="20% - Accent1 4 3" xfId="3584" xr:uid="{67882198-3C99-40D3-9708-659F97A86ED0}"/>
    <cellStyle name="20% - Accent1 4 3 2" xfId="3585" xr:uid="{AC720C21-92ED-4160-90E7-8EF4FAE5C4A9}"/>
    <cellStyle name="20% - Accent1 4 4" xfId="3586" xr:uid="{7222EE6E-E409-4F0D-9892-FE7A799A6079}"/>
    <cellStyle name="20% - Accent1 4 4 2" xfId="3587" xr:uid="{6C31D2A9-D816-4170-A53D-202D40D5B91B}"/>
    <cellStyle name="20% - Accent1 4 5" xfId="3588" xr:uid="{0B323CB2-186B-470B-A290-3BEE8B9E5E68}"/>
    <cellStyle name="20% - Accent1 4 5 2" xfId="3589" xr:uid="{83CC4F4F-6433-47A1-8B34-EA7E74A33D18}"/>
    <cellStyle name="20% - Accent1 4 6" xfId="3590" xr:uid="{40984F7F-68D6-4D14-A5C2-08B98360A9A2}"/>
    <cellStyle name="20% - Accent1 4 6 2" xfId="3591" xr:uid="{EFB10827-6C00-4524-B1E0-B7380CC81DE9}"/>
    <cellStyle name="20% - Accent1 4 7" xfId="3592" xr:uid="{0B87CBB7-7B69-41F9-A684-3672148B76C8}"/>
    <cellStyle name="20% - Accent1 4 8" xfId="35988" xr:uid="{F24DB4E6-4750-4BC8-8A8C-4C9CC39E1B8A}"/>
    <cellStyle name="20% - Accent1 5" xfId="3593" xr:uid="{13CF5EA3-86FE-4CA3-A346-14E31E75F7E5}"/>
    <cellStyle name="20% - Accent1 5 2" xfId="3594" xr:uid="{42FE4CCC-A1BF-484B-8CE0-E61F49701A01}"/>
    <cellStyle name="20% - Accent1 5 2 2" xfId="3595" xr:uid="{A14AFF50-B95E-41C2-ADCE-DAC643A8EBBA}"/>
    <cellStyle name="20% - Accent1 5 2 3" xfId="35989" xr:uid="{669E2255-EADE-4284-B642-796CD3E1EE8F}"/>
    <cellStyle name="20% - Accent1 5 2 4" xfId="35990" xr:uid="{C70BFC81-B847-4408-9BE8-C3B439B2BF0B}"/>
    <cellStyle name="20% - Accent1 5 3" xfId="3596" xr:uid="{13C271AA-0D3F-4C45-BB76-A8A5E6AAFE9F}"/>
    <cellStyle name="20% - Accent1 5 3 2" xfId="3597" xr:uid="{97FB86CB-64FB-4D6C-BE48-D8C86F1BBD63}"/>
    <cellStyle name="20% - Accent1 5 4" xfId="3598" xr:uid="{C45B1519-83F5-4BEC-816B-272C1121D0A0}"/>
    <cellStyle name="20% - Accent1 5 4 2" xfId="3599" xr:uid="{6E672ABB-32BC-4DB0-B661-339D48E7EC1E}"/>
    <cellStyle name="20% - Accent1 5 5" xfId="3600" xr:uid="{646BF216-482A-47D2-82AB-64ECECD32937}"/>
    <cellStyle name="20% - Accent1 5 5 2" xfId="3601" xr:uid="{EA0D4FDB-6FB8-4F4D-869A-8F684218BB9C}"/>
    <cellStyle name="20% - Accent1 5 6" xfId="3602" xr:uid="{075DAB58-8C6C-4E75-A126-8F70A4992737}"/>
    <cellStyle name="20% - Accent1 5 6 2" xfId="3603" xr:uid="{4ED00474-AF42-4016-9773-A19977045C4B}"/>
    <cellStyle name="20% - Accent1 5 7" xfId="3604" xr:uid="{11210280-C591-4E80-BC71-2D4494E654BB}"/>
    <cellStyle name="20% - Accent1 6" xfId="3605" xr:uid="{E907670E-349C-49FE-973B-4A922CFEFE47}"/>
    <cellStyle name="20% - Accent1 6 2" xfId="3606" xr:uid="{2F940465-0655-4D97-92A1-6AF19526A0BE}"/>
    <cellStyle name="20% - Accent1 6 2 2" xfId="3607" xr:uid="{7A0ECFAC-63A7-4E98-B1C8-E63D16AF480B}"/>
    <cellStyle name="20% - Accent1 6 2 3" xfId="35991" xr:uid="{8839BEC3-D68B-4A03-986F-20B5285C16EA}"/>
    <cellStyle name="20% - Accent1 6 2 4" xfId="35992" xr:uid="{EA85656F-433E-4A5A-A3E1-72D8F226002B}"/>
    <cellStyle name="20% - Accent1 6 3" xfId="3608" xr:uid="{6CE21633-D4CF-4FCA-BBD6-91CF9FFFB28D}"/>
    <cellStyle name="20% - Accent1 6 3 2" xfId="3609" xr:uid="{9D2C1A6D-86D9-4BD9-8EF8-A6F18FFCEA7F}"/>
    <cellStyle name="20% - Accent1 6 4" xfId="3610" xr:uid="{5428A11D-2F17-45F2-ADBF-B89408AD9494}"/>
    <cellStyle name="20% - Accent1 6 4 2" xfId="3611" xr:uid="{BA992067-F9D8-43AB-ACF7-48B9897C4BD2}"/>
    <cellStyle name="20% - Accent1 6 5" xfId="3612" xr:uid="{9F57997C-6A78-4320-8FF1-52A491E3CEEB}"/>
    <cellStyle name="20% - Accent1 6 5 2" xfId="3613" xr:uid="{0B70DF5E-B3C2-49C0-97BA-58A34B59050E}"/>
    <cellStyle name="20% - Accent1 6 6" xfId="3614" xr:uid="{799BC8B5-FEF6-410A-BEC5-6FAEAEA91E50}"/>
    <cellStyle name="20% - Accent1 7" xfId="3615" xr:uid="{2AB2063B-587E-48E1-AE86-303E001BEAC0}"/>
    <cellStyle name="20% - Accent1 7 2" xfId="3616" xr:uid="{14A6BABA-DD15-4D61-B545-393E04986371}"/>
    <cellStyle name="20% - Accent1 7 2 2" xfId="3617" xr:uid="{438D80B6-D8EB-4510-92D7-DD523A5DFB24}"/>
    <cellStyle name="20% - Accent1 7 2 3" xfId="35993" xr:uid="{E769CCAF-4111-4B0F-9F2E-2F844D0070F3}"/>
    <cellStyle name="20% - Accent1 7 2 4" xfId="35994" xr:uid="{282BFA10-0649-405B-889E-CECF05A9FFFF}"/>
    <cellStyle name="20% - Accent1 7 3" xfId="3618" xr:uid="{1B0F0DC4-1526-49EE-A6C1-9F7B59A6529A}"/>
    <cellStyle name="20% - Accent1 7 3 2" xfId="3619" xr:uid="{949AA597-34EC-4880-9870-7C5577252560}"/>
    <cellStyle name="20% - Accent1 7 4" xfId="3620" xr:uid="{4952F6DB-6301-4ADF-8B54-B41040F7027E}"/>
    <cellStyle name="20% - Accent1 7 4 2" xfId="3621" xr:uid="{7E4BB169-669E-4BFB-BEB2-2828115A283B}"/>
    <cellStyle name="20% - Accent1 7 5" xfId="3622" xr:uid="{43DEEA87-A863-4A34-8399-6B686875CF51}"/>
    <cellStyle name="20% - Accent1 8" xfId="3623" xr:uid="{7DBFE6EF-3BCE-43BB-B894-6C7EEE75A2D5}"/>
    <cellStyle name="20% - Accent1 8 2" xfId="3624" xr:uid="{67E4342A-207C-4B22-BA56-4047FBA9D546}"/>
    <cellStyle name="20% - Accent1 8 2 2" xfId="3625" xr:uid="{50102B2E-F321-4E2E-A7E7-7E348819FE14}"/>
    <cellStyle name="20% - Accent1 8 2 3" xfId="35995" xr:uid="{3D4BF04E-E06D-47B5-9569-990DCC253BD4}"/>
    <cellStyle name="20% - Accent1 8 2 4" xfId="35996" xr:uid="{917FB9D0-A529-46BA-887F-5FA538BB83D8}"/>
    <cellStyle name="20% - Accent1 8 3" xfId="3626" xr:uid="{227D3037-6A59-40C1-8E8E-4B447230CE79}"/>
    <cellStyle name="20% - Accent1 8 3 2" xfId="3627" xr:uid="{BE574F31-4150-4921-B4FF-7D338FB3FF38}"/>
    <cellStyle name="20% - Accent1 8 4" xfId="3628" xr:uid="{1337C796-E49D-4168-BA37-3BAEEC683512}"/>
    <cellStyle name="20% - Accent1 9" xfId="3629" xr:uid="{02B35D15-1295-4FB6-AF5A-17813887387E}"/>
    <cellStyle name="20% - Accent1 9 2" xfId="3630" xr:uid="{1617A015-27C5-4950-9C3E-214B88113F5A}"/>
    <cellStyle name="20% - Accent1 9 2 2" xfId="35997" xr:uid="{8E8EC53F-0BC3-4826-A063-119F358D75EF}"/>
    <cellStyle name="20% - Accent2" xfId="185" builtinId="34" customBuiltin="1"/>
    <cellStyle name="20% - Accent2 10" xfId="3631" xr:uid="{D6192B9B-9BB4-4E04-9DB3-B2A0F48BD430}"/>
    <cellStyle name="20% - Accent2 10 2" xfId="3632" xr:uid="{AF98C4EF-EE73-4438-A0A6-825E5CD5BD61}"/>
    <cellStyle name="20% - Accent2 10 2 2" xfId="35998" xr:uid="{FE92D240-A911-4DCF-A6B8-F29A796154D7}"/>
    <cellStyle name="20% - Accent2 11" xfId="3633" xr:uid="{D3E1A1CE-A0EC-4CD3-9C5F-AA3A86FA75B1}"/>
    <cellStyle name="20% - Accent2 11 2" xfId="3634" xr:uid="{28A480A9-6B24-495F-8776-714222FA189F}"/>
    <cellStyle name="20% - Accent2 11 2 2" xfId="35999" xr:uid="{2F3DF455-E2AB-49D5-91BD-51AD7FF1E84A}"/>
    <cellStyle name="20% - Accent2 12" xfId="3400" xr:uid="{2AC69051-BC07-4B76-A895-B0B6E96DCBED}"/>
    <cellStyle name="20% - Accent2 12 2" xfId="36000" xr:uid="{EE50D7D9-D698-43C4-B158-11A9A90C8735}"/>
    <cellStyle name="20% - Accent2 13" xfId="40878" xr:uid="{E88165E6-F180-4C2E-8D16-4D47B5C8FBB5}"/>
    <cellStyle name="20% - Accent2 13 2" xfId="36001" xr:uid="{754A57FF-28E7-4ACA-9B66-F50D5D09E7B2}"/>
    <cellStyle name="20% - Accent2 14" xfId="42960" xr:uid="{59BB461E-B816-4A0F-84F8-BEF56BAB1C14}"/>
    <cellStyle name="20% - Accent2 14 2" xfId="36002" xr:uid="{88C5413F-DE68-4C93-9473-A54A54314179}"/>
    <cellStyle name="20% - Accent2 15" xfId="44779" xr:uid="{20850761-3134-4871-B65A-75751C3D568F}"/>
    <cellStyle name="20% - Accent2 15 2" xfId="36003" xr:uid="{D0B4B98D-A8B8-445B-A758-5C9C496EF856}"/>
    <cellStyle name="20% - Accent2 16" xfId="48328" xr:uid="{A94235B9-B3A3-4B8D-BFA0-61E2DCC73C43}"/>
    <cellStyle name="20% - Accent2 16 2" xfId="36004" xr:uid="{219B7802-861B-47C7-9996-0746CAC23AC3}"/>
    <cellStyle name="20% - Accent2 17" xfId="57372" xr:uid="{7FA70441-4995-49A0-B719-81CD930144AA}"/>
    <cellStyle name="20% - Accent2 17 2" xfId="36005" xr:uid="{8958C8CA-A812-46D7-B848-A557713E4F69}"/>
    <cellStyle name="20% - Accent2 2" xfId="393" xr:uid="{B1ED549C-8F0E-4EA1-8F7B-39C450166894}"/>
    <cellStyle name="20% - Accent2 2 10" xfId="3636" xr:uid="{36D50294-8016-4082-A836-99B25878FAFB}"/>
    <cellStyle name="20% - Accent2 2 10 2" xfId="36006" xr:uid="{9561F7A6-2AD0-4DC4-BF7B-ED5610B3123E}"/>
    <cellStyle name="20% - Accent2 2 11" xfId="36007" xr:uid="{9F73F80D-0781-4A7B-8682-BCE50E525A88}"/>
    <cellStyle name="20% - Accent2 2 12" xfId="36008" xr:uid="{AB2C7AC5-6FF3-4C02-8F82-B6092918E590}"/>
    <cellStyle name="20% - Accent2 2 13" xfId="36009" xr:uid="{30A660A1-0229-4513-95EF-59F50E1A81EF}"/>
    <cellStyle name="20% - Accent2 2 14" xfId="36010" xr:uid="{DCF69640-C4B9-4B1D-86FD-C5D166D1DF48}"/>
    <cellStyle name="20% - Accent2 2 15" xfId="36011" xr:uid="{74ED6398-4EDA-4456-BDCA-8D6F74E8AC1D}"/>
    <cellStyle name="20% - Accent2 2 16" xfId="36012" xr:uid="{5CE37CAE-68AB-43DE-BD82-BE030E0BCD0E}"/>
    <cellStyle name="20% - Accent2 2 17" xfId="36013" xr:uid="{1C78245B-0563-4A02-9F01-DB036C494594}"/>
    <cellStyle name="20% - Accent2 2 18" xfId="36014" xr:uid="{8AB9A3EB-B27C-464E-9840-6C7A62940815}"/>
    <cellStyle name="20% - Accent2 2 19" xfId="36015" xr:uid="{A13933F1-98DF-4CCF-8DC2-5080EBA3832B}"/>
    <cellStyle name="20% - Accent2 2 2" xfId="394" xr:uid="{F2208139-2478-4AEC-B4DF-A9FE99D60317}"/>
    <cellStyle name="20% - Accent2 2 2 10" xfId="46824" xr:uid="{5F0D3EFA-511F-428B-B363-5C86D4A1C5E0}"/>
    <cellStyle name="20% - Accent2 2 2 11" xfId="48473" xr:uid="{17E9FD3F-1E91-4621-8FD6-2FF8A751D482}"/>
    <cellStyle name="20% - Accent2 2 2 12" xfId="53268" xr:uid="{0EF5951B-D8C8-47C6-8C86-66615E83EF4D}"/>
    <cellStyle name="20% - Accent2 2 2 13" xfId="55376" xr:uid="{B07216D5-203F-4442-A927-FB3F808C1D38}"/>
    <cellStyle name="20% - Accent2 2 2 2" xfId="2066" xr:uid="{EADAA93F-6C38-4FE8-9E36-3FE295098D48}"/>
    <cellStyle name="20% - Accent2 2 2 2 2" xfId="3638" xr:uid="{954B48D5-2D5B-4356-9BCE-E0E2B06796D4}"/>
    <cellStyle name="20% - Accent2 2 2 2 2 2" xfId="55104" xr:uid="{0D1FCBC0-B3A8-4E34-9608-4F4C62237831}"/>
    <cellStyle name="20% - Accent2 2 2 2 2 3" xfId="57151" xr:uid="{B0E21E5E-75F3-4BEA-BA09-868DF8CAD09B}"/>
    <cellStyle name="20% - Accent2 2 2 2 3" xfId="41799" xr:uid="{78D0FACE-E0A3-4333-B9AF-B41510F266BF}"/>
    <cellStyle name="20% - Accent2 2 2 2 4" xfId="44237" xr:uid="{16100C9E-FC57-417F-87C8-4A7E0C0B509F}"/>
    <cellStyle name="20% - Accent2 2 2 2 5" xfId="46264" xr:uid="{097BA517-5E67-47A1-AA68-3167886F1B64}"/>
    <cellStyle name="20% - Accent2 2 2 2 6" xfId="47909" xr:uid="{40E3C5E0-D082-4F95-A6A2-A4ED57046B29}"/>
    <cellStyle name="20% - Accent2 2 2 2 7" xfId="54315" xr:uid="{4A82C8D5-7353-4A47-8EC4-49B053603B99}"/>
    <cellStyle name="20% - Accent2 2 2 2 8" xfId="56438" xr:uid="{06E86670-C04F-4549-BE6E-EB9A87F9815F}"/>
    <cellStyle name="20% - Accent2 2 2 3" xfId="2659" xr:uid="{94F61377-5A6A-4399-ABE0-51DAE47DB4ED}"/>
    <cellStyle name="20% - Accent2 2 2 3 2" xfId="36016" xr:uid="{4855847D-B42E-4492-974D-7D54FEC78520}"/>
    <cellStyle name="20% - Accent2 2 2 3 2 2" xfId="55052" xr:uid="{E43855F0-7A9E-4162-AED9-891306B844A9}"/>
    <cellStyle name="20% - Accent2 2 2 3 2 3" xfId="57101" xr:uid="{BE824EDE-A028-4612-A113-82706E931AF1}"/>
    <cellStyle name="20% - Accent2 2 2 3 3" xfId="43887" xr:uid="{EDCB4C7D-9508-460B-8264-C526AA08EBA2}"/>
    <cellStyle name="20% - Accent2 2 2 3 4" xfId="45929" xr:uid="{2BE500FD-6E95-40D3-B152-0685C42C5C0C}"/>
    <cellStyle name="20% - Accent2 2 2 3 5" xfId="47574" xr:uid="{FDCAA1E1-620B-4AC1-93D2-984E12B63D8E}"/>
    <cellStyle name="20% - Accent2 2 2 3 6" xfId="53980" xr:uid="{1513ABE6-364D-4EAE-9197-CB96AD0264A8}"/>
    <cellStyle name="20% - Accent2 2 2 3 7" xfId="56103" xr:uid="{DDCBB324-2EFB-489A-9470-CC2BDBF4F96B}"/>
    <cellStyle name="20% - Accent2 2 2 4" xfId="36017" xr:uid="{8D99440F-39A5-4BEC-BA61-693C9C8C72C1}"/>
    <cellStyle name="20% - Accent2 2 2 4 2" xfId="43752" xr:uid="{EA8DDDE5-1049-445A-94D9-65AF09BA09E8}"/>
    <cellStyle name="20% - Accent2 2 2 4 2 2" xfId="55005" xr:uid="{50AF34D4-8C2B-4C8A-8E9B-F0E12E8FF0F1}"/>
    <cellStyle name="20% - Accent2 2 2 4 2 3" xfId="57054" xr:uid="{4A7D613C-9420-4469-909D-494AC2F048C8}"/>
    <cellStyle name="20% - Accent2 2 2 4 3" xfId="45805" xr:uid="{01C0CB29-3295-4FA2-ABAD-A006B4633121}"/>
    <cellStyle name="20% - Accent2 2 2 4 4" xfId="47450" xr:uid="{AD6398F5-2958-438C-B574-DAC3D7FADF8F}"/>
    <cellStyle name="20% - Accent2 2 2 4 5" xfId="53856" xr:uid="{1607AFE3-5EAD-4EDA-A5F9-341DEFD51FBF}"/>
    <cellStyle name="20% - Accent2 2 2 4 6" xfId="55979" xr:uid="{77BCAAFF-0FC9-4968-9164-EE3AC87DC46C}"/>
    <cellStyle name="20% - Accent2 2 2 5" xfId="3637" xr:uid="{E53E6820-F889-4B4F-9C23-8208D0053D38}"/>
    <cellStyle name="20% - Accent2 2 2 5 2" xfId="54828" xr:uid="{BEF24DAF-733F-493C-BACA-1209F2C7B5ED}"/>
    <cellStyle name="20% - Accent2 2 2 5 3" xfId="56883" xr:uid="{2A498F9D-6980-484E-8EA2-E7D8A7144F69}"/>
    <cellStyle name="20% - Accent2 2 2 6" xfId="41282" xr:uid="{FA21BB7C-EE07-40FF-8DEC-365A7C8128CF}"/>
    <cellStyle name="20% - Accent2 2 2 7" xfId="42317" xr:uid="{F52A31A8-03CC-4CD3-8DAD-C2E0CF34C68B}"/>
    <cellStyle name="20% - Accent2 2 2 8" xfId="43128" xr:uid="{66135002-EB44-4182-9CD3-8E6CEEE90BB7}"/>
    <cellStyle name="20% - Accent2 2 2 9" xfId="45181" xr:uid="{7284E7AF-2D02-4EE6-923F-FE2424D8B844}"/>
    <cellStyle name="20% - Accent2 2 20" xfId="36018" xr:uid="{B070C950-2EE7-466F-AF61-69285AB02BC5}"/>
    <cellStyle name="20% - Accent2 2 21" xfId="36019" xr:uid="{8E5A1099-7263-4230-A62D-306B677EFDA3}"/>
    <cellStyle name="20% - Accent2 2 22" xfId="36020" xr:uid="{75B45A84-3CDD-4BE5-906D-FA0837BB67DD}"/>
    <cellStyle name="20% - Accent2 2 23" xfId="3635" xr:uid="{778CB2E3-8E92-4DC4-A268-02D82A2CA92B}"/>
    <cellStyle name="20% - Accent2 2 24" xfId="48472" xr:uid="{8434231A-67BC-446D-A4B9-2E7F114D6ABC}"/>
    <cellStyle name="20% - Accent2 2 3" xfId="1318" xr:uid="{5DF1126F-6472-434D-BC2D-D5F9E577A419}"/>
    <cellStyle name="20% - Accent2 2 3 2" xfId="3640" xr:uid="{017D4B4B-2EF3-4D79-A365-6ABEEF22A3E4}"/>
    <cellStyle name="20% - Accent2 2 3 2 2" xfId="44236" xr:uid="{07FDCB6E-58FA-439E-9560-2DE962583715}"/>
    <cellStyle name="20% - Accent2 2 3 2 2 2" xfId="55103" xr:uid="{6F443812-3915-4B0E-996D-AADE90DB91E3}"/>
    <cellStyle name="20% - Accent2 2 3 2 2 3" xfId="57150" xr:uid="{97B00590-DCEF-468A-9F70-72FDF5EC6AD5}"/>
    <cellStyle name="20% - Accent2 2 3 2 3" xfId="46263" xr:uid="{EABA65C9-8968-4540-8646-85FCC83A8DF8}"/>
    <cellStyle name="20% - Accent2 2 3 2 4" xfId="47908" xr:uid="{4AEE5887-C9E2-40AC-9CA2-CD51CED6132D}"/>
    <cellStyle name="20% - Accent2 2 3 2 5" xfId="54314" xr:uid="{A5B4A420-4756-4339-BFE9-402E012926EB}"/>
    <cellStyle name="20% - Accent2 2 3 2 6" xfId="56437" xr:uid="{4B5FAB7B-7EF8-4C24-9F8A-090926F9278D}"/>
    <cellStyle name="20% - Accent2 2 3 3" xfId="36021" xr:uid="{AD92E3A6-4DC2-4D0F-90CB-332064B5D7DA}"/>
    <cellStyle name="20% - Accent2 2 3 4" xfId="36022" xr:uid="{C147A8B8-1BDC-4196-8C03-784BA608EB51}"/>
    <cellStyle name="20% - Accent2 2 3 5" xfId="3639" xr:uid="{0C650155-4706-499A-8850-DEFADB14D6A8}"/>
    <cellStyle name="20% - Accent2 2 4" xfId="2065" xr:uid="{7BE8587F-BDB6-4E97-A083-56597C16884A}"/>
    <cellStyle name="20% - Accent2 2 4 10" xfId="46823" xr:uid="{4E34F580-CA41-4BAB-836B-7B4AC87D26AF}"/>
    <cellStyle name="20% - Accent2 2 4 11" xfId="53267" xr:uid="{F6058964-BE71-43BF-962C-B5ABAEDDA88F}"/>
    <cellStyle name="20% - Accent2 2 4 12" xfId="55375" xr:uid="{098A80C1-85B6-418B-BE89-5FF40F80466F}"/>
    <cellStyle name="20% - Accent2 2 4 2" xfId="3642" xr:uid="{38D64763-CDAC-4B74-A7B3-28AD97177C93}"/>
    <cellStyle name="20% - Accent2 2 4 2 2" xfId="41798" xr:uid="{B34D1F41-14D5-4513-A51B-3F0E297418B1}"/>
    <cellStyle name="20% - Accent2 2 4 2 2 2" xfId="55051" xr:uid="{740C72CC-7F1C-4E75-8898-1AB08C395B85}"/>
    <cellStyle name="20% - Accent2 2 4 2 2 3" xfId="57100" xr:uid="{F20370A6-ADB6-4C17-B907-824CFBCB8DE7}"/>
    <cellStyle name="20% - Accent2 2 4 2 3" xfId="43886" xr:uid="{56C38464-A2A5-4B7B-8EC9-0531C81EED85}"/>
    <cellStyle name="20% - Accent2 2 4 2 4" xfId="45928" xr:uid="{C0FEBCDA-201E-404D-B646-2ABE0E669390}"/>
    <cellStyle name="20% - Accent2 2 4 2 5" xfId="47573" xr:uid="{BD6BC2C2-222B-4496-85CA-9995A30DFC05}"/>
    <cellStyle name="20% - Accent2 2 4 2 6" xfId="53979" xr:uid="{FEDA1995-FBB4-49FE-A207-8C450B498712}"/>
    <cellStyle name="20% - Accent2 2 4 2 7" xfId="56102" xr:uid="{EF36BA89-367D-48DF-8DF7-3C43FB5F11DB}"/>
    <cellStyle name="20% - Accent2 2 4 3" xfId="36023" xr:uid="{65AC2264-F944-46F9-99F5-A6E468BAF43B}"/>
    <cellStyle name="20% - Accent2 2 4 3 2" xfId="54827" xr:uid="{7E1E5C2B-5A48-43DE-9CAC-AED22D864136}"/>
    <cellStyle name="20% - Accent2 2 4 3 3" xfId="56882" xr:uid="{DAD0A9B7-C1A8-4E7C-B6C7-05D6F67F45CA}"/>
    <cellStyle name="20% - Accent2 2 4 4" xfId="36024" xr:uid="{DB957734-AB67-4A2B-B6AC-D45D43FAA1B0}"/>
    <cellStyle name="20% - Accent2 2 4 5" xfId="3641" xr:uid="{7B3B55DC-1DD8-4E15-8BFB-2FEE5B37F33A}"/>
    <cellStyle name="20% - Accent2 2 4 6" xfId="41281" xr:uid="{13F9E054-BDA2-435D-AD95-705F7920F51B}"/>
    <cellStyle name="20% - Accent2 2 4 7" xfId="42316" xr:uid="{13B6BE39-FE81-4451-B4F7-4DD2B2F3E64D}"/>
    <cellStyle name="20% - Accent2 2 4 8" xfId="43127" xr:uid="{4554C022-6C63-4258-BAD5-9BBE14F0EC20}"/>
    <cellStyle name="20% - Accent2 2 4 9" xfId="45180" xr:uid="{D6EEFF41-9573-499E-ADFA-0DE58F32A8F1}"/>
    <cellStyle name="20% - Accent2 2 5" xfId="2658" xr:uid="{9FD1B628-CF2B-42A5-B5C5-5060E7542181}"/>
    <cellStyle name="20% - Accent2 2 5 10" xfId="55978" xr:uid="{EBA50AE1-E587-4427-A197-7C71A32A7659}"/>
    <cellStyle name="20% - Accent2 2 5 2" xfId="3644" xr:uid="{35E35B83-F018-4B19-A41E-398387804D03}"/>
    <cellStyle name="20% - Accent2 2 5 2 2" xfId="55004" xr:uid="{5C0A490F-78E0-4A7A-839B-CE8553E32B73}"/>
    <cellStyle name="20% - Accent2 2 5 2 3" xfId="57053" xr:uid="{6E180B5A-8A34-4314-9E1F-B7947E97A3DE}"/>
    <cellStyle name="20% - Accent2 2 5 3" xfId="36025" xr:uid="{9B3DBD32-C1B2-4766-BF0E-38C80A1386B8}"/>
    <cellStyle name="20% - Accent2 2 5 4" xfId="36026" xr:uid="{6FF935FB-71D7-432D-AF60-A2275D12081F}"/>
    <cellStyle name="20% - Accent2 2 5 5" xfId="3643" xr:uid="{6C08C616-9E99-4CF9-8101-C3C00CEAA0E8}"/>
    <cellStyle name="20% - Accent2 2 5 6" xfId="43751" xr:uid="{47892788-D729-4713-A9A9-31EF7D7517D9}"/>
    <cellStyle name="20% - Accent2 2 5 7" xfId="45804" xr:uid="{9B7730E1-B06F-4425-90AF-BD8C7BB77007}"/>
    <cellStyle name="20% - Accent2 2 5 8" xfId="47449" xr:uid="{525C0148-301C-4149-9507-70B29BEFD1EE}"/>
    <cellStyle name="20% - Accent2 2 5 9" xfId="53855" xr:uid="{09623D9E-6F0E-4933-B81A-08B29B58915F}"/>
    <cellStyle name="20% - Accent2 2 6" xfId="3645" xr:uid="{32096FAC-8492-4318-9CBC-2CDEC078DCAD}"/>
    <cellStyle name="20% - Accent2 2 6 2" xfId="3646" xr:uid="{24B15C3A-BF2A-489A-B4F9-58E0ADF86A8D}"/>
    <cellStyle name="20% - Accent2 2 6 3" xfId="36027" xr:uid="{594BB6EC-F086-453E-A1E2-8C94CD74C8B6}"/>
    <cellStyle name="20% - Accent2 2 6 4" xfId="36028" xr:uid="{3EC9D698-30F2-47CF-B708-168423449190}"/>
    <cellStyle name="20% - Accent2 2 7" xfId="3647" xr:uid="{7E0108A4-FB06-47E6-B5AF-83BA864F0336}"/>
    <cellStyle name="20% - Accent2 2 7 2" xfId="3648" xr:uid="{D6EA848B-5142-49C5-B07B-336AA3AD2FF0}"/>
    <cellStyle name="20% - Accent2 2 7 3" xfId="36029" xr:uid="{85571A6C-135F-4AE3-8E24-03B4605889C0}"/>
    <cellStyle name="20% - Accent2 2 7 4" xfId="36030" xr:uid="{92B9D750-5575-4679-B129-AF7BDD2D51AA}"/>
    <cellStyle name="20% - Accent2 2 8" xfId="3649" xr:uid="{40FE6CCC-0015-4E9A-A17D-29E46893F980}"/>
    <cellStyle name="20% - Accent2 2 8 2" xfId="3650" xr:uid="{534DE32C-535B-4ED2-92CC-13A241C91CF5}"/>
    <cellStyle name="20% - Accent2 2 8 3" xfId="36031" xr:uid="{38FFE02E-9EF0-437A-B8C1-FE82C78F7FC8}"/>
    <cellStyle name="20% - Accent2 2 8 4" xfId="36032" xr:uid="{0B15BD3E-CC38-44D7-A164-9A743B5CFB5D}"/>
    <cellStyle name="20% - Accent2 2 9" xfId="3651" xr:uid="{63D84AE8-98E2-485E-8345-265AE6B77E91}"/>
    <cellStyle name="20% - Accent2 2 9 2" xfId="3652" xr:uid="{166C027C-9D67-476F-9DDF-999EAB62A838}"/>
    <cellStyle name="20% - Accent2 2 9 3" xfId="36033" xr:uid="{A7B499FF-CBB2-4A67-8ED0-7A35A75DA2B5}"/>
    <cellStyle name="20% - Accent2 2 9 4" xfId="36034" xr:uid="{558FC010-EB73-42FB-87CF-881855953B59}"/>
    <cellStyle name="20% - Accent2 20" xfId="3653" xr:uid="{6A186CD4-324F-4D1A-AA60-FA320B081276}"/>
    <cellStyle name="20% - Accent2 3" xfId="395" xr:uid="{9CCFC5DA-DBEB-4491-9E6E-F9BD02351270}"/>
    <cellStyle name="20% - Accent2 3 10" xfId="36035" xr:uid="{5307070D-E545-450F-9D69-022CE85465BD}"/>
    <cellStyle name="20% - Accent2 3 11" xfId="3654" xr:uid="{A7CF4EC8-9256-4DEC-ABCA-28EF55C6B977}"/>
    <cellStyle name="20% - Accent2 3 2" xfId="396" xr:uid="{E4281E71-366A-4774-BD4D-29ED7B0747B4}"/>
    <cellStyle name="20% - Accent2 3 2 2" xfId="876" xr:uid="{8E9C3FE7-51CF-4ACA-9AF3-3F9266DE2D60}"/>
    <cellStyle name="20% - Accent2 3 2 2 2" xfId="3656" xr:uid="{E027BCE7-6524-4397-B801-36FF7C06BB49}"/>
    <cellStyle name="20% - Accent2 3 2 3" xfId="3655" xr:uid="{07D992F4-0FE9-407D-AD2C-E8985C21A47B}"/>
    <cellStyle name="20% - Accent2 3 2 3 2" xfId="44648" xr:uid="{8523C6DA-5B09-460A-B4AE-2C7C3696A9F1}"/>
    <cellStyle name="20% - Accent2 3 3" xfId="875" xr:uid="{75693A9C-0B55-49BD-9402-C316421999FE}"/>
    <cellStyle name="20% - Accent2 3 3 2" xfId="3658" xr:uid="{6B707210-420C-481D-B092-66E93733A1D1}"/>
    <cellStyle name="20% - Accent2 3 3 3" xfId="3657" xr:uid="{42942964-B9D5-4AD0-B12A-26C2E6B79CD7}"/>
    <cellStyle name="20% - Accent2 3 4" xfId="3659" xr:uid="{4F5774C9-7D40-4C23-9DE4-BA58DFE60E38}"/>
    <cellStyle name="20% - Accent2 3 4 2" xfId="3660" xr:uid="{59253008-4BCD-482F-9052-80DEBADC5B1C}"/>
    <cellStyle name="20% - Accent2 3 4 3" xfId="44647" xr:uid="{2EB7146D-752E-40C3-A99A-B015FE0AC8F4}"/>
    <cellStyle name="20% - Accent2 3 5" xfId="3661" xr:uid="{71A58629-15A2-408C-8BD4-261FE233E206}"/>
    <cellStyle name="20% - Accent2 3 5 2" xfId="3662" xr:uid="{C6533AD1-03B5-41EC-A675-D1A38948B66F}"/>
    <cellStyle name="20% - Accent2 3 6" xfId="3663" xr:uid="{41774C6A-F3F8-41C9-ADFA-8A12CAD0BEC9}"/>
    <cellStyle name="20% - Accent2 3 6 2" xfId="3664" xr:uid="{BC1DD324-0858-4E66-A2B0-0966F53B1E8B}"/>
    <cellStyle name="20% - Accent2 3 7" xfId="3665" xr:uid="{8F0AFD49-2FBF-4052-8A30-1DE8FE7763D8}"/>
    <cellStyle name="20% - Accent2 3 7 2" xfId="3666" xr:uid="{BCC19659-DEDA-4B39-8AE1-C185F1FBFE61}"/>
    <cellStyle name="20% - Accent2 3 8" xfId="3667" xr:uid="{851C9403-376A-4868-B1D0-FFCC508A6436}"/>
    <cellStyle name="20% - Accent2 3 8 2" xfId="3668" xr:uid="{20DB0C8E-1603-4F09-87E8-7BD2413EEFC2}"/>
    <cellStyle name="20% - Accent2 3 9" xfId="3669" xr:uid="{DF4E25C0-5C86-4AF0-A44D-31FC46BF280B}"/>
    <cellStyle name="20% - Accent2 4" xfId="3670" xr:uid="{16227FF6-BAFC-4B8C-AECF-BB90429A3F31}"/>
    <cellStyle name="20% - Accent2 4 2" xfId="3671" xr:uid="{BEDB56AA-4FD0-4411-B827-CF72316C9505}"/>
    <cellStyle name="20% - Accent2 4 2 2" xfId="3672" xr:uid="{77D75D07-28CA-4D76-B502-D37B37A3075B}"/>
    <cellStyle name="20% - Accent2 4 2 3" xfId="36036" xr:uid="{4725C003-7A35-4447-8427-481C87246F70}"/>
    <cellStyle name="20% - Accent2 4 2 4" xfId="36037" xr:uid="{71FE31AB-D0E1-4EDB-923A-9D3A6DB8798F}"/>
    <cellStyle name="20% - Accent2 4 3" xfId="3673" xr:uid="{4F79A78B-57A9-4C43-8C4A-FCCC148A1AF2}"/>
    <cellStyle name="20% - Accent2 4 3 2" xfId="3674" xr:uid="{086BC3C5-D8C3-478A-9F76-64264629F2ED}"/>
    <cellStyle name="20% - Accent2 4 4" xfId="3675" xr:uid="{E2E5E07A-05B6-4BCA-92B2-4358E6280376}"/>
    <cellStyle name="20% - Accent2 4 4 2" xfId="3676" xr:uid="{5485E982-7949-45BB-AD90-5E22673BDA1B}"/>
    <cellStyle name="20% - Accent2 4 5" xfId="3677" xr:uid="{A3FB1DC1-1FE0-4DE6-925F-BF406C6BDB78}"/>
    <cellStyle name="20% - Accent2 4 5 2" xfId="3678" xr:uid="{03D03B69-9021-4B73-A790-759E46A3094F}"/>
    <cellStyle name="20% - Accent2 4 6" xfId="3679" xr:uid="{0FB4C121-BD71-4882-98D6-07F88B9D8AA1}"/>
    <cellStyle name="20% - Accent2 4 6 2" xfId="3680" xr:uid="{B3296559-6820-43BC-8721-BD84860598E0}"/>
    <cellStyle name="20% - Accent2 4 7" xfId="3681" xr:uid="{20A99637-44BC-4B53-B8B0-F106FF8E007A}"/>
    <cellStyle name="20% - Accent2 4 8" xfId="36038" xr:uid="{E56CE1F6-6A67-4F1A-9960-068FB40BC2E9}"/>
    <cellStyle name="20% - Accent2 5" xfId="3682" xr:uid="{F1810315-319F-4490-B8BC-336232E19AC6}"/>
    <cellStyle name="20% - Accent2 5 2" xfId="3683" xr:uid="{C777A72D-1A8D-4CBC-B940-155959F79D99}"/>
    <cellStyle name="20% - Accent2 5 2 2" xfId="3684" xr:uid="{C3857AA8-059E-4943-9A13-3980DC058302}"/>
    <cellStyle name="20% - Accent2 5 2 3" xfId="36039" xr:uid="{50CC8D87-000E-43EB-9179-30000BC65166}"/>
    <cellStyle name="20% - Accent2 5 2 4" xfId="36040" xr:uid="{788EEE38-ACCE-4D4A-9062-13FC2824CD40}"/>
    <cellStyle name="20% - Accent2 5 3" xfId="3685" xr:uid="{05955C2B-EC19-4C5F-A68B-2DCC549F07F4}"/>
    <cellStyle name="20% - Accent2 5 3 2" xfId="3686" xr:uid="{DFC47B63-755F-484D-81F1-BB3FE9A54ECA}"/>
    <cellStyle name="20% - Accent2 5 4" xfId="3687" xr:uid="{71291C2E-1A5C-4574-8603-CDFFBC37798D}"/>
    <cellStyle name="20% - Accent2 5 4 2" xfId="3688" xr:uid="{AC8A0AE6-BEE6-4DEC-96CC-1B77F104AEF5}"/>
    <cellStyle name="20% - Accent2 5 5" xfId="3689" xr:uid="{91BC04CF-F288-42FD-B514-11AB34DD67CB}"/>
    <cellStyle name="20% - Accent2 5 5 2" xfId="3690" xr:uid="{39C74447-0310-4962-A4EC-6221458A4975}"/>
    <cellStyle name="20% - Accent2 5 6" xfId="3691" xr:uid="{FA01B6B7-6E3F-45EE-AC10-073E63167440}"/>
    <cellStyle name="20% - Accent2 5 6 2" xfId="3692" xr:uid="{4D3B8E10-04C1-426A-BBE4-4A841132DD0F}"/>
    <cellStyle name="20% - Accent2 5 7" xfId="3693" xr:uid="{8FF949EB-3EED-492A-AE24-EC8D400D3D52}"/>
    <cellStyle name="20% - Accent2 6" xfId="3694" xr:uid="{72D2E23F-E757-4CE9-B70D-C6063586BAE2}"/>
    <cellStyle name="20% - Accent2 6 2" xfId="3695" xr:uid="{85262395-01DD-4003-973E-15BEFF5487D8}"/>
    <cellStyle name="20% - Accent2 6 2 2" xfId="3696" xr:uid="{DC662CAA-FCF1-444A-AFB4-40998766042E}"/>
    <cellStyle name="20% - Accent2 6 2 3" xfId="36041" xr:uid="{7B53368A-B64E-4D09-A233-7B779DA5B37E}"/>
    <cellStyle name="20% - Accent2 6 2 4" xfId="36042" xr:uid="{B1CB5395-2350-4F2B-BFD8-F8B04C0247BE}"/>
    <cellStyle name="20% - Accent2 6 3" xfId="3697" xr:uid="{93A1C0FB-292E-4924-AD0C-E7875C6F1855}"/>
    <cellStyle name="20% - Accent2 6 3 2" xfId="3698" xr:uid="{CE12EAA5-C61E-428F-B8B6-0892FB6B2075}"/>
    <cellStyle name="20% - Accent2 6 4" xfId="3699" xr:uid="{502CE836-8076-4CDD-B5E7-DF202DFA5FFE}"/>
    <cellStyle name="20% - Accent2 6 4 2" xfId="3700" xr:uid="{B0489180-5FD5-43B6-BC13-D26E49464D6C}"/>
    <cellStyle name="20% - Accent2 6 5" xfId="3701" xr:uid="{1357F462-49E6-4E8B-961B-0978DBC3E96C}"/>
    <cellStyle name="20% - Accent2 6 5 2" xfId="3702" xr:uid="{E265CC4F-71CC-4E18-9CE6-2AC59AFEC48B}"/>
    <cellStyle name="20% - Accent2 6 6" xfId="3703" xr:uid="{A3F2AB8C-CF51-4E8B-8A6F-3B04E350EE63}"/>
    <cellStyle name="20% - Accent2 7" xfId="3704" xr:uid="{494FDE1A-DC0A-4062-B7D6-2AE2BDDF3D94}"/>
    <cellStyle name="20% - Accent2 7 2" xfId="3705" xr:uid="{1428E954-7428-4677-BE84-5ED901853AE3}"/>
    <cellStyle name="20% - Accent2 7 2 2" xfId="3706" xr:uid="{4F883C51-2ABF-40C2-BDE1-493559766689}"/>
    <cellStyle name="20% - Accent2 7 2 3" xfId="36043" xr:uid="{88995371-D5FE-457B-8217-2AB962664C85}"/>
    <cellStyle name="20% - Accent2 7 2 4" xfId="36044" xr:uid="{62742A6E-7DA6-4F65-ABDB-C7C41F5A144F}"/>
    <cellStyle name="20% - Accent2 7 3" xfId="3707" xr:uid="{4E88C0A2-1527-4904-A0F8-8B3F4FDE4E20}"/>
    <cellStyle name="20% - Accent2 7 3 2" xfId="3708" xr:uid="{9BF7660A-70CF-4D97-837E-1ACD360EE952}"/>
    <cellStyle name="20% - Accent2 7 4" xfId="3709" xr:uid="{6F1F331F-C734-4A36-B90B-E68A3D929FD2}"/>
    <cellStyle name="20% - Accent2 7 4 2" xfId="3710" xr:uid="{74B9D799-FDCD-4CDC-B4AA-FDF796B9A134}"/>
    <cellStyle name="20% - Accent2 7 5" xfId="3711" xr:uid="{9C5463A9-DB52-4BBD-A268-C570DCA223E5}"/>
    <cellStyle name="20% - Accent2 8" xfId="3712" xr:uid="{2D8C15D1-C413-4D48-A0FB-A88A8C87F8AF}"/>
    <cellStyle name="20% - Accent2 8 2" xfId="3713" xr:uid="{958CA62C-42A7-4719-9556-27D3322FC7DA}"/>
    <cellStyle name="20% - Accent2 8 2 2" xfId="3714" xr:uid="{470C0129-EFC5-4C44-946E-0B4D393FF469}"/>
    <cellStyle name="20% - Accent2 8 2 3" xfId="36045" xr:uid="{2E9A21D3-6BFB-4728-9A54-52A4F059E718}"/>
    <cellStyle name="20% - Accent2 8 2 4" xfId="36046" xr:uid="{EEB4A6B0-7977-4253-98D0-0DDFEF975F0B}"/>
    <cellStyle name="20% - Accent2 8 3" xfId="3715" xr:uid="{D0D21BE2-5DF1-4612-90DE-76EE2B89F79E}"/>
    <cellStyle name="20% - Accent2 8 3 2" xfId="3716" xr:uid="{67DE3D7D-DD10-4C7A-BE93-73380332C993}"/>
    <cellStyle name="20% - Accent2 8 4" xfId="3717" xr:uid="{9FD183B3-914F-4FAD-8099-A4A116011F8B}"/>
    <cellStyle name="20% - Accent2 9" xfId="3718" xr:uid="{C926CF5F-BD49-4FA9-A945-51204E48F968}"/>
    <cellStyle name="20% - Accent2 9 2" xfId="3719" xr:uid="{37556CC1-6851-4548-8D90-426C367AF243}"/>
    <cellStyle name="20% - Accent2 9 2 2" xfId="36047" xr:uid="{15A18624-343D-4EEA-B2B5-7E6AECA7B261}"/>
    <cellStyle name="20% - Accent3" xfId="189" builtinId="38" customBuiltin="1"/>
    <cellStyle name="20% - Accent3 10" xfId="3720" xr:uid="{776CA9BF-87AC-4343-BE50-189959906C92}"/>
    <cellStyle name="20% - Accent3 10 2" xfId="3721" xr:uid="{9A1AD31B-7E31-4633-84CC-7F536C20C02E}"/>
    <cellStyle name="20% - Accent3 10 2 2" xfId="36048" xr:uid="{22C5944D-649D-414D-B0F4-259B11B411BA}"/>
    <cellStyle name="20% - Accent3 11" xfId="3722" xr:uid="{617BEA62-6266-4FA7-84B9-9C70C20700A8}"/>
    <cellStyle name="20% - Accent3 11 2" xfId="3723" xr:uid="{7680716E-EA35-40D2-A9F5-5BF9F57B6C1D}"/>
    <cellStyle name="20% - Accent3 11 2 2" xfId="36049" xr:uid="{7E5D8204-5B16-4AB0-AE46-E34061D319CC}"/>
    <cellStyle name="20% - Accent3 12" xfId="3401" xr:uid="{9036DEDE-2660-4425-B788-32915E432EF1}"/>
    <cellStyle name="20% - Accent3 12 2" xfId="36050" xr:uid="{384184ED-A8F6-44B7-86F2-E51656B9C979}"/>
    <cellStyle name="20% - Accent3 13" xfId="40881" xr:uid="{33BDA9E2-B234-41C5-BBF7-8FB037D99A71}"/>
    <cellStyle name="20% - Accent3 13 2" xfId="36051" xr:uid="{EEE08574-BD00-468D-8771-EEF35989A83C}"/>
    <cellStyle name="20% - Accent3 14" xfId="42963" xr:uid="{8568DCBE-4792-43F7-BDCE-4344777F0ECF}"/>
    <cellStyle name="20% - Accent3 14 2" xfId="36052" xr:uid="{42474582-5F51-4609-86CA-5654ECE8DFF7}"/>
    <cellStyle name="20% - Accent3 15" xfId="44782" xr:uid="{5178B126-EA2D-4D57-8638-7C4495410E52}"/>
    <cellStyle name="20% - Accent3 15 2" xfId="36053" xr:uid="{CC5B62D1-E595-4912-8ADC-4B1E809AC3BC}"/>
    <cellStyle name="20% - Accent3 16" xfId="48331" xr:uid="{19769EBE-07C9-4FC0-869D-15B0D73C6350}"/>
    <cellStyle name="20% - Accent3 16 2" xfId="36054" xr:uid="{69E88F08-E7C4-4E60-8D88-6F5C1E00BCD6}"/>
    <cellStyle name="20% - Accent3 17" xfId="57375" xr:uid="{F96500FB-7E3C-45CE-930E-78E153A1BE54}"/>
    <cellStyle name="20% - Accent3 17 2" xfId="36055" xr:uid="{A8924D10-94B0-4357-94B5-88577B7E1CC9}"/>
    <cellStyle name="20% - Accent3 2" xfId="397" xr:uid="{1228E4F9-E569-4DCE-B7A3-B6FD5543C652}"/>
    <cellStyle name="20% - Accent3 2 10" xfId="3725" xr:uid="{B2929C62-3DF8-409C-B5C7-C5EEAEB89ACE}"/>
    <cellStyle name="20% - Accent3 2 10 2" xfId="36056" xr:uid="{FE0C8669-E589-49A8-9FB8-F1BDE2667E3F}"/>
    <cellStyle name="20% - Accent3 2 11" xfId="36057" xr:uid="{56FE1758-FBC1-4C0C-BDAC-E0A5B225E46B}"/>
    <cellStyle name="20% - Accent3 2 12" xfId="36058" xr:uid="{6F7D7D81-7F61-4FFB-B6FD-FD189EF706BD}"/>
    <cellStyle name="20% - Accent3 2 13" xfId="36059" xr:uid="{D7660501-B2D1-4D7B-BF47-F98CC28DF428}"/>
    <cellStyle name="20% - Accent3 2 14" xfId="36060" xr:uid="{1224FD13-FE7F-4828-BF46-9FEA34A8B6CB}"/>
    <cellStyle name="20% - Accent3 2 15" xfId="36061" xr:uid="{89CA0DD0-2F4D-481C-B699-0AA966836FCD}"/>
    <cellStyle name="20% - Accent3 2 16" xfId="36062" xr:uid="{880C7A28-1326-4AB2-B753-4056EA7B940F}"/>
    <cellStyle name="20% - Accent3 2 17" xfId="36063" xr:uid="{FAEFF8AF-D118-4C50-BB64-9BBCACCC8DE4}"/>
    <cellStyle name="20% - Accent3 2 18" xfId="36064" xr:uid="{50D23819-6D5D-4F07-ABCD-D2C6B01182B2}"/>
    <cellStyle name="20% - Accent3 2 19" xfId="36065" xr:uid="{CB0F0BB6-9CAF-46CD-BC7E-E87C491D6192}"/>
    <cellStyle name="20% - Accent3 2 2" xfId="398" xr:uid="{CD152ADF-D31C-4E7A-AF99-F799C887C3B9}"/>
    <cellStyle name="20% - Accent3 2 2 10" xfId="46826" xr:uid="{1362AEDD-985B-48D9-AE94-1D9C80B41721}"/>
    <cellStyle name="20% - Accent3 2 2 11" xfId="48475" xr:uid="{AD6FE747-B355-4D51-92FA-B255CB47C2C3}"/>
    <cellStyle name="20% - Accent3 2 2 12" xfId="53270" xr:uid="{15A081C9-C1C4-4048-BAEC-351A35280D48}"/>
    <cellStyle name="20% - Accent3 2 2 13" xfId="55378" xr:uid="{48C40967-CC86-4DB9-BA7D-ED686CDB1796}"/>
    <cellStyle name="20% - Accent3 2 2 2" xfId="2068" xr:uid="{20161146-EE6D-413F-82BA-AA964D9A0B14}"/>
    <cellStyle name="20% - Accent3 2 2 2 2" xfId="3727" xr:uid="{B741E48E-2BBD-4714-B18D-8E60BA2FC507}"/>
    <cellStyle name="20% - Accent3 2 2 2 2 2" xfId="55106" xr:uid="{706042EC-BBAA-4306-AF12-C9CA12E57026}"/>
    <cellStyle name="20% - Accent3 2 2 2 2 3" xfId="57153" xr:uid="{80579699-5C8A-4BEE-9CFB-0B0986AA060B}"/>
    <cellStyle name="20% - Accent3 2 2 2 3" xfId="41801" xr:uid="{D501C73D-FED0-4DE8-89E0-E279243261D2}"/>
    <cellStyle name="20% - Accent3 2 2 2 4" xfId="44239" xr:uid="{B0D87002-A305-49DB-B558-3AF9C2AE63AB}"/>
    <cellStyle name="20% - Accent3 2 2 2 5" xfId="46266" xr:uid="{FFF668D1-BB1B-4808-8EBD-EFA158398C14}"/>
    <cellStyle name="20% - Accent3 2 2 2 6" xfId="47911" xr:uid="{2981546B-5746-4DEB-B7EF-33155C59B2A3}"/>
    <cellStyle name="20% - Accent3 2 2 2 7" xfId="54317" xr:uid="{5D5993AC-5AE4-4EB9-9128-8B5A1F6B5B15}"/>
    <cellStyle name="20% - Accent3 2 2 2 8" xfId="56440" xr:uid="{5E320AA8-710B-457F-9F91-F99650A014C6}"/>
    <cellStyle name="20% - Accent3 2 2 3" xfId="2661" xr:uid="{2F83A9D7-7DE7-41FA-9D4A-25FE1BCB4464}"/>
    <cellStyle name="20% - Accent3 2 2 3 2" xfId="36066" xr:uid="{A1ADE136-05CA-42F6-9763-FD3C0053DDCB}"/>
    <cellStyle name="20% - Accent3 2 2 3 2 2" xfId="55054" xr:uid="{9A6208AA-1BBF-4A3B-8E82-8CC46B3E32E4}"/>
    <cellStyle name="20% - Accent3 2 2 3 2 3" xfId="57103" xr:uid="{D7D5F035-6249-472F-B06F-1E6AC7A40750}"/>
    <cellStyle name="20% - Accent3 2 2 3 3" xfId="43889" xr:uid="{EC0A2D2B-4E3E-45F2-9A7A-354FA98C975D}"/>
    <cellStyle name="20% - Accent3 2 2 3 4" xfId="45931" xr:uid="{25F908D9-7A52-4661-82C2-652AAE3FE1AB}"/>
    <cellStyle name="20% - Accent3 2 2 3 5" xfId="47576" xr:uid="{34CD6309-1699-4DCC-AE95-3DD268A1B071}"/>
    <cellStyle name="20% - Accent3 2 2 3 6" xfId="53982" xr:uid="{22209F46-ED70-487E-9E8B-180A0E3D84AA}"/>
    <cellStyle name="20% - Accent3 2 2 3 7" xfId="56105" xr:uid="{7D8B5BD8-F0B4-4F29-82BD-85444B3E4E5F}"/>
    <cellStyle name="20% - Accent3 2 2 4" xfId="36067" xr:uid="{BA9C1F62-18B9-4E44-B6BE-5D1B6DABD3C9}"/>
    <cellStyle name="20% - Accent3 2 2 4 2" xfId="43754" xr:uid="{A5344939-0DB8-4429-9E93-D519B55AAE09}"/>
    <cellStyle name="20% - Accent3 2 2 4 2 2" xfId="55007" xr:uid="{E578D096-7ADD-4288-B137-B463E5ABA816}"/>
    <cellStyle name="20% - Accent3 2 2 4 2 3" xfId="57056" xr:uid="{F54171A4-8D38-4A3D-8FB4-1051E03CEF3B}"/>
    <cellStyle name="20% - Accent3 2 2 4 3" xfId="45807" xr:uid="{862F532B-2908-4849-A86C-8B6A378B0C4C}"/>
    <cellStyle name="20% - Accent3 2 2 4 4" xfId="47452" xr:uid="{2ECCADF8-10B4-412B-90AA-91391D138112}"/>
    <cellStyle name="20% - Accent3 2 2 4 5" xfId="53858" xr:uid="{6BC06177-BB33-4A9C-8018-FFDB5CACCB9C}"/>
    <cellStyle name="20% - Accent3 2 2 4 6" xfId="55981" xr:uid="{8E5ABF59-462C-4CEE-890B-D228C986CABF}"/>
    <cellStyle name="20% - Accent3 2 2 5" xfId="3726" xr:uid="{9BD9A2AC-F5CC-4343-97DC-AA45F92AE215}"/>
    <cellStyle name="20% - Accent3 2 2 5 2" xfId="54830" xr:uid="{B7902319-F6B5-461B-9E91-9537F411F347}"/>
    <cellStyle name="20% - Accent3 2 2 5 3" xfId="56885" xr:uid="{945C272C-E2F7-4968-A7DC-B73C6AF848B1}"/>
    <cellStyle name="20% - Accent3 2 2 6" xfId="41284" xr:uid="{3536D231-C045-4553-9034-527FFF6232AF}"/>
    <cellStyle name="20% - Accent3 2 2 7" xfId="42319" xr:uid="{25EE951B-6EFF-4F3E-A986-F98A34B79C60}"/>
    <cellStyle name="20% - Accent3 2 2 8" xfId="43130" xr:uid="{DF51B565-40B7-4ADB-B6B2-85113B97BECD}"/>
    <cellStyle name="20% - Accent3 2 2 9" xfId="45183" xr:uid="{D76BAD9E-BA7A-4630-B9D4-75EA13767E0F}"/>
    <cellStyle name="20% - Accent3 2 20" xfId="36068" xr:uid="{7378C840-51BF-4EF9-82B9-A0EC3433BFD4}"/>
    <cellStyle name="20% - Accent3 2 21" xfId="36069" xr:uid="{D6E14D19-3E8C-40FE-ADB8-6EDDDF52D6DF}"/>
    <cellStyle name="20% - Accent3 2 22" xfId="36070" xr:uid="{5F2B83B3-AC95-4BF7-B097-A11BA3D4EE0E}"/>
    <cellStyle name="20% - Accent3 2 23" xfId="3724" xr:uid="{C88BA5E8-902A-4EC3-8C22-37A8C29F407F}"/>
    <cellStyle name="20% - Accent3 2 24" xfId="48474" xr:uid="{F60C2C04-CF13-4B2D-92DD-010D39E25A90}"/>
    <cellStyle name="20% - Accent3 2 3" xfId="1319" xr:uid="{58C735C1-0478-439B-A348-7A6D7831DE0A}"/>
    <cellStyle name="20% - Accent3 2 3 2" xfId="3729" xr:uid="{DDB740C9-4785-48B6-B6D5-9815F3E541C8}"/>
    <cellStyle name="20% - Accent3 2 3 2 2" xfId="44238" xr:uid="{4ACFA958-A5C2-4260-A7C5-383BF42555BE}"/>
    <cellStyle name="20% - Accent3 2 3 2 2 2" xfId="55105" xr:uid="{D475C260-4BA4-4B8F-B072-0E7EFC24F719}"/>
    <cellStyle name="20% - Accent3 2 3 2 2 3" xfId="57152" xr:uid="{E0345C60-5AD8-46D6-85A6-1CCF0D3EA131}"/>
    <cellStyle name="20% - Accent3 2 3 2 3" xfId="46265" xr:uid="{27579D34-3B61-4B39-8590-67AEFD6F7C58}"/>
    <cellStyle name="20% - Accent3 2 3 2 4" xfId="47910" xr:uid="{8B70062F-FF45-4FA9-B2D1-51BE80E51961}"/>
    <cellStyle name="20% - Accent3 2 3 2 5" xfId="54316" xr:uid="{2431D640-EF5D-4F7E-960F-59B4F48E8080}"/>
    <cellStyle name="20% - Accent3 2 3 2 6" xfId="56439" xr:uid="{497BAA8A-6B56-4FD8-818D-4729BF169492}"/>
    <cellStyle name="20% - Accent3 2 3 3" xfId="36071" xr:uid="{E29A3BEC-96F7-490E-8C05-7D9236F58D37}"/>
    <cellStyle name="20% - Accent3 2 3 4" xfId="36072" xr:uid="{DA4B8652-E8F1-449E-9863-DA75717216EF}"/>
    <cellStyle name="20% - Accent3 2 3 5" xfId="3728" xr:uid="{CE53473A-967D-46F2-B29F-D6CDDB7897DF}"/>
    <cellStyle name="20% - Accent3 2 4" xfId="2067" xr:uid="{FE02D058-5909-447F-AEB8-018073034553}"/>
    <cellStyle name="20% - Accent3 2 4 10" xfId="46825" xr:uid="{5AE65934-7AE6-49B3-B708-BDADB4416D47}"/>
    <cellStyle name="20% - Accent3 2 4 11" xfId="53269" xr:uid="{9AE7698E-0F1E-4D90-AB84-B34D1796A3D2}"/>
    <cellStyle name="20% - Accent3 2 4 12" xfId="55377" xr:uid="{58B5D70F-6F87-4936-812A-8186368E2203}"/>
    <cellStyle name="20% - Accent3 2 4 2" xfId="3731" xr:uid="{83869FB7-E368-43D6-ABC3-9BBB8B1C79EA}"/>
    <cellStyle name="20% - Accent3 2 4 2 2" xfId="41800" xr:uid="{2887DCFD-309B-49B9-A841-706EF0F8D6CA}"/>
    <cellStyle name="20% - Accent3 2 4 2 2 2" xfId="55053" xr:uid="{8CF52F3A-916A-44F1-9794-3B53DA7B349E}"/>
    <cellStyle name="20% - Accent3 2 4 2 2 3" xfId="57102" xr:uid="{EBBAE6E7-FBAD-432E-8146-696518F0E25E}"/>
    <cellStyle name="20% - Accent3 2 4 2 3" xfId="43888" xr:uid="{450EBAEF-CF17-442C-9F80-4142B598C253}"/>
    <cellStyle name="20% - Accent3 2 4 2 4" xfId="45930" xr:uid="{90C5E268-55AC-49DA-9906-C1D0BC48FF4C}"/>
    <cellStyle name="20% - Accent3 2 4 2 5" xfId="47575" xr:uid="{67098CC9-5710-41EC-A0EA-01E6BC79FBB3}"/>
    <cellStyle name="20% - Accent3 2 4 2 6" xfId="53981" xr:uid="{36215A56-2689-46AE-B344-253989B72681}"/>
    <cellStyle name="20% - Accent3 2 4 2 7" xfId="56104" xr:uid="{92CB29F2-569C-4D2F-AA99-195F4EFB2D52}"/>
    <cellStyle name="20% - Accent3 2 4 3" xfId="36073" xr:uid="{DC18FE9C-ED8A-42A3-8AB6-63752CF71DA8}"/>
    <cellStyle name="20% - Accent3 2 4 3 2" xfId="54829" xr:uid="{FA76AB75-A6F6-492C-9976-9E645D68C584}"/>
    <cellStyle name="20% - Accent3 2 4 3 3" xfId="56884" xr:uid="{EC37453D-A14C-4610-A24C-C49B377EA2C1}"/>
    <cellStyle name="20% - Accent3 2 4 4" xfId="36074" xr:uid="{7FA09DE8-4F39-49AB-B4B2-862279FC46D6}"/>
    <cellStyle name="20% - Accent3 2 4 5" xfId="3730" xr:uid="{E5E71139-73B2-4454-9D03-981549D831F8}"/>
    <cellStyle name="20% - Accent3 2 4 6" xfId="41283" xr:uid="{2C2A741C-DDF4-4987-8670-7BC365044127}"/>
    <cellStyle name="20% - Accent3 2 4 7" xfId="42318" xr:uid="{C9D5A870-0AAD-4367-94EB-AD0C1F2B4140}"/>
    <cellStyle name="20% - Accent3 2 4 8" xfId="43129" xr:uid="{E02DB431-ACA5-45EC-97E3-97BFFCCDE4B7}"/>
    <cellStyle name="20% - Accent3 2 4 9" xfId="45182" xr:uid="{8A85A7EF-AB52-4FB9-B1CB-B4B3E58B811A}"/>
    <cellStyle name="20% - Accent3 2 5" xfId="2660" xr:uid="{3E6BF1F1-CA5B-41B6-BEF9-46B86BF7DFA2}"/>
    <cellStyle name="20% - Accent3 2 5 10" xfId="55980" xr:uid="{DEE1F097-E067-4EEC-9EA7-C7FC3AFB2DB2}"/>
    <cellStyle name="20% - Accent3 2 5 2" xfId="3733" xr:uid="{0DE2CAA2-66B5-4C13-AAB3-2C6DC16F91DF}"/>
    <cellStyle name="20% - Accent3 2 5 2 2" xfId="55006" xr:uid="{C586BDC1-2D06-41C4-94AD-B7F1732D6935}"/>
    <cellStyle name="20% - Accent3 2 5 2 3" xfId="57055" xr:uid="{93518EF1-BC41-4AD8-858A-6709F8A294E1}"/>
    <cellStyle name="20% - Accent3 2 5 3" xfId="36075" xr:uid="{E57F60E3-4CE6-4E7B-8C90-9D8AE40AFEC9}"/>
    <cellStyle name="20% - Accent3 2 5 4" xfId="36076" xr:uid="{C73CE09D-8904-47FB-92BF-D1F3958D7812}"/>
    <cellStyle name="20% - Accent3 2 5 5" xfId="3732" xr:uid="{6DA42C65-F45D-4DB7-941F-9A722A8C6F37}"/>
    <cellStyle name="20% - Accent3 2 5 6" xfId="43753" xr:uid="{4A0D4963-A49E-45C9-A98A-4412A6FE321A}"/>
    <cellStyle name="20% - Accent3 2 5 7" xfId="45806" xr:uid="{62DD516D-F749-4CEC-959F-E29C48D13317}"/>
    <cellStyle name="20% - Accent3 2 5 8" xfId="47451" xr:uid="{26501820-8D95-4971-B40C-1FD26A4D6303}"/>
    <cellStyle name="20% - Accent3 2 5 9" xfId="53857" xr:uid="{5C130B58-7629-4D4C-AC57-45945FE0F3AC}"/>
    <cellStyle name="20% - Accent3 2 6" xfId="3734" xr:uid="{4A33ADB9-A6D4-424F-B5AB-6C314798E379}"/>
    <cellStyle name="20% - Accent3 2 6 2" xfId="3735" xr:uid="{F7F5BA1F-ABD9-47FC-9AB9-EF18DC77C084}"/>
    <cellStyle name="20% - Accent3 2 6 3" xfId="36077" xr:uid="{A2FD053B-F5F6-4CFA-A106-E5A2F140B9AB}"/>
    <cellStyle name="20% - Accent3 2 6 4" xfId="36078" xr:uid="{10EF4BEC-DAB2-411F-BEE4-5B77F8752C31}"/>
    <cellStyle name="20% - Accent3 2 7" xfId="3736" xr:uid="{9F4A610E-B1D6-4C50-A949-3B26A6A291B2}"/>
    <cellStyle name="20% - Accent3 2 7 2" xfId="3737" xr:uid="{C16F9B04-1273-4E46-BF5A-E279C75993DF}"/>
    <cellStyle name="20% - Accent3 2 7 3" xfId="36079" xr:uid="{A3638538-29FC-4AC5-9EED-F18F77E262C2}"/>
    <cellStyle name="20% - Accent3 2 7 4" xfId="36080" xr:uid="{174746E9-A186-4EFB-BA49-293E2DF90AF3}"/>
    <cellStyle name="20% - Accent3 2 8" xfId="3738" xr:uid="{E795BEB4-BB36-405D-8249-AE9C49F41A44}"/>
    <cellStyle name="20% - Accent3 2 8 2" xfId="3739" xr:uid="{9466578C-4CA2-41C5-8AA4-234212D0623A}"/>
    <cellStyle name="20% - Accent3 2 8 3" xfId="36081" xr:uid="{1C74D6DA-9FDA-422E-8672-C67707FD13FA}"/>
    <cellStyle name="20% - Accent3 2 8 4" xfId="36082" xr:uid="{5E782902-F9F5-4530-92E2-F38709E4C056}"/>
    <cellStyle name="20% - Accent3 2 9" xfId="3740" xr:uid="{E9BB82B1-E424-4C2C-8D7B-F203A466E98D}"/>
    <cellStyle name="20% - Accent3 2 9 2" xfId="3741" xr:uid="{99C1E089-8DE4-4646-AF23-0BA22A508B33}"/>
    <cellStyle name="20% - Accent3 2 9 3" xfId="36083" xr:uid="{92F83F37-2DA4-489D-B80C-6A81C7174E20}"/>
    <cellStyle name="20% - Accent3 2 9 4" xfId="36084" xr:uid="{BBABB353-EF30-4406-9DF6-23252427A51D}"/>
    <cellStyle name="20% - Accent3 20" xfId="3742" xr:uid="{5109FE45-F3B5-4563-97DC-61AEAA1777E0}"/>
    <cellStyle name="20% - Accent3 3" xfId="399" xr:uid="{97573821-C688-4E49-923E-387616DCEBD4}"/>
    <cellStyle name="20% - Accent3 3 10" xfId="36085" xr:uid="{C0AE0856-2C43-47A2-8646-8E72AE64EFB4}"/>
    <cellStyle name="20% - Accent3 3 11" xfId="3743" xr:uid="{C5B7BB29-6D9B-4CEF-84D2-2DFC5D6E9BC6}"/>
    <cellStyle name="20% - Accent3 3 2" xfId="400" xr:uid="{E94A99A7-AC7D-479C-8480-A1114E4007B8}"/>
    <cellStyle name="20% - Accent3 3 2 2" xfId="878" xr:uid="{034EB75C-52AB-4F79-B891-05841E90A78D}"/>
    <cellStyle name="20% - Accent3 3 2 2 2" xfId="3745" xr:uid="{A384F59A-0B37-4641-922F-08730B4A05A9}"/>
    <cellStyle name="20% - Accent3 3 2 3" xfId="3744" xr:uid="{6981A671-CEAE-478F-B681-E3D441C1F56F}"/>
    <cellStyle name="20% - Accent3 3 2 3 2" xfId="44650" xr:uid="{A8D3EBD2-7851-404A-964C-22CB1EAA821E}"/>
    <cellStyle name="20% - Accent3 3 3" xfId="877" xr:uid="{86BEF4AB-5731-4D05-BA26-DC5CC5094376}"/>
    <cellStyle name="20% - Accent3 3 3 2" xfId="3747" xr:uid="{9532E14A-1DA6-46D9-BBE5-E90F0CECE184}"/>
    <cellStyle name="20% - Accent3 3 3 3" xfId="3746" xr:uid="{D23C9705-83F1-4302-ADB7-E8657CF3244B}"/>
    <cellStyle name="20% - Accent3 3 4" xfId="3748" xr:uid="{FF9BBEB2-0C8B-4E4F-931F-18FE2FA3E120}"/>
    <cellStyle name="20% - Accent3 3 4 2" xfId="3749" xr:uid="{62346227-4F5C-4DDD-B180-1D707DA9E763}"/>
    <cellStyle name="20% - Accent3 3 4 3" xfId="44649" xr:uid="{B515A8E2-5FBF-4E7E-88E9-795553231F7C}"/>
    <cellStyle name="20% - Accent3 3 5" xfId="3750" xr:uid="{CF159F80-C80A-4038-A55E-02AC9D0F5A31}"/>
    <cellStyle name="20% - Accent3 3 5 2" xfId="3751" xr:uid="{105A2B51-450A-4333-B3D8-552CB074C7E7}"/>
    <cellStyle name="20% - Accent3 3 6" xfId="3752" xr:uid="{4D50AB96-82EB-4267-A1E6-E4904C516210}"/>
    <cellStyle name="20% - Accent3 3 6 2" xfId="3753" xr:uid="{DA55192C-383F-4814-82B9-72171CA32BED}"/>
    <cellStyle name="20% - Accent3 3 7" xfId="3754" xr:uid="{92929B58-846C-4C1E-9CAF-DD52C568D826}"/>
    <cellStyle name="20% - Accent3 3 7 2" xfId="3755" xr:uid="{BEA634CD-FD32-4D5C-8742-CBD135055AAA}"/>
    <cellStyle name="20% - Accent3 3 8" xfId="3756" xr:uid="{ACA0CAA3-937D-4DAE-A488-2ADCE2CF835C}"/>
    <cellStyle name="20% - Accent3 3 8 2" xfId="3757" xr:uid="{079D3C1B-B406-4823-A71E-910A69F14ADF}"/>
    <cellStyle name="20% - Accent3 3 9" xfId="3758" xr:uid="{74EE0A5C-30DB-464C-A414-D1B8707D41E0}"/>
    <cellStyle name="20% - Accent3 4" xfId="3759" xr:uid="{8D10C556-2FAF-442B-AB6C-3F72C1B449A7}"/>
    <cellStyle name="20% - Accent3 4 2" xfId="3760" xr:uid="{94235E13-29B4-4C68-BFA1-6D61FAE57349}"/>
    <cellStyle name="20% - Accent3 4 2 2" xfId="3761" xr:uid="{7E8267EF-95C5-44F2-A390-45B504811EB3}"/>
    <cellStyle name="20% - Accent3 4 2 3" xfId="36086" xr:uid="{A51621A1-5C4E-4C4E-A0CA-079F2E007BC6}"/>
    <cellStyle name="20% - Accent3 4 2 4" xfId="36087" xr:uid="{46AEDE27-FBB0-49C5-8819-BE6C2CE8E59E}"/>
    <cellStyle name="20% - Accent3 4 3" xfId="3762" xr:uid="{6EAD361E-C153-4075-B408-26AC5891D84C}"/>
    <cellStyle name="20% - Accent3 4 3 2" xfId="3763" xr:uid="{3A4E99F4-9A8F-480E-AD65-4E951770E016}"/>
    <cellStyle name="20% - Accent3 4 4" xfId="3764" xr:uid="{E0C25F8C-1211-491D-8A6E-908728369CEF}"/>
    <cellStyle name="20% - Accent3 4 4 2" xfId="3765" xr:uid="{896FD84D-5DEB-4114-9E78-23CEB436D924}"/>
    <cellStyle name="20% - Accent3 4 5" xfId="3766" xr:uid="{206CA939-787D-4114-8AC1-64178A75A7E8}"/>
    <cellStyle name="20% - Accent3 4 5 2" xfId="3767" xr:uid="{AACA73F0-E2E9-484B-8DE3-E82FE9CDD1D9}"/>
    <cellStyle name="20% - Accent3 4 6" xfId="3768" xr:uid="{2AEC160D-B8E4-42F6-BCDF-0C3C0B681006}"/>
    <cellStyle name="20% - Accent3 4 6 2" xfId="3769" xr:uid="{C27E9A64-1627-45EF-9993-B57F8D96FA02}"/>
    <cellStyle name="20% - Accent3 4 7" xfId="3770" xr:uid="{808D4FBE-5636-4FE4-B95B-4A5B65EC0210}"/>
    <cellStyle name="20% - Accent3 4 8" xfId="36088" xr:uid="{06699DE0-E04A-4F26-ADC4-A00F1BEEFCAB}"/>
    <cellStyle name="20% - Accent3 5" xfId="3771" xr:uid="{9EE920B1-4064-40E5-800E-E9EA292D8F12}"/>
    <cellStyle name="20% - Accent3 5 2" xfId="3772" xr:uid="{C8317CEA-D843-4243-9AB8-8F78165E75D3}"/>
    <cellStyle name="20% - Accent3 5 2 2" xfId="3773" xr:uid="{200EFD36-FD53-4788-AA4E-1121FBBB4D07}"/>
    <cellStyle name="20% - Accent3 5 2 3" xfId="36089" xr:uid="{285BA879-E12A-4035-8745-EB8FC6F9E903}"/>
    <cellStyle name="20% - Accent3 5 2 4" xfId="36090" xr:uid="{14D030B6-57F3-4025-BC7E-AE8C74CACEA7}"/>
    <cellStyle name="20% - Accent3 5 3" xfId="3774" xr:uid="{02C4560D-CEBE-4C65-977E-572D63545D0A}"/>
    <cellStyle name="20% - Accent3 5 3 2" xfId="3775" xr:uid="{9B389212-267B-43AF-8A72-5A440A6A349F}"/>
    <cellStyle name="20% - Accent3 5 4" xfId="3776" xr:uid="{63937B33-38D4-4ED1-A936-D3BA1981F3B2}"/>
    <cellStyle name="20% - Accent3 5 4 2" xfId="3777" xr:uid="{C3CB2747-E134-40C7-BBEC-C730A34CA017}"/>
    <cellStyle name="20% - Accent3 5 5" xfId="3778" xr:uid="{5E1B4D2D-2D3B-4760-8192-1847BBD1BB4F}"/>
    <cellStyle name="20% - Accent3 5 5 2" xfId="3779" xr:uid="{5C71284B-B78C-427F-BF1F-98CDAA3B9A56}"/>
    <cellStyle name="20% - Accent3 5 6" xfId="3780" xr:uid="{38606C88-5AE6-408B-964D-0DAB19AC9228}"/>
    <cellStyle name="20% - Accent3 5 6 2" xfId="3781" xr:uid="{1FC418D8-0246-4FAD-B843-3FEFA9535DB8}"/>
    <cellStyle name="20% - Accent3 5 7" xfId="3782" xr:uid="{98F7A307-858B-43F8-B1F3-2F01BAAA8717}"/>
    <cellStyle name="20% - Accent3 6" xfId="3783" xr:uid="{CAB3677B-2599-4F8C-8983-FD0A9DA80C16}"/>
    <cellStyle name="20% - Accent3 6 2" xfId="3784" xr:uid="{FF6A742C-7F61-41E0-9919-28118C4A1DF0}"/>
    <cellStyle name="20% - Accent3 6 2 2" xfId="3785" xr:uid="{88B7C554-219C-4FF1-803D-53BCD542DD8F}"/>
    <cellStyle name="20% - Accent3 6 2 3" xfId="36091" xr:uid="{D03F02A0-4467-4F73-94A4-812FDFA9C6BC}"/>
    <cellStyle name="20% - Accent3 6 2 4" xfId="36092" xr:uid="{04A3EE1D-70C4-4D27-860C-082A953A0D82}"/>
    <cellStyle name="20% - Accent3 6 3" xfId="3786" xr:uid="{0F09E63B-7AE2-41FE-A736-6BAFE767E07D}"/>
    <cellStyle name="20% - Accent3 6 3 2" xfId="3787" xr:uid="{B08D5FC2-9AC6-4762-B1FC-2F5899F7D9E7}"/>
    <cellStyle name="20% - Accent3 6 4" xfId="3788" xr:uid="{A9361272-527B-488B-AD2B-C2C263BD66AC}"/>
    <cellStyle name="20% - Accent3 6 4 2" xfId="3789" xr:uid="{6E94EB78-BAAB-4E14-98E8-E7007274F7C0}"/>
    <cellStyle name="20% - Accent3 6 5" xfId="3790" xr:uid="{44FE5230-67FF-43AA-BCFB-790C838A757C}"/>
    <cellStyle name="20% - Accent3 6 5 2" xfId="3791" xr:uid="{C58BE9FE-42D3-4B74-AC86-92386E350FD3}"/>
    <cellStyle name="20% - Accent3 6 6" xfId="3792" xr:uid="{966375C0-CD9F-46E9-806D-A487742FC73B}"/>
    <cellStyle name="20% - Accent3 7" xfId="3793" xr:uid="{271BBDA3-D37B-4809-9B73-48C261A9D016}"/>
    <cellStyle name="20% - Accent3 7 2" xfId="3794" xr:uid="{A9B24CFF-5AF4-4EB6-9D3E-84DE5F5C63B4}"/>
    <cellStyle name="20% - Accent3 7 2 2" xfId="3795" xr:uid="{E52F6B02-5E9E-4621-87E4-B7CDD323E4E8}"/>
    <cellStyle name="20% - Accent3 7 2 3" xfId="36093" xr:uid="{2F5DAE8D-E0C7-4602-BE0F-1AC84B9A19E4}"/>
    <cellStyle name="20% - Accent3 7 2 4" xfId="36094" xr:uid="{9563754A-81E7-4B8A-956C-4EED0D3A850C}"/>
    <cellStyle name="20% - Accent3 7 3" xfId="3796" xr:uid="{F1349A87-C857-4D6F-9500-6F3250A2F10E}"/>
    <cellStyle name="20% - Accent3 7 3 2" xfId="3797" xr:uid="{EA3E50C1-0D65-47D5-AEBF-198960DD77B0}"/>
    <cellStyle name="20% - Accent3 7 4" xfId="3798" xr:uid="{AF5ED606-6723-48EB-8831-9C8B77B76062}"/>
    <cellStyle name="20% - Accent3 7 4 2" xfId="3799" xr:uid="{B28FE90A-26EF-4014-876E-BD4ADF4A6DE9}"/>
    <cellStyle name="20% - Accent3 7 5" xfId="3800" xr:uid="{E78C5E4E-0E50-427B-A655-4012652857DA}"/>
    <cellStyle name="20% - Accent3 8" xfId="3801" xr:uid="{8133B341-90A5-404D-A0EF-0B2FF23495E8}"/>
    <cellStyle name="20% - Accent3 8 2" xfId="3802" xr:uid="{73ADFD52-93C9-4DB4-9B20-76AB1B77F39A}"/>
    <cellStyle name="20% - Accent3 8 2 2" xfId="3803" xr:uid="{65141AF1-F3E4-403B-804B-3F5CF710AC32}"/>
    <cellStyle name="20% - Accent3 8 2 3" xfId="36095" xr:uid="{8507DEF0-C7EF-4638-8C91-132E8C84EE75}"/>
    <cellStyle name="20% - Accent3 8 2 4" xfId="36096" xr:uid="{090DB7E8-0485-47C5-B30C-70477E5D8F30}"/>
    <cellStyle name="20% - Accent3 8 3" xfId="3804" xr:uid="{797700A7-F802-4079-A540-28878ABB49FD}"/>
    <cellStyle name="20% - Accent3 8 3 2" xfId="3805" xr:uid="{6A8F84D3-7B30-48B1-824F-CA748DC7558D}"/>
    <cellStyle name="20% - Accent3 8 4" xfId="3806" xr:uid="{E28CF9EC-09AB-41B5-A09F-4C9A662E6E94}"/>
    <cellStyle name="20% - Accent3 9" xfId="3807" xr:uid="{9E4EA9C8-4E0F-4A76-A49C-33DC2F3F2DDE}"/>
    <cellStyle name="20% - Accent3 9 2" xfId="3808" xr:uid="{E2F193DD-2379-48B0-8472-0C58990DAD4D}"/>
    <cellStyle name="20% - Accent3 9 2 2" xfId="36097" xr:uid="{7CEB2A84-012F-48E2-BE64-EADEC9AAE097}"/>
    <cellStyle name="20% - Accent4" xfId="193" builtinId="42" customBuiltin="1"/>
    <cellStyle name="20% - Accent4 10" xfId="3809" xr:uid="{ACEEDB66-3617-45A2-B974-EDCA9F8CD5F0}"/>
    <cellStyle name="20% - Accent4 10 2" xfId="3810" xr:uid="{291464A2-708C-4347-B9AF-0121226B1533}"/>
    <cellStyle name="20% - Accent4 10 2 2" xfId="36098" xr:uid="{3F93BA94-F933-41A7-8FD0-66A18C02C243}"/>
    <cellStyle name="20% - Accent4 11" xfId="3811" xr:uid="{5A847A0D-A4AC-4BA5-9093-EF33AACDF5B4}"/>
    <cellStyle name="20% - Accent4 11 2" xfId="3812" xr:uid="{FDBF5D84-F77F-4681-B734-F0C7ADCD7146}"/>
    <cellStyle name="20% - Accent4 11 2 2" xfId="36099" xr:uid="{9FF68A7F-24A4-4EDF-A210-5F78C2113E95}"/>
    <cellStyle name="20% - Accent4 12" xfId="3402" xr:uid="{AD753D24-894E-4501-8D84-69B4AF878309}"/>
    <cellStyle name="20% - Accent4 12 2" xfId="36100" xr:uid="{B86DB577-1991-49FB-9E70-7E9AA10BC3F0}"/>
    <cellStyle name="20% - Accent4 13" xfId="40884" xr:uid="{F808B212-EF97-4DC9-B908-246F087E09AA}"/>
    <cellStyle name="20% - Accent4 13 2" xfId="36101" xr:uid="{9F89A037-860D-44DE-ABE1-C4A301EB7BE2}"/>
    <cellStyle name="20% - Accent4 14" xfId="42966" xr:uid="{9DE17EB6-9225-4C49-B32C-4AA772106DD9}"/>
    <cellStyle name="20% - Accent4 14 2" xfId="36102" xr:uid="{5ED583A4-E5C6-4814-8677-E3F41E75D94F}"/>
    <cellStyle name="20% - Accent4 15" xfId="44785" xr:uid="{36432425-2C3F-4DCF-BDB0-669CC6CCA9DA}"/>
    <cellStyle name="20% - Accent4 15 2" xfId="36103" xr:uid="{655E34A2-17D9-4168-849E-B00AA36482DE}"/>
    <cellStyle name="20% - Accent4 16" xfId="48334" xr:uid="{61F53C16-961D-4ED3-99DB-C6D2A53A89EB}"/>
    <cellStyle name="20% - Accent4 16 2" xfId="36104" xr:uid="{77A59C1C-2286-422F-A6F2-43C4C5B935E3}"/>
    <cellStyle name="20% - Accent4 17" xfId="57378" xr:uid="{6C6B1D02-ED16-4D06-A164-A63B58B32ED3}"/>
    <cellStyle name="20% - Accent4 17 2" xfId="36105" xr:uid="{F7EA4160-6388-476B-9EA0-F824A4338838}"/>
    <cellStyle name="20% - Accent4 2" xfId="401" xr:uid="{DA8BD772-E471-4316-A205-0EE668666BF6}"/>
    <cellStyle name="20% - Accent4 2 10" xfId="3814" xr:uid="{7BE4C5B8-CDC1-486E-A123-A0D63133119B}"/>
    <cellStyle name="20% - Accent4 2 10 2" xfId="36106" xr:uid="{D7699611-135D-4E39-8E79-3E27CEA4FAE9}"/>
    <cellStyle name="20% - Accent4 2 11" xfId="36107" xr:uid="{36474894-AADB-4480-B36A-83708B7856DC}"/>
    <cellStyle name="20% - Accent4 2 12" xfId="36108" xr:uid="{E397F75F-44FC-485B-8917-61C3090ABD5C}"/>
    <cellStyle name="20% - Accent4 2 13" xfId="36109" xr:uid="{2484DDC1-B8F7-416E-A553-7A12952266CD}"/>
    <cellStyle name="20% - Accent4 2 14" xfId="36110" xr:uid="{F7D161A1-96BC-43E2-B118-F0FA3718C926}"/>
    <cellStyle name="20% - Accent4 2 15" xfId="36111" xr:uid="{35FFD52E-A344-4653-B2EB-FA01CEC75232}"/>
    <cellStyle name="20% - Accent4 2 16" xfId="36112" xr:uid="{54879CF4-E6AC-416F-8E32-7BC4FCF18871}"/>
    <cellStyle name="20% - Accent4 2 17" xfId="36113" xr:uid="{2D3C874E-9061-4B85-A2F1-1220CE4428AA}"/>
    <cellStyle name="20% - Accent4 2 18" xfId="36114" xr:uid="{5CCA5071-6F0D-470C-A62A-65591703146F}"/>
    <cellStyle name="20% - Accent4 2 19" xfId="36115" xr:uid="{6B602593-6C92-4280-A1C5-428A50BB7B08}"/>
    <cellStyle name="20% - Accent4 2 2" xfId="402" xr:uid="{8869824D-996A-44D8-AD97-9341D898FE8A}"/>
    <cellStyle name="20% - Accent4 2 2 10" xfId="46828" xr:uid="{4E7E59FD-360E-4BC8-8D53-E88727FC7A86}"/>
    <cellStyle name="20% - Accent4 2 2 11" xfId="48477" xr:uid="{69DC7B79-0958-486D-ACF5-90DFF92E9FD3}"/>
    <cellStyle name="20% - Accent4 2 2 12" xfId="53272" xr:uid="{3EF434F1-D3A0-4166-BF28-F18A78D1F451}"/>
    <cellStyle name="20% - Accent4 2 2 13" xfId="55380" xr:uid="{5443E31A-502C-4FA2-B0FE-02F1128C9DF8}"/>
    <cellStyle name="20% - Accent4 2 2 2" xfId="2070" xr:uid="{1F008812-57F0-4B61-B4BC-2471019E2328}"/>
    <cellStyle name="20% - Accent4 2 2 2 2" xfId="3816" xr:uid="{F8796F06-CBF2-451F-82B6-D160DDA65E6F}"/>
    <cellStyle name="20% - Accent4 2 2 2 2 2" xfId="55108" xr:uid="{F1983208-CD22-408E-86BE-88CDCAA46FB9}"/>
    <cellStyle name="20% - Accent4 2 2 2 2 3" xfId="57155" xr:uid="{AF694F1B-6724-419A-BE64-58270B75D678}"/>
    <cellStyle name="20% - Accent4 2 2 2 3" xfId="41803" xr:uid="{0E50F275-9221-4979-8C31-1501D6000CDC}"/>
    <cellStyle name="20% - Accent4 2 2 2 4" xfId="44241" xr:uid="{639F6BC1-C9A5-4779-8BFE-54490AE41E4E}"/>
    <cellStyle name="20% - Accent4 2 2 2 5" xfId="46268" xr:uid="{E12C7BEA-A059-4186-AAAA-DA8BB3D46DAF}"/>
    <cellStyle name="20% - Accent4 2 2 2 6" xfId="47913" xr:uid="{1994855C-1085-45B7-B962-EBF06BBA8FB8}"/>
    <cellStyle name="20% - Accent4 2 2 2 7" xfId="54319" xr:uid="{7904FA08-1329-4798-B3E8-D3520DD636B9}"/>
    <cellStyle name="20% - Accent4 2 2 2 8" xfId="56442" xr:uid="{1D41BF50-BDDF-4E8B-81DC-E86191D39D12}"/>
    <cellStyle name="20% - Accent4 2 2 3" xfId="2663" xr:uid="{47D01C7C-B4F4-4DFD-85F3-C8AEF22572C4}"/>
    <cellStyle name="20% - Accent4 2 2 3 2" xfId="36116" xr:uid="{C1D6871C-4959-4B26-B062-6578105D9300}"/>
    <cellStyle name="20% - Accent4 2 2 3 2 2" xfId="55056" xr:uid="{B8D5BDD9-9DFD-4975-B1D8-30CB7E04AB5A}"/>
    <cellStyle name="20% - Accent4 2 2 3 2 3" xfId="57105" xr:uid="{74B1A945-6523-4307-AA2D-26954407D412}"/>
    <cellStyle name="20% - Accent4 2 2 3 3" xfId="43891" xr:uid="{8BCE6DB5-5699-4005-9CBE-C5BBA9C1A850}"/>
    <cellStyle name="20% - Accent4 2 2 3 4" xfId="45933" xr:uid="{FC13C908-B012-401C-BB8B-CAB5F2F850A7}"/>
    <cellStyle name="20% - Accent4 2 2 3 5" xfId="47578" xr:uid="{60E81C94-84EA-45C4-841D-1815B9130973}"/>
    <cellStyle name="20% - Accent4 2 2 3 6" xfId="53984" xr:uid="{11182703-7626-437F-BC0E-B4E3FE1EEE0F}"/>
    <cellStyle name="20% - Accent4 2 2 3 7" xfId="56107" xr:uid="{64C92A8D-0607-4600-8FA6-48AEEF0B7BC2}"/>
    <cellStyle name="20% - Accent4 2 2 4" xfId="36117" xr:uid="{7B5CFE3C-69D0-4ACB-8EE4-A72212CE2B62}"/>
    <cellStyle name="20% - Accent4 2 2 4 2" xfId="43756" xr:uid="{65AF4E56-DC25-4238-AC7F-AC8EC697C3DB}"/>
    <cellStyle name="20% - Accent4 2 2 4 2 2" xfId="55009" xr:uid="{E1BFC06E-DA23-4D7B-B5DC-91318014CD8F}"/>
    <cellStyle name="20% - Accent4 2 2 4 2 3" xfId="57058" xr:uid="{FA841035-2BAA-4697-A1F8-E45EB9AA55AA}"/>
    <cellStyle name="20% - Accent4 2 2 4 3" xfId="45809" xr:uid="{E44E5193-850C-42C1-AB43-E06918D1D39A}"/>
    <cellStyle name="20% - Accent4 2 2 4 4" xfId="47454" xr:uid="{DAC936B2-BD6D-44E1-86AA-6E5B6252FAEA}"/>
    <cellStyle name="20% - Accent4 2 2 4 5" xfId="53860" xr:uid="{4B1076F9-75E5-4A49-AC14-F8A3A1E07CDF}"/>
    <cellStyle name="20% - Accent4 2 2 4 6" xfId="55983" xr:uid="{C81E8E49-0A23-445F-81C4-A94B9E5A218D}"/>
    <cellStyle name="20% - Accent4 2 2 5" xfId="3815" xr:uid="{9203E40C-B739-4DDC-AB49-E9E28CFE8F91}"/>
    <cellStyle name="20% - Accent4 2 2 5 2" xfId="54832" xr:uid="{5964F2AD-BA99-42F5-86B7-1E47856A507F}"/>
    <cellStyle name="20% - Accent4 2 2 5 3" xfId="56887" xr:uid="{5B7F4EB6-8E6D-4924-A79A-91DE5B31F8B9}"/>
    <cellStyle name="20% - Accent4 2 2 6" xfId="41286" xr:uid="{833B3CA2-BBB6-495F-AD80-89240EE769A3}"/>
    <cellStyle name="20% - Accent4 2 2 7" xfId="42321" xr:uid="{CED7389E-BBE0-463D-BB34-8EEDA004F5F3}"/>
    <cellStyle name="20% - Accent4 2 2 8" xfId="43132" xr:uid="{7CEF7A7B-3BEA-40BA-9233-84368B4AE3C7}"/>
    <cellStyle name="20% - Accent4 2 2 9" xfId="45185" xr:uid="{60B2B1B1-EEF6-4005-9C57-EA518E6D6F87}"/>
    <cellStyle name="20% - Accent4 2 20" xfId="36118" xr:uid="{8907F158-5562-4C10-BCD3-A8E746CD7BCF}"/>
    <cellStyle name="20% - Accent4 2 21" xfId="36119" xr:uid="{8B0C84CC-61BD-484C-B0D5-9A69B44678DB}"/>
    <cellStyle name="20% - Accent4 2 22" xfId="36120" xr:uid="{F77623F0-56ED-455F-A115-05B83814F926}"/>
    <cellStyle name="20% - Accent4 2 23" xfId="3813" xr:uid="{3E80DFD2-1BC5-4D59-AC8E-DF6558D243B1}"/>
    <cellStyle name="20% - Accent4 2 24" xfId="48476" xr:uid="{DEF850B6-7E1A-4E19-91DE-9DFDAE50BB7E}"/>
    <cellStyle name="20% - Accent4 2 3" xfId="1320" xr:uid="{2DF8EA09-AA99-481F-B8CF-096CF4654F63}"/>
    <cellStyle name="20% - Accent4 2 3 2" xfId="3818" xr:uid="{84B5AF81-4B3F-450D-8ECA-0170AB27C4FA}"/>
    <cellStyle name="20% - Accent4 2 3 2 2" xfId="44240" xr:uid="{058D66F1-9D63-401D-8AB3-48DEFAED4E4B}"/>
    <cellStyle name="20% - Accent4 2 3 2 2 2" xfId="55107" xr:uid="{8445A46A-D250-421A-8FBE-876882EA40E8}"/>
    <cellStyle name="20% - Accent4 2 3 2 2 3" xfId="57154" xr:uid="{13CFB376-5327-4272-A933-F8F4B0AFB282}"/>
    <cellStyle name="20% - Accent4 2 3 2 3" xfId="46267" xr:uid="{DDF946B5-B615-42E9-AF99-C4E9FB633DA2}"/>
    <cellStyle name="20% - Accent4 2 3 2 4" xfId="47912" xr:uid="{584FDFA0-37EC-40B8-B6EE-8410BD36A5EE}"/>
    <cellStyle name="20% - Accent4 2 3 2 5" xfId="54318" xr:uid="{7E806BD0-A515-4A92-A01E-35B2B08369AE}"/>
    <cellStyle name="20% - Accent4 2 3 2 6" xfId="56441" xr:uid="{8C219309-544D-4B0E-BCB2-DFE9C2594473}"/>
    <cellStyle name="20% - Accent4 2 3 3" xfId="36121" xr:uid="{3293EC32-01A2-4DC8-BF2B-9AF483DF4746}"/>
    <cellStyle name="20% - Accent4 2 3 4" xfId="36122" xr:uid="{01B00CD5-79B7-457D-87A8-B147432C467F}"/>
    <cellStyle name="20% - Accent4 2 3 5" xfId="3817" xr:uid="{4F477DC0-3634-4D15-8F3C-4E81AE4DD4CD}"/>
    <cellStyle name="20% - Accent4 2 4" xfId="2069" xr:uid="{A6E0B7CC-D4E8-4629-BB4B-0FB3845CEC18}"/>
    <cellStyle name="20% - Accent4 2 4 10" xfId="46827" xr:uid="{4275A840-6336-47C1-9D24-F12867166D87}"/>
    <cellStyle name="20% - Accent4 2 4 11" xfId="53271" xr:uid="{23CBBB34-1CED-402E-8DD1-40017946E8B2}"/>
    <cellStyle name="20% - Accent4 2 4 12" xfId="55379" xr:uid="{F1FBE74E-ACA1-4170-B667-463E9D84BA40}"/>
    <cellStyle name="20% - Accent4 2 4 2" xfId="3820" xr:uid="{5894565D-4ECB-40D3-8BF0-CED59CC6ECDA}"/>
    <cellStyle name="20% - Accent4 2 4 2 2" xfId="41802" xr:uid="{7504F381-B4F3-4CE0-A970-0EAFD145FE14}"/>
    <cellStyle name="20% - Accent4 2 4 2 2 2" xfId="55055" xr:uid="{80A66AB6-6E9F-475C-871E-F0B24F43BB7E}"/>
    <cellStyle name="20% - Accent4 2 4 2 2 3" xfId="57104" xr:uid="{21E82447-616E-4998-8246-3E5BDC30FCC8}"/>
    <cellStyle name="20% - Accent4 2 4 2 3" xfId="43890" xr:uid="{AA3E3756-8CAD-4D66-AB54-DAF7B6A6397F}"/>
    <cellStyle name="20% - Accent4 2 4 2 4" xfId="45932" xr:uid="{1B03176B-C77C-4423-A0C3-F9CAB81FD5C6}"/>
    <cellStyle name="20% - Accent4 2 4 2 5" xfId="47577" xr:uid="{4547BD95-04AF-48C0-AEF9-C2ECD545B8B2}"/>
    <cellStyle name="20% - Accent4 2 4 2 6" xfId="53983" xr:uid="{4F446692-892D-482E-8B53-EAEF4378DC66}"/>
    <cellStyle name="20% - Accent4 2 4 2 7" xfId="56106" xr:uid="{5CC20B9A-44E7-449A-B789-4CFAFEE2C7E4}"/>
    <cellStyle name="20% - Accent4 2 4 3" xfId="36123" xr:uid="{2EA23E9B-3BA8-4A00-8A49-AF5684C90405}"/>
    <cellStyle name="20% - Accent4 2 4 3 2" xfId="54831" xr:uid="{CE4A0CFF-09B5-428C-9274-1B1481ECEC41}"/>
    <cellStyle name="20% - Accent4 2 4 3 3" xfId="56886" xr:uid="{2A7997F0-606B-4CF8-A1B0-C94D97B3967B}"/>
    <cellStyle name="20% - Accent4 2 4 4" xfId="36124" xr:uid="{353B6331-3411-4BCF-BF37-A46D5FAC8432}"/>
    <cellStyle name="20% - Accent4 2 4 5" xfId="3819" xr:uid="{77E586E9-3C16-4A50-8854-16B86C723EA4}"/>
    <cellStyle name="20% - Accent4 2 4 6" xfId="41285" xr:uid="{BDB000A6-38EF-4DA6-9A56-E57E8139D140}"/>
    <cellStyle name="20% - Accent4 2 4 7" xfId="42320" xr:uid="{0F460367-7216-4117-89C1-C9D0AF981C65}"/>
    <cellStyle name="20% - Accent4 2 4 8" xfId="43131" xr:uid="{C6490414-84C9-432E-8FA5-EE06567B1B0A}"/>
    <cellStyle name="20% - Accent4 2 4 9" xfId="45184" xr:uid="{42DBEE9C-B0F1-49DC-B836-A3EC79017C29}"/>
    <cellStyle name="20% - Accent4 2 5" xfId="2662" xr:uid="{1A830D25-BB4E-4583-91AA-0FA603F5FF80}"/>
    <cellStyle name="20% - Accent4 2 5 10" xfId="55982" xr:uid="{5E382A36-656C-42FC-889F-F6F7492118ED}"/>
    <cellStyle name="20% - Accent4 2 5 2" xfId="3822" xr:uid="{476658D3-7E3B-4656-B605-7312B3E4F3EC}"/>
    <cellStyle name="20% - Accent4 2 5 2 2" xfId="55008" xr:uid="{1D960D59-7E6E-4A19-B553-4DE37F580648}"/>
    <cellStyle name="20% - Accent4 2 5 2 3" xfId="57057" xr:uid="{491FA8B8-D945-40C6-9936-B6906474F038}"/>
    <cellStyle name="20% - Accent4 2 5 3" xfId="36125" xr:uid="{6E4C8A26-6FD4-4985-A30D-AA9D3CD5BD7D}"/>
    <cellStyle name="20% - Accent4 2 5 4" xfId="36126" xr:uid="{E44DD7AB-CBC6-4C13-A85E-4D5F4C91E362}"/>
    <cellStyle name="20% - Accent4 2 5 5" xfId="3821" xr:uid="{1B69AC22-35B9-45D4-AA41-EAF1B8DA3D68}"/>
    <cellStyle name="20% - Accent4 2 5 6" xfId="43755" xr:uid="{5AAC3D49-6D29-4FF6-83D3-EC5D6E8476DD}"/>
    <cellStyle name="20% - Accent4 2 5 7" xfId="45808" xr:uid="{3D4F79EE-5E0F-4BB0-AC73-2DEF66FA1F5D}"/>
    <cellStyle name="20% - Accent4 2 5 8" xfId="47453" xr:uid="{DE37A293-82EE-4AD2-A09C-109AC2A1858F}"/>
    <cellStyle name="20% - Accent4 2 5 9" xfId="53859" xr:uid="{EC174ECB-87DE-4C5F-9E3A-DF4FA13B7B00}"/>
    <cellStyle name="20% - Accent4 2 6" xfId="3823" xr:uid="{C8F387D6-A763-4C82-925D-841F68E77A38}"/>
    <cellStyle name="20% - Accent4 2 6 2" xfId="3824" xr:uid="{888B67CA-5755-4AD8-8F50-960AB46F83CD}"/>
    <cellStyle name="20% - Accent4 2 6 3" xfId="36127" xr:uid="{D1BA6E54-2792-44DA-AB78-50D0460D114E}"/>
    <cellStyle name="20% - Accent4 2 6 4" xfId="36128" xr:uid="{8FE7CB75-3870-461F-99F4-AAC497CA5D9B}"/>
    <cellStyle name="20% - Accent4 2 7" xfId="3825" xr:uid="{46E9496F-8232-4C62-A09A-F77B126B23D0}"/>
    <cellStyle name="20% - Accent4 2 7 2" xfId="3826" xr:uid="{13105C89-7819-47FD-B6C2-587133F9AD4E}"/>
    <cellStyle name="20% - Accent4 2 7 3" xfId="36129" xr:uid="{09F17283-2907-4F29-AE69-938BBE714C98}"/>
    <cellStyle name="20% - Accent4 2 7 4" xfId="36130" xr:uid="{52DE4CA0-4478-4B7B-8ABE-1DAAD4DF5371}"/>
    <cellStyle name="20% - Accent4 2 8" xfId="3827" xr:uid="{76B6B4C2-42A6-46E3-B0DA-AF8C439BF538}"/>
    <cellStyle name="20% - Accent4 2 8 2" xfId="3828" xr:uid="{30BA60EE-A612-4075-876C-553A23214782}"/>
    <cellStyle name="20% - Accent4 2 8 3" xfId="36131" xr:uid="{86BFF5B5-17DD-42E6-8E4D-8D85F173F9CB}"/>
    <cellStyle name="20% - Accent4 2 8 4" xfId="36132" xr:uid="{32AD15ED-A8B8-4FBC-A42F-C8FE0D7BBA5F}"/>
    <cellStyle name="20% - Accent4 2 9" xfId="3829" xr:uid="{BB3BABE5-DFE4-485B-9F29-316FF40903F1}"/>
    <cellStyle name="20% - Accent4 2 9 2" xfId="3830" xr:uid="{C00E1175-8F1B-4BB7-8CFA-F4920C8EC78A}"/>
    <cellStyle name="20% - Accent4 2 9 3" xfId="36133" xr:uid="{E76938D2-CEEF-4B5B-9F2B-063610CBD2DC}"/>
    <cellStyle name="20% - Accent4 2 9 4" xfId="36134" xr:uid="{7FABBBE1-940C-4CC7-A7FB-C246800A4C66}"/>
    <cellStyle name="20% - Accent4 20" xfId="3831" xr:uid="{6919D83C-1A56-4276-A483-DCDE6C6E6DC3}"/>
    <cellStyle name="20% - Accent4 3" xfId="403" xr:uid="{8D17A0D3-7424-4052-908B-2E728DD16440}"/>
    <cellStyle name="20% - Accent4 3 10" xfId="36135" xr:uid="{AFF38F8A-6C6A-416C-8D45-F30C3296AE2F}"/>
    <cellStyle name="20% - Accent4 3 11" xfId="3832" xr:uid="{2A356437-E61D-4469-8055-663CF54F0E0B}"/>
    <cellStyle name="20% - Accent4 3 2" xfId="404" xr:uid="{AE37AFBE-2EBE-44B9-9CC0-1CB3A7EDFBE8}"/>
    <cellStyle name="20% - Accent4 3 2 2" xfId="880" xr:uid="{CD1183DB-CDB1-48FA-8B0B-9A8AE1A41526}"/>
    <cellStyle name="20% - Accent4 3 2 2 2" xfId="3834" xr:uid="{E51CA093-8728-45F4-8135-F638A802AC21}"/>
    <cellStyle name="20% - Accent4 3 2 3" xfId="3833" xr:uid="{2D4F88BD-3682-484A-B6AE-26CE85B31E9A}"/>
    <cellStyle name="20% - Accent4 3 2 3 2" xfId="44652" xr:uid="{6217CB20-3B6E-4FE0-BE92-BE71ABCCBAEC}"/>
    <cellStyle name="20% - Accent4 3 3" xfId="879" xr:uid="{99FD5B99-2CB6-434B-B0DB-A31AE8E6BB94}"/>
    <cellStyle name="20% - Accent4 3 3 2" xfId="3836" xr:uid="{2D3297F2-EA09-4BC1-A8FB-A70E3F76B753}"/>
    <cellStyle name="20% - Accent4 3 3 3" xfId="3835" xr:uid="{7E52FF3E-6FB4-422E-8E62-CE5B241FB7EB}"/>
    <cellStyle name="20% - Accent4 3 4" xfId="3837" xr:uid="{53689A83-1F0E-4B5D-9CD5-59D43BD422F5}"/>
    <cellStyle name="20% - Accent4 3 4 2" xfId="3838" xr:uid="{77CA7D5E-C7FD-424C-83F0-63816A9EF1E2}"/>
    <cellStyle name="20% - Accent4 3 4 3" xfId="44651" xr:uid="{5BEB7DFA-A3AF-4683-A0D0-BC568FEBF3A0}"/>
    <cellStyle name="20% - Accent4 3 5" xfId="3839" xr:uid="{826C187B-EE56-4241-81E3-D50A5BE477E7}"/>
    <cellStyle name="20% - Accent4 3 5 2" xfId="3840" xr:uid="{DDE5F70F-6C3D-41DF-AD92-1FC382F0FCAC}"/>
    <cellStyle name="20% - Accent4 3 6" xfId="3841" xr:uid="{FDB3C6BC-C4FA-4DD8-8051-A0B44C7D1062}"/>
    <cellStyle name="20% - Accent4 3 6 2" xfId="3842" xr:uid="{CCD9C5B3-EF89-4AAD-856B-879F2E2DF0D0}"/>
    <cellStyle name="20% - Accent4 3 7" xfId="3843" xr:uid="{5366F344-127A-4976-9FDC-85C8D6A7A9B2}"/>
    <cellStyle name="20% - Accent4 3 7 2" xfId="3844" xr:uid="{CBD795CD-3565-4212-BF8F-44BD57AC2368}"/>
    <cellStyle name="20% - Accent4 3 8" xfId="3845" xr:uid="{CAC0CBDE-2BF8-4658-A451-6311D032FBD9}"/>
    <cellStyle name="20% - Accent4 3 8 2" xfId="3846" xr:uid="{501EEBE5-AD5E-4207-92BB-C45F7E68DD6E}"/>
    <cellStyle name="20% - Accent4 3 9" xfId="3847" xr:uid="{A221A94E-A78B-4EA6-BAE8-F39E8746B09B}"/>
    <cellStyle name="20% - Accent4 4" xfId="3848" xr:uid="{B88EE9AC-8AB0-474D-A731-C832F10FAE24}"/>
    <cellStyle name="20% - Accent4 4 2" xfId="3849" xr:uid="{252515FC-EEF4-48DE-A71D-BCDF372D7E53}"/>
    <cellStyle name="20% - Accent4 4 2 2" xfId="3850" xr:uid="{8B9AC94F-5401-4211-A305-0F0225799136}"/>
    <cellStyle name="20% - Accent4 4 2 3" xfId="36136" xr:uid="{DC5D1494-8DAF-4675-B8C1-DA5DD21C52A2}"/>
    <cellStyle name="20% - Accent4 4 2 4" xfId="36137" xr:uid="{5B0A4619-015F-43E8-A1B5-DF596AA3C237}"/>
    <cellStyle name="20% - Accent4 4 3" xfId="3851" xr:uid="{8787584F-AE36-42A3-8019-46B63CE1C1D7}"/>
    <cellStyle name="20% - Accent4 4 3 2" xfId="3852" xr:uid="{6CDF1424-04DF-487E-A619-52FFCD1702C7}"/>
    <cellStyle name="20% - Accent4 4 4" xfId="3853" xr:uid="{CC6AAFD5-6B7A-43CE-BFDA-0748D3E2BD80}"/>
    <cellStyle name="20% - Accent4 4 4 2" xfId="3854" xr:uid="{280B5D3D-1737-4105-8D1B-6E9A754F8A88}"/>
    <cellStyle name="20% - Accent4 4 5" xfId="3855" xr:uid="{06B7AA83-4C5C-471F-B7A2-066B9C46629C}"/>
    <cellStyle name="20% - Accent4 4 5 2" xfId="3856" xr:uid="{258C96B3-85A5-4583-804C-8792DF61E55E}"/>
    <cellStyle name="20% - Accent4 4 6" xfId="3857" xr:uid="{1ECA1885-A657-4434-BE3C-C16ECC21C564}"/>
    <cellStyle name="20% - Accent4 4 6 2" xfId="3858" xr:uid="{0C3D6783-8619-48BD-8310-F81E9844C483}"/>
    <cellStyle name="20% - Accent4 4 7" xfId="3859" xr:uid="{0945721D-A6FE-465A-9440-AC1FB866A857}"/>
    <cellStyle name="20% - Accent4 4 8" xfId="36138" xr:uid="{C2B46D56-B34E-4129-8413-3C5566603C63}"/>
    <cellStyle name="20% - Accent4 5" xfId="3860" xr:uid="{9C31916D-5FA9-4D87-B604-C6192001BC40}"/>
    <cellStyle name="20% - Accent4 5 2" xfId="3861" xr:uid="{FC3BA206-52EB-4F1F-929B-0B161D955C24}"/>
    <cellStyle name="20% - Accent4 5 2 2" xfId="3862" xr:uid="{36BA6167-6839-41F9-BF45-2E15226FCF86}"/>
    <cellStyle name="20% - Accent4 5 2 3" xfId="36139" xr:uid="{D60BABD4-8FA1-4E02-BCCA-3B1E07014605}"/>
    <cellStyle name="20% - Accent4 5 2 4" xfId="36140" xr:uid="{FAE4E890-771F-41B3-9527-12E343DBF2FB}"/>
    <cellStyle name="20% - Accent4 5 3" xfId="3863" xr:uid="{871416D2-9B46-438B-BE99-75706ACF9814}"/>
    <cellStyle name="20% - Accent4 5 3 2" xfId="3864" xr:uid="{9BE3EF4D-D3C0-4013-8A93-7EA6554CD30F}"/>
    <cellStyle name="20% - Accent4 5 4" xfId="3865" xr:uid="{F60AD3E0-B777-4E6C-BD3D-058F8D5CC350}"/>
    <cellStyle name="20% - Accent4 5 4 2" xfId="3866" xr:uid="{9A26C1A8-89B6-4BE2-9482-A78AAF2F30CB}"/>
    <cellStyle name="20% - Accent4 5 5" xfId="3867" xr:uid="{69F60C6B-B671-4D0C-AEFE-0B12B1D8DFD4}"/>
    <cellStyle name="20% - Accent4 5 5 2" xfId="3868" xr:uid="{78BB6409-FFF3-4086-A169-122EF68F011F}"/>
    <cellStyle name="20% - Accent4 5 6" xfId="3869" xr:uid="{CDFE84BD-9455-4C13-96CC-8562EEB62AE1}"/>
    <cellStyle name="20% - Accent4 5 6 2" xfId="3870" xr:uid="{D85FD7B1-EA6C-4A24-AD01-B593AF5BF23A}"/>
    <cellStyle name="20% - Accent4 5 7" xfId="3871" xr:uid="{0EF22CCF-B855-42B8-B583-47D447633FD8}"/>
    <cellStyle name="20% - Accent4 6" xfId="3872" xr:uid="{ED7CF0E1-AB94-4ECC-A33F-304F026D9AB7}"/>
    <cellStyle name="20% - Accent4 6 2" xfId="3873" xr:uid="{7D04FA55-6252-4BFC-A5D4-2D0C6A94911D}"/>
    <cellStyle name="20% - Accent4 6 2 2" xfId="3874" xr:uid="{2DE5F0F1-17F6-40B0-BCAF-03D9247F167E}"/>
    <cellStyle name="20% - Accent4 6 2 3" xfId="36141" xr:uid="{EF3370A3-AC0E-41C0-A343-6A65817E4D5A}"/>
    <cellStyle name="20% - Accent4 6 2 4" xfId="36142" xr:uid="{6F542EDF-CE26-4FC9-8867-8F46B20A3B58}"/>
    <cellStyle name="20% - Accent4 6 3" xfId="3875" xr:uid="{051F344B-C3F5-412B-8966-75373B208D61}"/>
    <cellStyle name="20% - Accent4 6 3 2" xfId="3876" xr:uid="{4DD6DFFE-9A4D-49E2-8A35-DA3C85975A3E}"/>
    <cellStyle name="20% - Accent4 6 4" xfId="3877" xr:uid="{5B6BEB8B-C8EC-477B-9C78-A8804090D4B0}"/>
    <cellStyle name="20% - Accent4 6 4 2" xfId="3878" xr:uid="{AC98FD72-27A8-4EE4-A7BA-EF9596940094}"/>
    <cellStyle name="20% - Accent4 6 5" xfId="3879" xr:uid="{749A4450-5065-4BAA-BAD4-62C7D39749D3}"/>
    <cellStyle name="20% - Accent4 6 5 2" xfId="3880" xr:uid="{EDEC0B6C-33CB-4723-814B-4C63BDE9400F}"/>
    <cellStyle name="20% - Accent4 6 6" xfId="3881" xr:uid="{EBDA3CEE-2A47-4114-9101-2BD483B90DEC}"/>
    <cellStyle name="20% - Accent4 7" xfId="3882" xr:uid="{D1A3BA42-EE45-41EC-8C60-385FE006F9FA}"/>
    <cellStyle name="20% - Accent4 7 2" xfId="3883" xr:uid="{324F9560-6CB0-449D-97EB-87B9C36BC093}"/>
    <cellStyle name="20% - Accent4 7 2 2" xfId="3884" xr:uid="{B4CB9C8C-6F1D-46FC-B9F2-EF1341AAEFCB}"/>
    <cellStyle name="20% - Accent4 7 2 3" xfId="36143" xr:uid="{21532A92-BDB9-4726-A7C7-5196BFFCC857}"/>
    <cellStyle name="20% - Accent4 7 2 4" xfId="36144" xr:uid="{3415DCF8-8CDD-41FB-AF19-A19C79011171}"/>
    <cellStyle name="20% - Accent4 7 3" xfId="3885" xr:uid="{88BBEC0B-A826-4C05-A260-BC28BA0659DB}"/>
    <cellStyle name="20% - Accent4 7 3 2" xfId="3886" xr:uid="{DBB6FCAD-FBF5-4C69-9454-62C05AEA479F}"/>
    <cellStyle name="20% - Accent4 7 4" xfId="3887" xr:uid="{38FAE643-BA0F-427D-84F7-C20F80522FB3}"/>
    <cellStyle name="20% - Accent4 7 4 2" xfId="3888" xr:uid="{DF38CCB1-E0BA-4A19-9407-D7E720997708}"/>
    <cellStyle name="20% - Accent4 7 5" xfId="3889" xr:uid="{E34442EC-1205-4516-BBF1-1A2BD4C24C4F}"/>
    <cellStyle name="20% - Accent4 8" xfId="3890" xr:uid="{1BC7A661-CD51-4F5C-8B38-13B64DD55390}"/>
    <cellStyle name="20% - Accent4 8 2" xfId="3891" xr:uid="{CF4E0969-5571-4265-B02F-F09E631670A5}"/>
    <cellStyle name="20% - Accent4 8 2 2" xfId="3892" xr:uid="{8AACC087-A248-4BE7-AA94-BC9B38C5C488}"/>
    <cellStyle name="20% - Accent4 8 2 3" xfId="36145" xr:uid="{31AD778B-3FB7-454D-9DA2-98D29319F807}"/>
    <cellStyle name="20% - Accent4 8 2 4" xfId="36146" xr:uid="{506AEB11-405D-441D-B421-5849BB3D41EE}"/>
    <cellStyle name="20% - Accent4 8 3" xfId="3893" xr:uid="{E05E19FE-50B6-4391-AE37-4AC697A7E671}"/>
    <cellStyle name="20% - Accent4 8 3 2" xfId="3894" xr:uid="{C187DC0E-B3CE-4AD4-B13D-044B9CB24726}"/>
    <cellStyle name="20% - Accent4 8 4" xfId="3895" xr:uid="{F6863913-F746-449B-B15F-0AE358142047}"/>
    <cellStyle name="20% - Accent4 9" xfId="3896" xr:uid="{059E25BD-CF7C-4DDC-97E7-A6DCB4BAB0B7}"/>
    <cellStyle name="20% - Accent4 9 2" xfId="3897" xr:uid="{0E1B338B-B9CB-49D6-AC2A-0BE693B239CB}"/>
    <cellStyle name="20% - Accent4 9 2 2" xfId="36147" xr:uid="{08B95249-C9DD-428D-A5AD-8C8C554C3AEF}"/>
    <cellStyle name="20% - Accent5" xfId="197" builtinId="46" customBuiltin="1"/>
    <cellStyle name="20% - Accent5 10" xfId="3898" xr:uid="{BAC743BB-115B-4E06-A758-02D6EEEABA6B}"/>
    <cellStyle name="20% - Accent5 10 2" xfId="3899" xr:uid="{2318DF06-AC9A-4346-A129-65864C8D620B}"/>
    <cellStyle name="20% - Accent5 10 2 2" xfId="36148" xr:uid="{80F66AF2-E43E-42F7-BAFB-DBFE38227A82}"/>
    <cellStyle name="20% - Accent5 11" xfId="3900" xr:uid="{11E0814D-518A-44ED-BF37-14EE0EC93A9A}"/>
    <cellStyle name="20% - Accent5 11 2" xfId="3901" xr:uid="{544723DE-6EC2-44E2-A613-87F150EBCF30}"/>
    <cellStyle name="20% - Accent5 11 2 2" xfId="36149" xr:uid="{3650CBE7-9E4C-4B07-8966-87E743EF3AE2}"/>
    <cellStyle name="20% - Accent5 12" xfId="3403" xr:uid="{AC137FD2-336B-4D65-A9E7-B77264C29344}"/>
    <cellStyle name="20% - Accent5 12 2" xfId="36150" xr:uid="{DECC6207-2C7C-4EAF-9FFE-1C2B3C5C4758}"/>
    <cellStyle name="20% - Accent5 13" xfId="40887" xr:uid="{7C007B5D-B649-4540-B409-A3D7E1E3A0EA}"/>
    <cellStyle name="20% - Accent5 13 2" xfId="36151" xr:uid="{733DF9AE-6192-4A1B-A88F-2B25651C54DD}"/>
    <cellStyle name="20% - Accent5 14" xfId="42969" xr:uid="{DF8BBB15-D984-4668-8167-3BEDB80820AC}"/>
    <cellStyle name="20% - Accent5 14 2" xfId="36152" xr:uid="{105A547D-9E23-4C9E-BC6B-9B442F01031B}"/>
    <cellStyle name="20% - Accent5 15" xfId="44788" xr:uid="{2773BF67-E3DB-4A9E-98D1-3BA585A87AC4}"/>
    <cellStyle name="20% - Accent5 15 2" xfId="36153" xr:uid="{91B19C0B-A6D9-4F5E-A118-F1670AA42570}"/>
    <cellStyle name="20% - Accent5 16" xfId="48337" xr:uid="{6DBAB52D-B215-4CDC-B17F-921014D78A36}"/>
    <cellStyle name="20% - Accent5 16 2" xfId="36154" xr:uid="{77C598CD-48AF-4541-B94A-DC295D33F50D}"/>
    <cellStyle name="20% - Accent5 17" xfId="57381" xr:uid="{00E4F42A-FD00-46F9-9B87-29707A0A3905}"/>
    <cellStyle name="20% - Accent5 17 2" xfId="36155" xr:uid="{AE06EEA4-B4CD-485F-B04B-8DBBB62CC185}"/>
    <cellStyle name="20% - Accent5 2" xfId="405" xr:uid="{0662218F-5223-4EF6-939E-212E3A6F8617}"/>
    <cellStyle name="20% - Accent5 2 10" xfId="3903" xr:uid="{BB654DF3-1226-4180-A12E-EAAEC06C9E50}"/>
    <cellStyle name="20% - Accent5 2 10 2" xfId="36156" xr:uid="{D839FB7D-035D-4BE3-A131-5A64C35A54E1}"/>
    <cellStyle name="20% - Accent5 2 11" xfId="36157" xr:uid="{C00BE7E8-6EE5-4CE1-BFE2-6CC4D33FE610}"/>
    <cellStyle name="20% - Accent5 2 12" xfId="36158" xr:uid="{B483CA4B-280F-4C56-95C9-9C3EB5C23B61}"/>
    <cellStyle name="20% - Accent5 2 13" xfId="36159" xr:uid="{443303FD-50B0-4432-8351-143F7860ABE4}"/>
    <cellStyle name="20% - Accent5 2 14" xfId="36160" xr:uid="{C2B5EECB-1CAF-44A9-983A-090ED5A8CC33}"/>
    <cellStyle name="20% - Accent5 2 15" xfId="36161" xr:uid="{46A23EF0-2731-4754-BDCD-AEE415445331}"/>
    <cellStyle name="20% - Accent5 2 16" xfId="36162" xr:uid="{28710E47-5944-43A2-A4E2-C980FBF74D21}"/>
    <cellStyle name="20% - Accent5 2 17" xfId="36163" xr:uid="{78EA54DF-5D9B-471F-B84E-34231ACCADAB}"/>
    <cellStyle name="20% - Accent5 2 18" xfId="36164" xr:uid="{504ADE3C-D7CD-44E6-BBD7-587F870AF936}"/>
    <cellStyle name="20% - Accent5 2 19" xfId="36165" xr:uid="{7E66DF9E-4A64-46C9-B5D9-001D8F53A7FF}"/>
    <cellStyle name="20% - Accent5 2 2" xfId="406" xr:uid="{35C4D2A4-232E-4904-95E2-A9BA0CC2F521}"/>
    <cellStyle name="20% - Accent5 2 2 10" xfId="46830" xr:uid="{4D538A02-8CDD-4AB1-B63C-C674587DDFAB}"/>
    <cellStyle name="20% - Accent5 2 2 11" xfId="48479" xr:uid="{11E6D5CC-3EC6-4B90-A8AB-ABB0AC5D0881}"/>
    <cellStyle name="20% - Accent5 2 2 12" xfId="53274" xr:uid="{310611F7-D5D2-4F03-A41B-2648BDCC04BF}"/>
    <cellStyle name="20% - Accent5 2 2 13" xfId="55382" xr:uid="{6C8CA544-E8C1-4A0D-BE06-64BB58AF3719}"/>
    <cellStyle name="20% - Accent5 2 2 2" xfId="2072" xr:uid="{14765A96-F433-4FB8-A392-92A2B7838130}"/>
    <cellStyle name="20% - Accent5 2 2 2 2" xfId="3905" xr:uid="{90F0A2BF-C121-41A1-850E-53CDA63CC856}"/>
    <cellStyle name="20% - Accent5 2 2 2 2 2" xfId="55110" xr:uid="{DA008424-70AD-4B36-949D-6DF3532778FA}"/>
    <cellStyle name="20% - Accent5 2 2 2 2 3" xfId="57157" xr:uid="{70DA5B7B-0C19-4F65-8D9F-19A63B236B07}"/>
    <cellStyle name="20% - Accent5 2 2 2 3" xfId="41805" xr:uid="{D3C238E7-A0B6-48B2-971B-848C837A6A8A}"/>
    <cellStyle name="20% - Accent5 2 2 2 4" xfId="44243" xr:uid="{E32BD094-E635-433E-B978-F45740C9C47D}"/>
    <cellStyle name="20% - Accent5 2 2 2 5" xfId="46270" xr:uid="{C8CFD461-8041-47D0-98B3-E18140187B1D}"/>
    <cellStyle name="20% - Accent5 2 2 2 6" xfId="47915" xr:uid="{0F6548C2-B599-49A4-BD4B-E473755380F2}"/>
    <cellStyle name="20% - Accent5 2 2 2 7" xfId="54321" xr:uid="{4CEA24F9-B899-4EEB-BC98-30A044DEB908}"/>
    <cellStyle name="20% - Accent5 2 2 2 8" xfId="56444" xr:uid="{26281B72-DA11-461B-B8C6-86054D9749B9}"/>
    <cellStyle name="20% - Accent5 2 2 3" xfId="2665" xr:uid="{A702A1E1-B1F5-4DCC-83EE-F1FA0B3F55C0}"/>
    <cellStyle name="20% - Accent5 2 2 3 2" xfId="36166" xr:uid="{D8F197F3-AFC9-430A-9370-6BFA949FD6E1}"/>
    <cellStyle name="20% - Accent5 2 2 3 2 2" xfId="55058" xr:uid="{259FA4EB-1E71-4D3D-BC37-A8636C0DE4D6}"/>
    <cellStyle name="20% - Accent5 2 2 3 2 3" xfId="57107" xr:uid="{5F4CBA73-6B0D-43C3-89C4-7E143C793671}"/>
    <cellStyle name="20% - Accent5 2 2 3 3" xfId="43893" xr:uid="{55B20084-ADCE-432B-8E76-D36F4A9A3CC2}"/>
    <cellStyle name="20% - Accent5 2 2 3 4" xfId="45935" xr:uid="{C34CE6A3-7F80-4981-8E22-84FD7B8A54F5}"/>
    <cellStyle name="20% - Accent5 2 2 3 5" xfId="47580" xr:uid="{EA9A8841-26A9-4216-9A80-AE3A94111E29}"/>
    <cellStyle name="20% - Accent5 2 2 3 6" xfId="53986" xr:uid="{9EB4441F-602F-4A0D-B722-69DFAE95DEE9}"/>
    <cellStyle name="20% - Accent5 2 2 3 7" xfId="56109" xr:uid="{0893600C-730C-41C7-98A1-A0CF2E613EFC}"/>
    <cellStyle name="20% - Accent5 2 2 4" xfId="36167" xr:uid="{D26D010B-293C-42FE-8EF2-87BC2B8D6941}"/>
    <cellStyle name="20% - Accent5 2 2 4 2" xfId="43758" xr:uid="{BD11B846-6090-4485-B057-D70DE02C12A4}"/>
    <cellStyle name="20% - Accent5 2 2 4 2 2" xfId="55011" xr:uid="{A2735959-0D6E-4C36-BE84-FCF8F7C2646F}"/>
    <cellStyle name="20% - Accent5 2 2 4 2 3" xfId="57060" xr:uid="{8548B8D8-3EC8-48E6-802D-E07D60AE63E7}"/>
    <cellStyle name="20% - Accent5 2 2 4 3" xfId="45811" xr:uid="{EE4469B9-0316-4DF9-AEF9-9BC3CCBE2BC0}"/>
    <cellStyle name="20% - Accent5 2 2 4 4" xfId="47456" xr:uid="{7822A490-C83B-445B-B169-D5A2FF61CEC3}"/>
    <cellStyle name="20% - Accent5 2 2 4 5" xfId="53862" xr:uid="{2D4F656E-DC11-46E9-B337-78EB99DE05D5}"/>
    <cellStyle name="20% - Accent5 2 2 4 6" xfId="55985" xr:uid="{1125EF9F-3063-4399-BBBC-F80C9EAC02FA}"/>
    <cellStyle name="20% - Accent5 2 2 5" xfId="3904" xr:uid="{A0AB42BB-88D3-464E-A886-F3AFF212A074}"/>
    <cellStyle name="20% - Accent5 2 2 5 2" xfId="54834" xr:uid="{6F41A21B-CB93-40B3-AE83-BB7B75B90884}"/>
    <cellStyle name="20% - Accent5 2 2 5 3" xfId="56889" xr:uid="{A52B2083-E498-4D3B-AFCA-BC1636B4DFCB}"/>
    <cellStyle name="20% - Accent5 2 2 6" xfId="41288" xr:uid="{1D717B02-B07F-4D9D-82A2-5BAEFCA244E5}"/>
    <cellStyle name="20% - Accent5 2 2 7" xfId="42323" xr:uid="{3C80927D-4F9A-4769-BDB9-EBD515DD2B59}"/>
    <cellStyle name="20% - Accent5 2 2 8" xfId="43134" xr:uid="{81B1F37B-8AE8-41DF-818F-E6567827B7CC}"/>
    <cellStyle name="20% - Accent5 2 2 9" xfId="45187" xr:uid="{5F3038D9-C331-4DD6-ABAA-CC9300A2F11E}"/>
    <cellStyle name="20% - Accent5 2 20" xfId="36168" xr:uid="{D23B9C46-671E-405C-BBFE-715B6795230D}"/>
    <cellStyle name="20% - Accent5 2 21" xfId="36169" xr:uid="{906219FB-6E63-4FC6-B85D-4F0CB4BB9EB9}"/>
    <cellStyle name="20% - Accent5 2 22" xfId="36170" xr:uid="{DBE96277-739C-4065-9B84-B1D2BB9632CE}"/>
    <cellStyle name="20% - Accent5 2 23" xfId="3902" xr:uid="{DB91D2F9-88D6-4776-8C1F-E452DEDD8683}"/>
    <cellStyle name="20% - Accent5 2 24" xfId="48478" xr:uid="{6089A110-E513-4899-A5B2-69EA32FF4A8D}"/>
    <cellStyle name="20% - Accent5 2 3" xfId="1321" xr:uid="{DAA21AC5-258E-443E-BA72-8E747284A9B3}"/>
    <cellStyle name="20% - Accent5 2 3 2" xfId="3907" xr:uid="{71A0BB34-9DD5-4E42-BA1E-17F14341FACC}"/>
    <cellStyle name="20% - Accent5 2 3 2 2" xfId="44242" xr:uid="{F1767CA8-676C-478D-B3B6-A5B5A742D4CD}"/>
    <cellStyle name="20% - Accent5 2 3 2 2 2" xfId="55109" xr:uid="{E07842BD-49C8-4FF9-9342-E151B47398AD}"/>
    <cellStyle name="20% - Accent5 2 3 2 2 3" xfId="57156" xr:uid="{4D9EE7B5-491F-44FD-B641-90FF63F1C110}"/>
    <cellStyle name="20% - Accent5 2 3 2 3" xfId="46269" xr:uid="{39A91411-861D-450F-9EB6-825720173157}"/>
    <cellStyle name="20% - Accent5 2 3 2 4" xfId="47914" xr:uid="{6ABDF0BC-9D5F-45B0-AFD1-EBAEE05EC040}"/>
    <cellStyle name="20% - Accent5 2 3 2 5" xfId="54320" xr:uid="{3985DC71-0130-4B67-919B-A613209E3741}"/>
    <cellStyle name="20% - Accent5 2 3 2 6" xfId="56443" xr:uid="{111CEC78-388E-458D-9404-F7200A0145BB}"/>
    <cellStyle name="20% - Accent5 2 3 3" xfId="36171" xr:uid="{8635D9B1-7CE4-4830-939C-62F6877057FD}"/>
    <cellStyle name="20% - Accent5 2 3 4" xfId="36172" xr:uid="{7AF6ED58-2798-4633-84AF-E1B28B480872}"/>
    <cellStyle name="20% - Accent5 2 3 5" xfId="3906" xr:uid="{A8BC2F83-DCD7-4EFC-971F-FC577289754B}"/>
    <cellStyle name="20% - Accent5 2 4" xfId="2071" xr:uid="{0D7D5A23-A63E-48B5-B72E-83A7A0CB53A2}"/>
    <cellStyle name="20% - Accent5 2 4 10" xfId="46829" xr:uid="{0E083126-7616-41E8-A00F-736079A72B73}"/>
    <cellStyle name="20% - Accent5 2 4 11" xfId="53273" xr:uid="{56561632-4C74-4A89-B564-46FC826D2FBD}"/>
    <cellStyle name="20% - Accent5 2 4 12" xfId="55381" xr:uid="{3E544C1B-D4D6-41B7-AF18-D6334777E3E1}"/>
    <cellStyle name="20% - Accent5 2 4 2" xfId="3909" xr:uid="{F37EFF63-1D4B-459E-866D-7FCA4BB323D5}"/>
    <cellStyle name="20% - Accent5 2 4 2 2" xfId="41804" xr:uid="{0F5AE337-24D4-49A5-979B-C41E2FF30386}"/>
    <cellStyle name="20% - Accent5 2 4 2 2 2" xfId="55057" xr:uid="{EBB0D360-4E76-472F-9197-60265671C89C}"/>
    <cellStyle name="20% - Accent5 2 4 2 2 3" xfId="57106" xr:uid="{490E6493-7C89-4FDC-BAB5-95F73471B10A}"/>
    <cellStyle name="20% - Accent5 2 4 2 3" xfId="43892" xr:uid="{01FFBC88-6220-4D0A-8E9E-3659A7C2BF09}"/>
    <cellStyle name="20% - Accent5 2 4 2 4" xfId="45934" xr:uid="{831DDB0B-9806-4F51-BAB8-F51DC00B17C7}"/>
    <cellStyle name="20% - Accent5 2 4 2 5" xfId="47579" xr:uid="{FABED9FE-6B1D-4D70-A834-D53BF7B3C23F}"/>
    <cellStyle name="20% - Accent5 2 4 2 6" xfId="53985" xr:uid="{E925EEA1-3D1A-4F5B-AFC9-01D6A3259842}"/>
    <cellStyle name="20% - Accent5 2 4 2 7" xfId="56108" xr:uid="{2B53313D-4AED-426D-B0D8-7DC37F4D1EF7}"/>
    <cellStyle name="20% - Accent5 2 4 3" xfId="36173" xr:uid="{87A74080-7717-4D50-84EC-984558D36E1D}"/>
    <cellStyle name="20% - Accent5 2 4 3 2" xfId="54833" xr:uid="{9A42EB71-9374-4E49-B780-C53184706BA8}"/>
    <cellStyle name="20% - Accent5 2 4 3 3" xfId="56888" xr:uid="{FDDA5B47-F302-4BA4-B322-E9F910956271}"/>
    <cellStyle name="20% - Accent5 2 4 4" xfId="36174" xr:uid="{C2990982-2578-40E6-ABE0-192A4617B507}"/>
    <cellStyle name="20% - Accent5 2 4 5" xfId="3908" xr:uid="{400D954E-EEEB-487B-A9E0-3E412E446C41}"/>
    <cellStyle name="20% - Accent5 2 4 6" xfId="41287" xr:uid="{070446B6-AD77-41B5-A529-B64D1D073406}"/>
    <cellStyle name="20% - Accent5 2 4 7" xfId="42322" xr:uid="{6873A0BF-BAC5-468F-A343-2797E2D2817F}"/>
    <cellStyle name="20% - Accent5 2 4 8" xfId="43133" xr:uid="{0734F40D-B9D5-4535-B974-897E6ADBAF3E}"/>
    <cellStyle name="20% - Accent5 2 4 9" xfId="45186" xr:uid="{B9D38A73-8D4A-4544-8670-52DFEA5C1C8A}"/>
    <cellStyle name="20% - Accent5 2 5" xfId="2664" xr:uid="{0D63C49F-FD07-4E2F-B8FB-1C6D95A02D77}"/>
    <cellStyle name="20% - Accent5 2 5 10" xfId="55984" xr:uid="{EDC65D73-935E-4AAC-916A-BE35EB7B1AD3}"/>
    <cellStyle name="20% - Accent5 2 5 2" xfId="3911" xr:uid="{03AA2AA5-83DE-4327-95DF-B08E9B77F60D}"/>
    <cellStyle name="20% - Accent5 2 5 2 2" xfId="55010" xr:uid="{BD9C0F11-C86F-483E-BE07-6E005ACFB741}"/>
    <cellStyle name="20% - Accent5 2 5 2 3" xfId="57059" xr:uid="{7E62CC2F-2BAD-44D5-BE93-87B191A2D311}"/>
    <cellStyle name="20% - Accent5 2 5 3" xfId="36175" xr:uid="{9DFD7DAB-4275-4C2D-A160-D0C9C195F47C}"/>
    <cellStyle name="20% - Accent5 2 5 4" xfId="36176" xr:uid="{EE4D5D02-E497-44DC-B708-0A98E686B329}"/>
    <cellStyle name="20% - Accent5 2 5 5" xfId="3910" xr:uid="{8BA9BEE5-9020-4DAE-8CD8-BE5A521A6F52}"/>
    <cellStyle name="20% - Accent5 2 5 6" xfId="43757" xr:uid="{301FE658-1941-4ADC-804E-24533E573ABE}"/>
    <cellStyle name="20% - Accent5 2 5 7" xfId="45810" xr:uid="{F3500F62-6FE3-4224-8BDA-7D0B8B89B11E}"/>
    <cellStyle name="20% - Accent5 2 5 8" xfId="47455" xr:uid="{D95010E1-D020-4080-AF34-666A3FDDD552}"/>
    <cellStyle name="20% - Accent5 2 5 9" xfId="53861" xr:uid="{F4F4984E-06E7-4196-A6BA-627FFD2FDF7D}"/>
    <cellStyle name="20% - Accent5 2 6" xfId="3912" xr:uid="{527F0F70-12A7-49FB-A925-4814A0CBF4C9}"/>
    <cellStyle name="20% - Accent5 2 6 2" xfId="3913" xr:uid="{1F334F03-A4F7-4D2A-B37F-86ED51E1E2C1}"/>
    <cellStyle name="20% - Accent5 2 6 3" xfId="36177" xr:uid="{91CDB290-7AD8-473F-94DF-B4E0E202D419}"/>
    <cellStyle name="20% - Accent5 2 6 4" xfId="36178" xr:uid="{F442088A-5525-4C50-8F09-7C1AA36BCA9E}"/>
    <cellStyle name="20% - Accent5 2 7" xfId="3914" xr:uid="{FFE9AF29-34AC-4F11-8E79-D3CC51D377E8}"/>
    <cellStyle name="20% - Accent5 2 7 2" xfId="3915" xr:uid="{5092EEC0-89C4-4C4C-B9FB-FC6998C7751B}"/>
    <cellStyle name="20% - Accent5 2 7 3" xfId="36179" xr:uid="{5B2BE4F1-58BE-4E21-9F80-750C2EC6561C}"/>
    <cellStyle name="20% - Accent5 2 7 4" xfId="36180" xr:uid="{35E3FD05-6E88-4EE5-A06E-3F4612D3865E}"/>
    <cellStyle name="20% - Accent5 2 8" xfId="3916" xr:uid="{03E3F97A-CCEE-4009-802A-286B83387005}"/>
    <cellStyle name="20% - Accent5 2 8 2" xfId="3917" xr:uid="{55A50AB0-042B-454F-BBFA-40CC5101FFD3}"/>
    <cellStyle name="20% - Accent5 2 8 3" xfId="36181" xr:uid="{776521EE-F838-46D2-9749-E2E71BB2CF8A}"/>
    <cellStyle name="20% - Accent5 2 8 4" xfId="36182" xr:uid="{5D4205DD-5AF6-4811-B9DD-D38B4E56BC90}"/>
    <cellStyle name="20% - Accent5 2 9" xfId="3918" xr:uid="{BA1E6699-5E29-420C-AE15-E16F786E3F6B}"/>
    <cellStyle name="20% - Accent5 2 9 2" xfId="3919" xr:uid="{25DBED53-EF3A-4720-8197-6210212EB9D6}"/>
    <cellStyle name="20% - Accent5 2 9 3" xfId="36183" xr:uid="{2D8BE5A0-629E-4EF2-94EC-5E472455B016}"/>
    <cellStyle name="20% - Accent5 2 9 4" xfId="36184" xr:uid="{19C13147-7239-491E-A553-0D5B463375BF}"/>
    <cellStyle name="20% - Accent5 20" xfId="3920" xr:uid="{D7591580-6256-4C94-A004-6BCB78EBAAEE}"/>
    <cellStyle name="20% - Accent5 3" xfId="407" xr:uid="{840DFF5B-6058-46F0-B8C4-258EF938E53E}"/>
    <cellStyle name="20% - Accent5 3 10" xfId="36185" xr:uid="{71F67100-7FDE-4A62-9277-02BB0781ED1F}"/>
    <cellStyle name="20% - Accent5 3 11" xfId="3921" xr:uid="{03B48899-C5C9-43E0-9F4C-0331F9AEF75E}"/>
    <cellStyle name="20% - Accent5 3 2" xfId="408" xr:uid="{62A9B66F-9057-4D41-A67B-035B2DB8645F}"/>
    <cellStyle name="20% - Accent5 3 2 2" xfId="882" xr:uid="{ABACA9C9-8EAF-4546-97EA-23DB57B47C55}"/>
    <cellStyle name="20% - Accent5 3 2 2 2" xfId="3923" xr:uid="{B566949F-EA47-487F-A6A7-554AE64A7529}"/>
    <cellStyle name="20% - Accent5 3 2 3" xfId="3922" xr:uid="{947DE6BD-0B65-49CC-9F5D-273A7046BFB9}"/>
    <cellStyle name="20% - Accent5 3 2 3 2" xfId="44654" xr:uid="{4CE08B5C-DEEA-41E8-BDA6-446950B720BB}"/>
    <cellStyle name="20% - Accent5 3 3" xfId="881" xr:uid="{EFB137DA-8A5B-4308-9849-314CE96B1406}"/>
    <cellStyle name="20% - Accent5 3 3 2" xfId="3925" xr:uid="{F7F4648D-313E-4564-A278-9F7D6A9CBD5D}"/>
    <cellStyle name="20% - Accent5 3 3 3" xfId="3924" xr:uid="{695DFAA7-265C-4228-B4FA-40481FAC23EB}"/>
    <cellStyle name="20% - Accent5 3 4" xfId="3926" xr:uid="{D330B964-29FB-410A-B6B4-8B9F9C1CA7FD}"/>
    <cellStyle name="20% - Accent5 3 4 2" xfId="3927" xr:uid="{46C0A6D1-0B51-46A4-8174-BE4B38179A8E}"/>
    <cellStyle name="20% - Accent5 3 4 3" xfId="44653" xr:uid="{C59E7F58-4F66-489E-93B9-8D465B7E39A7}"/>
    <cellStyle name="20% - Accent5 3 5" xfId="3928" xr:uid="{CBDFDA13-FEE7-43CD-9944-CDABE075803E}"/>
    <cellStyle name="20% - Accent5 3 5 2" xfId="3929" xr:uid="{8BBB2CF8-D06D-48D3-85F7-B9285A22D159}"/>
    <cellStyle name="20% - Accent5 3 6" xfId="3930" xr:uid="{05BED04A-2DB0-46BA-874E-F6B34C5DB0C3}"/>
    <cellStyle name="20% - Accent5 3 6 2" xfId="3931" xr:uid="{168611B7-9253-4564-80A1-905B4E0A1408}"/>
    <cellStyle name="20% - Accent5 3 7" xfId="3932" xr:uid="{08537457-E767-46EE-8708-03419F2FE1BA}"/>
    <cellStyle name="20% - Accent5 3 7 2" xfId="3933" xr:uid="{280DFAD9-564F-400F-898D-7F89E6852EEF}"/>
    <cellStyle name="20% - Accent5 3 8" xfId="3934" xr:uid="{92E3D3B7-5DB2-4E58-9B44-8409B575574C}"/>
    <cellStyle name="20% - Accent5 3 8 2" xfId="3935" xr:uid="{376F3183-7BA3-4887-9B86-BCB43F1CB29D}"/>
    <cellStyle name="20% - Accent5 3 9" xfId="3936" xr:uid="{FC8FB20B-7A2D-4E91-82C4-E4305A7EF05C}"/>
    <cellStyle name="20% - Accent5 4" xfId="3937" xr:uid="{AA1C32EB-AF99-4801-B8CA-5680255D9D68}"/>
    <cellStyle name="20% - Accent5 4 2" xfId="3938" xr:uid="{DF15CB13-5E8E-4A39-B93F-4A398E395DCA}"/>
    <cellStyle name="20% - Accent5 4 2 2" xfId="3939" xr:uid="{6CD66787-9A84-40D0-B1C9-0C9BA16EA840}"/>
    <cellStyle name="20% - Accent5 4 2 3" xfId="36186" xr:uid="{B6DB79EB-99D8-4B7C-983A-4BD8F063A2ED}"/>
    <cellStyle name="20% - Accent5 4 2 4" xfId="36187" xr:uid="{B8CFF051-1F86-4E02-A014-C5F0622E3417}"/>
    <cellStyle name="20% - Accent5 4 3" xfId="3940" xr:uid="{2DF840DB-0CE8-4935-99D7-A7CB572389D8}"/>
    <cellStyle name="20% - Accent5 4 3 2" xfId="3941" xr:uid="{D372D030-8A6A-4FF9-B799-022E9413CD33}"/>
    <cellStyle name="20% - Accent5 4 4" xfId="3942" xr:uid="{B9B19105-D372-4B5D-9E8A-33078B084E6A}"/>
    <cellStyle name="20% - Accent5 4 4 2" xfId="3943" xr:uid="{0959AB44-0074-4017-AA45-D46B81DCF1EB}"/>
    <cellStyle name="20% - Accent5 4 5" xfId="3944" xr:uid="{944E28D2-1231-4652-80FA-20FB8ACE5DD2}"/>
    <cellStyle name="20% - Accent5 4 5 2" xfId="3945" xr:uid="{71DC98DD-6204-4D3C-B62A-5DDA60783DE9}"/>
    <cellStyle name="20% - Accent5 4 6" xfId="3946" xr:uid="{A861D607-D001-49C8-A1F0-5D2A3CB000D1}"/>
    <cellStyle name="20% - Accent5 4 6 2" xfId="3947" xr:uid="{BF9C278A-120A-4EAA-9D75-4BDF892C177B}"/>
    <cellStyle name="20% - Accent5 4 7" xfId="3948" xr:uid="{08B2E416-D84A-4ED3-A973-AE96AC91C7CE}"/>
    <cellStyle name="20% - Accent5 4 8" xfId="36188" xr:uid="{EE2F0B4B-ED13-4F03-97ED-1B85807BD023}"/>
    <cellStyle name="20% - Accent5 5" xfId="3949" xr:uid="{9070A685-DA67-43AB-A2E1-4BFCFCAEB528}"/>
    <cellStyle name="20% - Accent5 5 2" xfId="3950" xr:uid="{8B4EB2F9-C082-4496-8032-379EF09AFBD9}"/>
    <cellStyle name="20% - Accent5 5 2 2" xfId="3951" xr:uid="{DD86D83F-F782-4DD7-84E0-443E872AB66D}"/>
    <cellStyle name="20% - Accent5 5 2 3" xfId="36189" xr:uid="{07003992-F1B5-429C-A058-1DBA42225419}"/>
    <cellStyle name="20% - Accent5 5 2 4" xfId="36190" xr:uid="{C8D5E60D-59B5-4D98-88FE-C1186CA24D1A}"/>
    <cellStyle name="20% - Accent5 5 3" xfId="3952" xr:uid="{561C7360-377D-46CA-8EF9-66EEC3E724FE}"/>
    <cellStyle name="20% - Accent5 5 3 2" xfId="3953" xr:uid="{A018A1B4-4E67-4FC9-AB80-00641EDFDB03}"/>
    <cellStyle name="20% - Accent5 5 4" xfId="3954" xr:uid="{1AC960C8-5449-427D-84D1-78250E1705DD}"/>
    <cellStyle name="20% - Accent5 5 4 2" xfId="3955" xr:uid="{BA34FB2B-2D7D-4CF0-BCD5-71D25A4EC02C}"/>
    <cellStyle name="20% - Accent5 5 5" xfId="3956" xr:uid="{9EE6CA20-5374-4534-8D15-82B27624818A}"/>
    <cellStyle name="20% - Accent5 5 5 2" xfId="3957" xr:uid="{7AD2DD17-81E5-497B-94FF-63D0DB778583}"/>
    <cellStyle name="20% - Accent5 5 6" xfId="3958" xr:uid="{BE6BBB2D-87C2-4F90-8420-460EA04B30E5}"/>
    <cellStyle name="20% - Accent5 5 6 2" xfId="3959" xr:uid="{74AF084B-675C-432A-8E2F-ACA4D2361E72}"/>
    <cellStyle name="20% - Accent5 5 7" xfId="3960" xr:uid="{1D597322-6DBA-49BA-A9EC-1D49BF383275}"/>
    <cellStyle name="20% - Accent5 6" xfId="3961" xr:uid="{63E68199-6DE1-4AEC-BF47-1F3BD99D6C3D}"/>
    <cellStyle name="20% - Accent5 6 2" xfId="3962" xr:uid="{B0329AF8-2FFE-48A8-BAB7-C7B84F21AEDE}"/>
    <cellStyle name="20% - Accent5 6 2 2" xfId="3963" xr:uid="{723B0CF9-A9A8-4DFB-82FE-4041DAF7D04D}"/>
    <cellStyle name="20% - Accent5 6 2 3" xfId="36191" xr:uid="{8BD385EC-BC15-40E8-A45B-51A9808C81A7}"/>
    <cellStyle name="20% - Accent5 6 2 4" xfId="36192" xr:uid="{82B5A127-3370-4112-A6FD-5705D1722078}"/>
    <cellStyle name="20% - Accent5 6 3" xfId="3964" xr:uid="{D7682612-71A6-4D9C-8341-16520665F007}"/>
    <cellStyle name="20% - Accent5 6 3 2" xfId="3965" xr:uid="{CB8971C0-DD62-4460-ACEF-71E89BAD7080}"/>
    <cellStyle name="20% - Accent5 6 4" xfId="3966" xr:uid="{D7F2A584-7ACA-473C-8D86-F95AC3FEBC4C}"/>
    <cellStyle name="20% - Accent5 6 4 2" xfId="3967" xr:uid="{F364C92F-B555-40F4-B1DD-89460E1397C1}"/>
    <cellStyle name="20% - Accent5 6 5" xfId="3968" xr:uid="{4EE96EE6-D786-4C75-BE25-D57FC6B90757}"/>
    <cellStyle name="20% - Accent5 6 5 2" xfId="3969" xr:uid="{A9ED057B-01F3-4778-B7C6-30981CC54F54}"/>
    <cellStyle name="20% - Accent5 6 6" xfId="3970" xr:uid="{9EDDAF49-6EB1-4F74-9530-81E39E086059}"/>
    <cellStyle name="20% - Accent5 7" xfId="3971" xr:uid="{1B486938-E74B-4513-9382-4539771ADE5D}"/>
    <cellStyle name="20% - Accent5 7 2" xfId="3972" xr:uid="{6D3015F8-5056-4B23-B7F9-12BA53D615D8}"/>
    <cellStyle name="20% - Accent5 7 2 2" xfId="3973" xr:uid="{F013C9FC-25D5-40E3-93B1-733099EF50F4}"/>
    <cellStyle name="20% - Accent5 7 2 3" xfId="36193" xr:uid="{736D4527-FAF2-4C0F-BF81-53F51FA66C8C}"/>
    <cellStyle name="20% - Accent5 7 2 4" xfId="36194" xr:uid="{458CF8E4-C04F-4A4C-B44E-29830FF533D1}"/>
    <cellStyle name="20% - Accent5 7 3" xfId="3974" xr:uid="{CDAE5D73-8634-46D0-8BB4-BBAB28A4255A}"/>
    <cellStyle name="20% - Accent5 7 3 2" xfId="3975" xr:uid="{241C18D3-BAC6-4D13-ACB3-7509E4D994B0}"/>
    <cellStyle name="20% - Accent5 7 4" xfId="3976" xr:uid="{C9C1CCCB-3923-45D6-A050-B4AB8E4FE2B9}"/>
    <cellStyle name="20% - Accent5 7 4 2" xfId="3977" xr:uid="{82637474-9269-4ED5-AC22-B336DE30F51D}"/>
    <cellStyle name="20% - Accent5 7 5" xfId="3978" xr:uid="{364CB8ED-EFB1-432A-9B67-6F9C17A879FB}"/>
    <cellStyle name="20% - Accent5 8" xfId="3979" xr:uid="{11ABBF95-A1D1-43B6-8F16-65C708B239E9}"/>
    <cellStyle name="20% - Accent5 8 2" xfId="3980" xr:uid="{394E98C4-45A8-4DA6-9D28-CE365D65F9AF}"/>
    <cellStyle name="20% - Accent5 8 2 2" xfId="3981" xr:uid="{4ECFED02-906C-4200-875F-F50BC41E4308}"/>
    <cellStyle name="20% - Accent5 8 2 3" xfId="36195" xr:uid="{F4EFC6F4-22CF-42C5-87F2-7755F1BBE8F8}"/>
    <cellStyle name="20% - Accent5 8 2 4" xfId="36196" xr:uid="{3991475F-27AA-4148-BF12-A1FF523D743C}"/>
    <cellStyle name="20% - Accent5 8 3" xfId="3982" xr:uid="{939C1895-D8EC-4FA5-A60D-F0377C3E0FF5}"/>
    <cellStyle name="20% - Accent5 8 3 2" xfId="3983" xr:uid="{35267172-E7DF-466A-AFB0-94AF0F098C2A}"/>
    <cellStyle name="20% - Accent5 8 4" xfId="3984" xr:uid="{090ADF8A-2583-46ED-9AA9-A940BFBCA42D}"/>
    <cellStyle name="20% - Accent5 9" xfId="3985" xr:uid="{A413F119-788E-40E1-9B07-3695B9030471}"/>
    <cellStyle name="20% - Accent5 9 2" xfId="3986" xr:uid="{CB59FDDE-5BF6-474C-819C-411949406102}"/>
    <cellStyle name="20% - Accent5 9 2 2" xfId="36197" xr:uid="{6697ADCA-A761-4937-86FF-99D51742488C}"/>
    <cellStyle name="20% - Accent6" xfId="201" builtinId="50" customBuiltin="1"/>
    <cellStyle name="20% - Accent6 10" xfId="3987" xr:uid="{2623749C-A682-4CE6-BE49-64BD33D719BD}"/>
    <cellStyle name="20% - Accent6 10 2" xfId="3988" xr:uid="{EFB0D8E7-E9F0-4D66-8A86-7884C36EF570}"/>
    <cellStyle name="20% - Accent6 10 2 2" xfId="36198" xr:uid="{7EF8CAAD-FFF6-451A-98DA-541BA11FA199}"/>
    <cellStyle name="20% - Accent6 11" xfId="3989" xr:uid="{0B9683EE-58BC-4208-8C2D-18C3D1681EA1}"/>
    <cellStyle name="20% - Accent6 11 2" xfId="3990" xr:uid="{A18B7F20-BA59-4D5A-AE85-2F4FC42E9A08}"/>
    <cellStyle name="20% - Accent6 11 2 2" xfId="36199" xr:uid="{711EA3A6-48CE-4159-9BE1-7B7C6CE969EA}"/>
    <cellStyle name="20% - Accent6 12" xfId="3404" xr:uid="{09C9FA59-860D-4BD3-A428-E889FA0FA8D1}"/>
    <cellStyle name="20% - Accent6 12 2" xfId="36200" xr:uid="{1CD77715-4711-4739-8B72-7FCBF3C0CCD4}"/>
    <cellStyle name="20% - Accent6 13" xfId="40890" xr:uid="{17134DC9-F9F6-4910-A5F1-70925320A66D}"/>
    <cellStyle name="20% - Accent6 13 2" xfId="36201" xr:uid="{6A283A42-DD2D-4CDA-97C1-6804A9188790}"/>
    <cellStyle name="20% - Accent6 14" xfId="42972" xr:uid="{8370A11F-14F9-49C6-8940-96CCE9D7C0AF}"/>
    <cellStyle name="20% - Accent6 14 2" xfId="36202" xr:uid="{C4EE1ACE-01A3-4A6D-BCBB-E5FE19701C07}"/>
    <cellStyle name="20% - Accent6 15" xfId="44791" xr:uid="{D36210E9-ABBD-4349-96CA-7C376FD06263}"/>
    <cellStyle name="20% - Accent6 15 2" xfId="36203" xr:uid="{5C05C172-F8C0-4CF5-A2CC-349AD7407DE8}"/>
    <cellStyle name="20% - Accent6 16" xfId="48340" xr:uid="{3FB65C90-601D-486A-95E6-E1C2C2F48E74}"/>
    <cellStyle name="20% - Accent6 16 2" xfId="36204" xr:uid="{1E0219F4-6100-48FF-BAB6-815FEC363B5D}"/>
    <cellStyle name="20% - Accent6 17" xfId="57384" xr:uid="{AB35B27A-451B-4A25-BB0B-4978EE033F0A}"/>
    <cellStyle name="20% - Accent6 17 2" xfId="36205" xr:uid="{CF40784C-C904-4F79-8CC5-EB5AD000C012}"/>
    <cellStyle name="20% - Accent6 2" xfId="409" xr:uid="{64AF5C0E-AAA1-4144-8B8B-3DEC233111CE}"/>
    <cellStyle name="20% - Accent6 2 10" xfId="3992" xr:uid="{FE168C46-FDF0-4C1C-AC3A-1B98CC1B81DC}"/>
    <cellStyle name="20% - Accent6 2 10 2" xfId="36206" xr:uid="{BD8FB391-6797-4622-8B34-D9A7323BE543}"/>
    <cellStyle name="20% - Accent6 2 11" xfId="36207" xr:uid="{64C8721E-7D95-4BF2-9CC4-5A380AEC7BBF}"/>
    <cellStyle name="20% - Accent6 2 12" xfId="36208" xr:uid="{4765E102-8003-4E81-858B-6EA0BD29DDBF}"/>
    <cellStyle name="20% - Accent6 2 13" xfId="36209" xr:uid="{4D1712E9-D636-48EF-8697-8EA88A1DF808}"/>
    <cellStyle name="20% - Accent6 2 14" xfId="36210" xr:uid="{76D0E0D9-059A-49BC-99C1-71ABA64DD432}"/>
    <cellStyle name="20% - Accent6 2 15" xfId="36211" xr:uid="{15527342-C064-4A11-A380-3A94F8BACA38}"/>
    <cellStyle name="20% - Accent6 2 16" xfId="36212" xr:uid="{B52009F5-D89B-42BB-9FC5-BB33BCDA73CA}"/>
    <cellStyle name="20% - Accent6 2 17" xfId="36213" xr:uid="{D3E70CCC-39EB-4BAC-A5E8-299FB44827F2}"/>
    <cellStyle name="20% - Accent6 2 18" xfId="36214" xr:uid="{E19C777F-45B3-4803-B6A2-F292187CF8FD}"/>
    <cellStyle name="20% - Accent6 2 19" xfId="36215" xr:uid="{67EDDFB9-25A4-467B-B37B-C9FE125BD747}"/>
    <cellStyle name="20% - Accent6 2 2" xfId="410" xr:uid="{E353CE78-CC6A-4AD0-89B7-FCAE97D1B1ED}"/>
    <cellStyle name="20% - Accent6 2 2 10" xfId="46832" xr:uid="{B3553AF9-E3D3-4AAA-B35B-069B1B8F59D1}"/>
    <cellStyle name="20% - Accent6 2 2 11" xfId="48481" xr:uid="{87E2E966-7F86-4302-89D2-40860025969F}"/>
    <cellStyle name="20% - Accent6 2 2 12" xfId="53276" xr:uid="{ADE2C37A-638D-4F2B-A18D-6282AEDE8847}"/>
    <cellStyle name="20% - Accent6 2 2 13" xfId="55384" xr:uid="{94AC8BA7-4A5C-4E3D-8181-8E20A2975A39}"/>
    <cellStyle name="20% - Accent6 2 2 2" xfId="2074" xr:uid="{47924456-9989-43B9-B7EE-FB78A95DCACF}"/>
    <cellStyle name="20% - Accent6 2 2 2 2" xfId="3994" xr:uid="{1F4EEFF1-31A5-42C6-81FF-7BBD20DC9C96}"/>
    <cellStyle name="20% - Accent6 2 2 2 2 2" xfId="55112" xr:uid="{327E71D0-926B-45D1-9C89-052BA0D85927}"/>
    <cellStyle name="20% - Accent6 2 2 2 2 3" xfId="57159" xr:uid="{5C971BE2-B932-4B45-A6DE-5842970A9E13}"/>
    <cellStyle name="20% - Accent6 2 2 2 3" xfId="41807" xr:uid="{BBA95C72-9FF4-41E2-B8D6-586F55C6CC51}"/>
    <cellStyle name="20% - Accent6 2 2 2 4" xfId="44245" xr:uid="{CF702110-3B8D-42E4-A05F-25B8B69F070A}"/>
    <cellStyle name="20% - Accent6 2 2 2 5" xfId="46272" xr:uid="{F44EDFFB-42F5-44E1-8421-F21F22026A80}"/>
    <cellStyle name="20% - Accent6 2 2 2 6" xfId="47917" xr:uid="{C88487A8-82CC-4CDB-8838-61D4350D45A8}"/>
    <cellStyle name="20% - Accent6 2 2 2 7" xfId="54323" xr:uid="{77176A78-B36A-45F3-816A-60C0E196C053}"/>
    <cellStyle name="20% - Accent6 2 2 2 8" xfId="56446" xr:uid="{8FEB8A2F-5CAE-4B44-82E6-C4EEFA796DB9}"/>
    <cellStyle name="20% - Accent6 2 2 3" xfId="2667" xr:uid="{125EFB43-F0DF-49AD-B5D6-8E3FF1A6EC19}"/>
    <cellStyle name="20% - Accent6 2 2 3 2" xfId="36216" xr:uid="{73727693-5C28-4B21-A67E-F9DB3CC3D40D}"/>
    <cellStyle name="20% - Accent6 2 2 3 2 2" xfId="55060" xr:uid="{ACDE8186-166F-4D55-8A52-FF8183C5D261}"/>
    <cellStyle name="20% - Accent6 2 2 3 2 3" xfId="57109" xr:uid="{C9DD3851-3218-4546-83C6-0F655E83CBC9}"/>
    <cellStyle name="20% - Accent6 2 2 3 3" xfId="43895" xr:uid="{92D5057B-8395-4F82-A94C-90F94855958B}"/>
    <cellStyle name="20% - Accent6 2 2 3 4" xfId="45937" xr:uid="{C4434D79-EBE4-47B6-B303-1606EEA3653B}"/>
    <cellStyle name="20% - Accent6 2 2 3 5" xfId="47582" xr:uid="{64154F13-855F-400F-89E7-1774939D1D03}"/>
    <cellStyle name="20% - Accent6 2 2 3 6" xfId="53988" xr:uid="{7590EBCA-D133-4B08-828D-81C820D801A9}"/>
    <cellStyle name="20% - Accent6 2 2 3 7" xfId="56111" xr:uid="{A971AB4E-4ACD-4C79-AC8F-5AC0DDE6D0F1}"/>
    <cellStyle name="20% - Accent6 2 2 4" xfId="36217" xr:uid="{C0C27EDA-0454-4D11-9890-1A4E019BA779}"/>
    <cellStyle name="20% - Accent6 2 2 4 2" xfId="43760" xr:uid="{210C31D3-9D71-4AF7-AFF9-B617F5B7207D}"/>
    <cellStyle name="20% - Accent6 2 2 4 2 2" xfId="55013" xr:uid="{C3BD76EB-FD33-44D0-A841-173CCE1AF136}"/>
    <cellStyle name="20% - Accent6 2 2 4 2 3" xfId="57062" xr:uid="{57849CEC-4EDA-477B-852F-CD583D3C950B}"/>
    <cellStyle name="20% - Accent6 2 2 4 3" xfId="45813" xr:uid="{30D24383-5720-4973-98AB-1098791E9CAD}"/>
    <cellStyle name="20% - Accent6 2 2 4 4" xfId="47458" xr:uid="{7DA8A87C-B940-421B-8543-A6669F5C95C9}"/>
    <cellStyle name="20% - Accent6 2 2 4 5" xfId="53864" xr:uid="{A9D5F333-B3B9-4752-AA1A-1A56DDA9183C}"/>
    <cellStyle name="20% - Accent6 2 2 4 6" xfId="55987" xr:uid="{8B5FB10E-6009-4C5C-8933-31E86EA869B5}"/>
    <cellStyle name="20% - Accent6 2 2 5" xfId="3993" xr:uid="{E6CBB870-BFE9-40E2-9D37-4F1B2B56C596}"/>
    <cellStyle name="20% - Accent6 2 2 5 2" xfId="54836" xr:uid="{D339008E-20F9-4CA5-A5CE-F947D7EBB480}"/>
    <cellStyle name="20% - Accent6 2 2 5 3" xfId="56891" xr:uid="{ECDAEA3C-D18F-47AA-9C77-282FC9D3FE6C}"/>
    <cellStyle name="20% - Accent6 2 2 6" xfId="41290" xr:uid="{447000D5-EF1D-465A-BCE7-E8C6234B8F54}"/>
    <cellStyle name="20% - Accent6 2 2 7" xfId="42325" xr:uid="{C7F56F39-EC1C-4B9D-BEC6-03BEBC7CAC14}"/>
    <cellStyle name="20% - Accent6 2 2 8" xfId="43136" xr:uid="{6E35E436-054C-4476-9348-C60211B1E93D}"/>
    <cellStyle name="20% - Accent6 2 2 9" xfId="45189" xr:uid="{340FFE55-3EF1-4443-8232-47B1DCC10AE7}"/>
    <cellStyle name="20% - Accent6 2 20" xfId="36218" xr:uid="{380D35F4-70D4-46B7-9F38-E04B73F07B71}"/>
    <cellStyle name="20% - Accent6 2 21" xfId="36219" xr:uid="{D4FF1604-166E-42BB-BDA1-6D691E0C271E}"/>
    <cellStyle name="20% - Accent6 2 22" xfId="36220" xr:uid="{6E80A03E-CB5F-42BD-8035-0053BACD549F}"/>
    <cellStyle name="20% - Accent6 2 23" xfId="3991" xr:uid="{A1750597-25FB-4E79-B416-C91B0500F4E9}"/>
    <cellStyle name="20% - Accent6 2 24" xfId="48480" xr:uid="{6B398A72-F28B-42EA-BE96-8D5036B8C72D}"/>
    <cellStyle name="20% - Accent6 2 3" xfId="1322" xr:uid="{53319711-E0CF-4A5C-98BB-3212938B316B}"/>
    <cellStyle name="20% - Accent6 2 3 2" xfId="3996" xr:uid="{CA07D230-D26F-4823-9EAE-5E5989FA8B17}"/>
    <cellStyle name="20% - Accent6 2 3 2 2" xfId="44244" xr:uid="{AA180779-61A4-4D1D-A035-2C06630910AF}"/>
    <cellStyle name="20% - Accent6 2 3 2 2 2" xfId="55111" xr:uid="{FAC60B9B-F8AE-4AE7-9FFA-34F7A8AB7516}"/>
    <cellStyle name="20% - Accent6 2 3 2 2 3" xfId="57158" xr:uid="{7E775074-7784-471D-A1BD-C80B8B9880FF}"/>
    <cellStyle name="20% - Accent6 2 3 2 3" xfId="46271" xr:uid="{4AB7ADA6-1AAC-48C2-92F7-CCDA4FE38A19}"/>
    <cellStyle name="20% - Accent6 2 3 2 4" xfId="47916" xr:uid="{6639826F-2670-488C-974B-018F7FCE7931}"/>
    <cellStyle name="20% - Accent6 2 3 2 5" xfId="54322" xr:uid="{2D64970B-40FA-4C5B-A327-9CF139C02203}"/>
    <cellStyle name="20% - Accent6 2 3 2 6" xfId="56445" xr:uid="{7AECEBDF-26DB-4A49-A99A-A1A92A865195}"/>
    <cellStyle name="20% - Accent6 2 3 3" xfId="36221" xr:uid="{286C18B1-C37C-48D1-B077-4497C4616D4E}"/>
    <cellStyle name="20% - Accent6 2 3 4" xfId="36222" xr:uid="{30BD1DCA-ECF8-46AA-B76F-1E72887BD86D}"/>
    <cellStyle name="20% - Accent6 2 3 5" xfId="3995" xr:uid="{4527B4F3-7CDA-4349-ADE6-742FDDE903B7}"/>
    <cellStyle name="20% - Accent6 2 4" xfId="2073" xr:uid="{D35943A9-353A-4D19-AF28-1600EE1FF73C}"/>
    <cellStyle name="20% - Accent6 2 4 10" xfId="46831" xr:uid="{EBC797D8-DD3C-4CF2-A277-42F946EDD96F}"/>
    <cellStyle name="20% - Accent6 2 4 11" xfId="53275" xr:uid="{05CAEA09-AC97-4EDE-BC0D-A361408F8E5A}"/>
    <cellStyle name="20% - Accent6 2 4 12" xfId="55383" xr:uid="{78A250EF-C63D-4DFF-BFFA-D702CFF3050F}"/>
    <cellStyle name="20% - Accent6 2 4 2" xfId="3998" xr:uid="{EE8A59BD-FD65-46B7-B1EC-38AAB7AC5747}"/>
    <cellStyle name="20% - Accent6 2 4 2 2" xfId="41806" xr:uid="{527026C2-DA38-410C-A8D9-2E2244DC3D3D}"/>
    <cellStyle name="20% - Accent6 2 4 2 2 2" xfId="55059" xr:uid="{0631450F-2590-4F46-B368-D37223325B94}"/>
    <cellStyle name="20% - Accent6 2 4 2 2 3" xfId="57108" xr:uid="{0E5AD903-CAE6-4D90-818F-50744E5224A3}"/>
    <cellStyle name="20% - Accent6 2 4 2 3" xfId="43894" xr:uid="{061FFC59-5D42-47E7-A8FF-CDC4DD89A5D2}"/>
    <cellStyle name="20% - Accent6 2 4 2 4" xfId="45936" xr:uid="{33D48358-49DD-4A03-9147-408FB980277E}"/>
    <cellStyle name="20% - Accent6 2 4 2 5" xfId="47581" xr:uid="{0EBA3263-1BC1-4753-8C90-B5D72A3DD364}"/>
    <cellStyle name="20% - Accent6 2 4 2 6" xfId="53987" xr:uid="{A0D5592D-4665-4159-B37E-FB38245E32EB}"/>
    <cellStyle name="20% - Accent6 2 4 2 7" xfId="56110" xr:uid="{AB9403B3-A1AA-4259-9910-360A79203443}"/>
    <cellStyle name="20% - Accent6 2 4 3" xfId="36223" xr:uid="{9A76A040-50E3-4E7D-A3DD-ABCD044F42E9}"/>
    <cellStyle name="20% - Accent6 2 4 3 2" xfId="54835" xr:uid="{B90FC980-A99D-4A1E-B136-E3BC0369060E}"/>
    <cellStyle name="20% - Accent6 2 4 3 3" xfId="56890" xr:uid="{C3108F6D-681E-4E3D-B5BB-D1E981D4E82F}"/>
    <cellStyle name="20% - Accent6 2 4 4" xfId="36224" xr:uid="{4FD9CBF1-8EB7-45F5-A750-8D34615040C0}"/>
    <cellStyle name="20% - Accent6 2 4 5" xfId="3997" xr:uid="{DDF453C2-8A33-4E56-A879-8C8BC50710E3}"/>
    <cellStyle name="20% - Accent6 2 4 6" xfId="41289" xr:uid="{9174C8E6-DA8E-4CB9-81CD-33D88CD4E2B6}"/>
    <cellStyle name="20% - Accent6 2 4 7" xfId="42324" xr:uid="{AF860D0F-6527-4B13-893F-8A32DB0A804E}"/>
    <cellStyle name="20% - Accent6 2 4 8" xfId="43135" xr:uid="{3EB2D49B-88B4-47F7-A714-9BF041174ACA}"/>
    <cellStyle name="20% - Accent6 2 4 9" xfId="45188" xr:uid="{2D4ADC5C-05CA-4CC5-8B69-EC793C84C04B}"/>
    <cellStyle name="20% - Accent6 2 5" xfId="2666" xr:uid="{26A8B1AA-B0A2-4A6F-B71C-D1347087D79B}"/>
    <cellStyle name="20% - Accent6 2 5 10" xfId="55986" xr:uid="{76C0DE9C-78DD-44CF-AB8E-A61BE9A99DFF}"/>
    <cellStyle name="20% - Accent6 2 5 2" xfId="4000" xr:uid="{A370503B-B221-441D-859E-6153029CF06B}"/>
    <cellStyle name="20% - Accent6 2 5 2 2" xfId="55012" xr:uid="{4F9CD6C4-7EEE-4CB0-B8BF-CD33BA8861DB}"/>
    <cellStyle name="20% - Accent6 2 5 2 3" xfId="57061" xr:uid="{BD80A620-7126-4456-88CE-78809CE6A598}"/>
    <cellStyle name="20% - Accent6 2 5 3" xfId="36225" xr:uid="{BAF9F71B-C8DB-4761-A2E0-86DEAD420420}"/>
    <cellStyle name="20% - Accent6 2 5 4" xfId="36226" xr:uid="{D6231CE0-752D-4139-90EE-CF134F17079C}"/>
    <cellStyle name="20% - Accent6 2 5 5" xfId="3999" xr:uid="{56D66E78-5CFC-4C85-860D-9FF185701F34}"/>
    <cellStyle name="20% - Accent6 2 5 6" xfId="43759" xr:uid="{8BC86795-E5B1-4CC6-A945-F0F2364AE501}"/>
    <cellStyle name="20% - Accent6 2 5 7" xfId="45812" xr:uid="{F43A2A9D-C9E3-4A69-92CD-1EF3E02E5CB3}"/>
    <cellStyle name="20% - Accent6 2 5 8" xfId="47457" xr:uid="{C4223938-168E-4EE1-B42F-C720EB43CCC0}"/>
    <cellStyle name="20% - Accent6 2 5 9" xfId="53863" xr:uid="{F5C44A95-F431-445F-83A0-D3F19B8ECFE3}"/>
    <cellStyle name="20% - Accent6 2 6" xfId="4001" xr:uid="{625659BF-0066-42D4-8D09-82E7750E8BBF}"/>
    <cellStyle name="20% - Accent6 2 6 2" xfId="4002" xr:uid="{D03B6CE1-002D-4FEF-BBB7-173A5F2C0EB0}"/>
    <cellStyle name="20% - Accent6 2 6 3" xfId="36227" xr:uid="{80395D87-CE62-48E8-8C56-EDF7C4922FDB}"/>
    <cellStyle name="20% - Accent6 2 6 4" xfId="36228" xr:uid="{3F68CB30-58FB-4911-B201-DC65D3D409FB}"/>
    <cellStyle name="20% - Accent6 2 7" xfId="4003" xr:uid="{4EA0A2B3-EFA5-4FCC-AE22-53EFCA2B14A3}"/>
    <cellStyle name="20% - Accent6 2 7 2" xfId="4004" xr:uid="{271EE60C-9ABD-48D9-86BD-A2BF7F9F6D8E}"/>
    <cellStyle name="20% - Accent6 2 7 3" xfId="36229" xr:uid="{EF51CAD3-7BE7-4E52-A237-7F477F1ABB7E}"/>
    <cellStyle name="20% - Accent6 2 7 4" xfId="36230" xr:uid="{D9B3EE51-D713-44FA-BC85-2B14EEBD4070}"/>
    <cellStyle name="20% - Accent6 2 8" xfId="4005" xr:uid="{3278EB51-5050-4A24-9FCE-B86A2A917906}"/>
    <cellStyle name="20% - Accent6 2 8 2" xfId="4006" xr:uid="{9F934817-43EF-41CC-A8F7-F57D571DDFA0}"/>
    <cellStyle name="20% - Accent6 2 8 3" xfId="36231" xr:uid="{68099E1D-5157-414D-9A6D-EEF284FC5AC5}"/>
    <cellStyle name="20% - Accent6 2 8 4" xfId="36232" xr:uid="{801E9988-9465-453F-966A-644B4831D209}"/>
    <cellStyle name="20% - Accent6 2 9" xfId="4007" xr:uid="{130D2F5B-C251-49EF-A224-7372919BD61A}"/>
    <cellStyle name="20% - Accent6 2 9 2" xfId="4008" xr:uid="{2BCB5F4C-A757-4D2F-A1C3-182BA148A34A}"/>
    <cellStyle name="20% - Accent6 2 9 3" xfId="36233" xr:uid="{4A36F0CC-A23C-4068-B9F0-E83B83B1247A}"/>
    <cellStyle name="20% - Accent6 2 9 4" xfId="36234" xr:uid="{229C2CF0-E307-4B42-AE63-C99177F6FD0E}"/>
    <cellStyle name="20% - Accent6 20" xfId="4009" xr:uid="{759D5C31-4352-4CE1-85B2-88133636D7ED}"/>
    <cellStyle name="20% - Accent6 3" xfId="411" xr:uid="{3AC0C50C-705D-4E09-A7CD-4F8C63794F4B}"/>
    <cellStyle name="20% - Accent6 3 10" xfId="36235" xr:uid="{135CFA89-3AD8-4855-83EF-B0D950E0A118}"/>
    <cellStyle name="20% - Accent6 3 11" xfId="4010" xr:uid="{4ADA410D-5F28-4CE3-9778-3E5C0406B6C3}"/>
    <cellStyle name="20% - Accent6 3 2" xfId="412" xr:uid="{6530ED0B-919F-414F-A086-CC89EDD80CF9}"/>
    <cellStyle name="20% - Accent6 3 2 2" xfId="884" xr:uid="{EEBDB599-23AE-4334-BC8B-4CCB10473AD4}"/>
    <cellStyle name="20% - Accent6 3 2 2 2" xfId="4012" xr:uid="{B5FB0D3B-229A-47C4-998D-11E00E47D470}"/>
    <cellStyle name="20% - Accent6 3 2 3" xfId="4011" xr:uid="{CF1ACCC6-57DB-4DC0-A1B8-81520520497B}"/>
    <cellStyle name="20% - Accent6 3 2 3 2" xfId="44656" xr:uid="{B9C7BC50-76EA-492C-991B-8E465B34114F}"/>
    <cellStyle name="20% - Accent6 3 3" xfId="883" xr:uid="{288FD2A9-110F-461A-9394-C0A25D3E0970}"/>
    <cellStyle name="20% - Accent6 3 3 2" xfId="4014" xr:uid="{57EA0073-A965-4AD3-8BB7-155ECF35CCD3}"/>
    <cellStyle name="20% - Accent6 3 3 3" xfId="4013" xr:uid="{48A2FD2A-1947-4E8B-ABE9-279ADCB9800C}"/>
    <cellStyle name="20% - Accent6 3 4" xfId="4015" xr:uid="{778B38B5-8F7E-4806-B1FF-B7399E98ACB5}"/>
    <cellStyle name="20% - Accent6 3 4 2" xfId="4016" xr:uid="{A9F5D954-085D-4F99-B2E4-4979FE542B19}"/>
    <cellStyle name="20% - Accent6 3 4 3" xfId="44655" xr:uid="{71600FC8-DFC6-423F-8E1A-14F1BF6EAB29}"/>
    <cellStyle name="20% - Accent6 3 5" xfId="4017" xr:uid="{A46565B5-E3C4-4377-B385-DC1E6F4D737B}"/>
    <cellStyle name="20% - Accent6 3 5 2" xfId="4018" xr:uid="{33E18733-77A5-4855-BBB5-233EFC170914}"/>
    <cellStyle name="20% - Accent6 3 6" xfId="4019" xr:uid="{A0760CB0-8053-4162-B5E6-DE7826E05828}"/>
    <cellStyle name="20% - Accent6 3 6 2" xfId="4020" xr:uid="{AE0D8472-0CED-4363-839A-449D4517027F}"/>
    <cellStyle name="20% - Accent6 3 7" xfId="4021" xr:uid="{6A25EF0B-C833-46A8-97EB-89123ADC5FAF}"/>
    <cellStyle name="20% - Accent6 3 7 2" xfId="4022" xr:uid="{E282176D-75E6-4C98-BE26-8EFD059A1E10}"/>
    <cellStyle name="20% - Accent6 3 8" xfId="4023" xr:uid="{F8B2AEFA-BF6D-4B52-8CB0-0DB18B74768A}"/>
    <cellStyle name="20% - Accent6 3 8 2" xfId="4024" xr:uid="{C0D8A8CE-76C1-48A6-82BB-CD84EE1FE1D2}"/>
    <cellStyle name="20% - Accent6 3 9" xfId="4025" xr:uid="{D8A50B4E-51C1-4254-8561-D8FE33B3B726}"/>
    <cellStyle name="20% - Accent6 4" xfId="4026" xr:uid="{AD23C32F-C3A2-4A23-9DC9-8FB0D812DB9B}"/>
    <cellStyle name="20% - Accent6 4 2" xfId="4027" xr:uid="{0F1ABFAC-28E9-4D73-9652-5C06B9A6897F}"/>
    <cellStyle name="20% - Accent6 4 2 2" xfId="4028" xr:uid="{2C377C45-B207-4098-84C6-57E929153CE8}"/>
    <cellStyle name="20% - Accent6 4 2 3" xfId="36236" xr:uid="{D27FDD69-81FE-4E9D-82AD-86ECA8C1FE54}"/>
    <cellStyle name="20% - Accent6 4 2 4" xfId="36237" xr:uid="{E41D4028-3520-437B-A497-884ECF17F240}"/>
    <cellStyle name="20% - Accent6 4 3" xfId="4029" xr:uid="{C0BF8DD7-592B-4517-8471-6A9B2DE09DFA}"/>
    <cellStyle name="20% - Accent6 4 3 2" xfId="4030" xr:uid="{1AA72721-20D0-44D8-9F8E-B89D10D74E3B}"/>
    <cellStyle name="20% - Accent6 4 4" xfId="4031" xr:uid="{6D2FA31C-CC76-42B3-BFCF-0994B18EDC33}"/>
    <cellStyle name="20% - Accent6 4 4 2" xfId="4032" xr:uid="{4E4ECD8A-A6F2-473E-99A9-D9064ECCBDD7}"/>
    <cellStyle name="20% - Accent6 4 5" xfId="4033" xr:uid="{DA69836F-F308-4997-9FD0-ABE2F102F26E}"/>
    <cellStyle name="20% - Accent6 4 5 2" xfId="4034" xr:uid="{160A774B-F398-43B6-996F-B78AB7DE1BD3}"/>
    <cellStyle name="20% - Accent6 4 6" xfId="4035" xr:uid="{0BB66AB4-B18B-4E06-A5B2-29B1D10A7B47}"/>
    <cellStyle name="20% - Accent6 4 6 2" xfId="4036" xr:uid="{1FEEEDEF-E573-4FCE-86CD-D5FE7ECF5B6C}"/>
    <cellStyle name="20% - Accent6 4 7" xfId="4037" xr:uid="{6C245600-44BE-4409-88A2-C411257C8318}"/>
    <cellStyle name="20% - Accent6 4 8" xfId="36238" xr:uid="{28C3D069-DF4F-40D3-B506-D9002D9794ED}"/>
    <cellStyle name="20% - Accent6 5" xfId="4038" xr:uid="{05645E38-19D5-4EF1-AD33-B591ECC54F7A}"/>
    <cellStyle name="20% - Accent6 5 2" xfId="4039" xr:uid="{E2462453-7B5F-4A22-867C-382CAAA2F1D1}"/>
    <cellStyle name="20% - Accent6 5 2 2" xfId="4040" xr:uid="{B903E836-A0CF-45E1-808D-E866F5407596}"/>
    <cellStyle name="20% - Accent6 5 2 3" xfId="36239" xr:uid="{241CA8EC-582C-47F5-8324-02F80C0A080F}"/>
    <cellStyle name="20% - Accent6 5 2 4" xfId="36240" xr:uid="{6A66D449-661D-40C5-97CE-A923DE5C4BC5}"/>
    <cellStyle name="20% - Accent6 5 3" xfId="4041" xr:uid="{267B1715-CC95-48E7-BE37-9EFB17253850}"/>
    <cellStyle name="20% - Accent6 5 3 2" xfId="4042" xr:uid="{5FBA173B-6D97-4778-B8AD-E25F737DC953}"/>
    <cellStyle name="20% - Accent6 5 4" xfId="4043" xr:uid="{B9E925E1-A281-4947-BAA8-CF74D3C3724D}"/>
    <cellStyle name="20% - Accent6 5 4 2" xfId="4044" xr:uid="{200AF6D0-2B14-4D2F-9B7E-9E62A327AC95}"/>
    <cellStyle name="20% - Accent6 5 5" xfId="4045" xr:uid="{1CBD01B7-9A2E-426A-8D84-7CCB4567B64A}"/>
    <cellStyle name="20% - Accent6 5 5 2" xfId="4046" xr:uid="{19348CB7-FB3C-4CED-9DC4-F3A7DA41706F}"/>
    <cellStyle name="20% - Accent6 5 6" xfId="4047" xr:uid="{E76F6C75-4C6A-4E76-A544-27BBD6E10EDB}"/>
    <cellStyle name="20% - Accent6 5 6 2" xfId="4048" xr:uid="{F3235E7C-B2DE-4FE5-B87B-C16969A9B7B8}"/>
    <cellStyle name="20% - Accent6 5 7" xfId="4049" xr:uid="{603A0B4D-1C8C-4087-8C39-EC63CAECA876}"/>
    <cellStyle name="20% - Accent6 6" xfId="4050" xr:uid="{2F851D1F-9BB0-4470-A228-4611B85EF4BC}"/>
    <cellStyle name="20% - Accent6 6 2" xfId="4051" xr:uid="{512A42C1-1794-40D2-9CD5-CA53CD67BA48}"/>
    <cellStyle name="20% - Accent6 6 2 2" xfId="4052" xr:uid="{CB574AB7-D699-40EC-A3B7-2913698AF717}"/>
    <cellStyle name="20% - Accent6 6 2 3" xfId="36241" xr:uid="{04BCB43A-6306-4C38-96CD-E75E34A1DB5C}"/>
    <cellStyle name="20% - Accent6 6 2 4" xfId="36242" xr:uid="{27A9F745-33A8-4BC8-9847-A3A4956BF56B}"/>
    <cellStyle name="20% - Accent6 6 3" xfId="4053" xr:uid="{6BA2C5A7-66AD-4477-83DF-DC056BA9E03E}"/>
    <cellStyle name="20% - Accent6 6 3 2" xfId="4054" xr:uid="{F7C81967-9E3B-4B6A-B59A-4A5B3DA53E81}"/>
    <cellStyle name="20% - Accent6 6 4" xfId="4055" xr:uid="{C23B0CF4-6DBD-464E-BCBA-44597F3C95FF}"/>
    <cellStyle name="20% - Accent6 6 4 2" xfId="4056" xr:uid="{5DFAE189-3B28-4C4C-B0DC-CC535A9191E8}"/>
    <cellStyle name="20% - Accent6 6 5" xfId="4057" xr:uid="{CA094F73-49C6-4BC1-B2C0-077A4031C8A7}"/>
    <cellStyle name="20% - Accent6 6 5 2" xfId="4058" xr:uid="{D3A452AD-9D78-41E0-9CC9-38DD381A773C}"/>
    <cellStyle name="20% - Accent6 6 6" xfId="4059" xr:uid="{968CD4E8-7DF6-40DA-9E5C-935DB2F6153E}"/>
    <cellStyle name="20% - Accent6 7" xfId="4060" xr:uid="{A5CAC2F3-C24F-4370-A4C4-E5541A855731}"/>
    <cellStyle name="20% - Accent6 7 2" xfId="4061" xr:uid="{60AA6638-1B57-45C4-AA60-C35B7FFBDDD4}"/>
    <cellStyle name="20% - Accent6 7 2 2" xfId="4062" xr:uid="{9EB52F54-6893-4E19-BFF4-33E8799952E8}"/>
    <cellStyle name="20% - Accent6 7 2 3" xfId="36243" xr:uid="{6B75718F-2D49-4FB4-B238-2B91599B3D9C}"/>
    <cellStyle name="20% - Accent6 7 2 4" xfId="36244" xr:uid="{65CC13C2-D1E1-42DC-BB38-47359ABDE448}"/>
    <cellStyle name="20% - Accent6 7 3" xfId="4063" xr:uid="{8E6BDB12-D61B-4A08-92B6-50645F26EE9A}"/>
    <cellStyle name="20% - Accent6 7 3 2" xfId="4064" xr:uid="{DC6D6326-4077-445E-9A43-FB4C91D4AB5F}"/>
    <cellStyle name="20% - Accent6 7 4" xfId="4065" xr:uid="{F30C134A-77D2-4454-927A-32E745AB57C5}"/>
    <cellStyle name="20% - Accent6 7 4 2" xfId="4066" xr:uid="{8BC8137D-8AE0-44F4-9103-5FFA09DEE5CE}"/>
    <cellStyle name="20% - Accent6 7 5" xfId="4067" xr:uid="{CA052128-4715-4BFE-A42B-B7AACC5FA1EF}"/>
    <cellStyle name="20% - Accent6 8" xfId="4068" xr:uid="{B90DE869-1682-44D0-854D-46D4188C02CB}"/>
    <cellStyle name="20% - Accent6 8 2" xfId="4069" xr:uid="{385A2CC4-2F15-494E-A394-6C9B24FB4491}"/>
    <cellStyle name="20% - Accent6 8 2 2" xfId="4070" xr:uid="{BF6BE567-2923-4DCA-A22C-01BD2E62BF2F}"/>
    <cellStyle name="20% - Accent6 8 2 3" xfId="36245" xr:uid="{A8469419-A5BA-4C2E-BC50-E95C8F037186}"/>
    <cellStyle name="20% - Accent6 8 2 4" xfId="36246" xr:uid="{5171A01D-6FB6-4BB1-9B4A-2DFDA8894225}"/>
    <cellStyle name="20% - Accent6 8 3" xfId="4071" xr:uid="{19EB9903-0FE7-4322-8CF9-4F3153983F5D}"/>
    <cellStyle name="20% - Accent6 8 3 2" xfId="4072" xr:uid="{6455CAEA-CA37-4F9D-B0EE-289107A4B11E}"/>
    <cellStyle name="20% - Accent6 8 4" xfId="4073" xr:uid="{81E271FF-FE9E-4DA2-BBEF-9EC0B6143C1C}"/>
    <cellStyle name="20% - Accent6 9" xfId="4074" xr:uid="{A6C0AA58-12D8-4F99-9758-D34BE6F087AA}"/>
    <cellStyle name="20% - Accent6 9 2" xfId="4075" xr:uid="{0105F81F-0C60-46B1-B795-D0BD4FC1133D}"/>
    <cellStyle name="20% - Accent6 9 2 2" xfId="36247" xr:uid="{98A243BE-625E-4FC9-8D54-D3FCB6EB1B28}"/>
    <cellStyle name="20% - ส่วนที่ถูกเน้น1 2" xfId="4076" xr:uid="{F97D8AF2-5B80-4FAC-B3E9-4C2C773A9FAA}"/>
    <cellStyle name="20% - ส่วนที่ถูกเน้น1 2 2" xfId="36248" xr:uid="{7E3A0D04-6A3C-4544-BE25-38016AD1899E}"/>
    <cellStyle name="20% - ส่วนที่ถูกเน้น1 3" xfId="36249" xr:uid="{D021F0AC-D95B-470A-A0B3-8C244CE5BF3B}"/>
    <cellStyle name="20% - ส่วนที่ถูกเน้น1 4" xfId="36250" xr:uid="{C674F9E7-FA23-4079-9BB9-BAE75DFC017A}"/>
    <cellStyle name="20% - ส่วนที่ถูกเน้น1 5" xfId="36251" xr:uid="{7B13D5BC-13F0-4477-9851-D76BDF6B2C3D}"/>
    <cellStyle name="20% - ส่วนที่ถูกเน้น1 6" xfId="36252" xr:uid="{A46A80FE-8298-4784-87F5-CF7E2C3641B3}"/>
    <cellStyle name="20% - ส่วนที่ถูกเน้น2 2" xfId="4077" xr:uid="{4C3702DB-B3C7-4FCA-8010-2858A894C611}"/>
    <cellStyle name="20% - ส่วนที่ถูกเน้น2 2 2" xfId="36253" xr:uid="{EBC28C09-CFD4-4F56-9F14-65F7B3F711A6}"/>
    <cellStyle name="20% - ส่วนที่ถูกเน้น2 3" xfId="36254" xr:uid="{19C71132-88F2-4CBB-820E-F2544E9E5237}"/>
    <cellStyle name="20% - ส่วนที่ถูกเน้น2 4" xfId="36255" xr:uid="{F9882299-F8E4-43AA-A458-F22F9074EA7D}"/>
    <cellStyle name="20% - ส่วนที่ถูกเน้น2 5" xfId="36256" xr:uid="{20000F8C-059E-405F-979E-BDE467144A16}"/>
    <cellStyle name="20% - ส่วนที่ถูกเน้น2 6" xfId="36257" xr:uid="{BAD4668C-441C-4CD9-9908-C7BDFB5D200F}"/>
    <cellStyle name="20% - ส่วนที่ถูกเน้น3 2" xfId="4078" xr:uid="{F3B74C80-65E1-4471-936E-D87987CA4D67}"/>
    <cellStyle name="20% - ส่วนที่ถูกเน้น3 2 2" xfId="36258" xr:uid="{B9CF86D4-5173-4CFD-832A-204846FA823B}"/>
    <cellStyle name="20% - ส่วนที่ถูกเน้น3 3" xfId="36259" xr:uid="{25949773-38A5-42E3-925C-6E03131FB64F}"/>
    <cellStyle name="20% - ส่วนที่ถูกเน้น3 4" xfId="36260" xr:uid="{2E8710A1-C3DB-45CB-B9D3-EDE5F1289147}"/>
    <cellStyle name="20% - ส่วนที่ถูกเน้น3 5" xfId="36261" xr:uid="{4414A228-5AF5-4840-ACE9-0F7E67958911}"/>
    <cellStyle name="20% - ส่วนที่ถูกเน้น3 6" xfId="36262" xr:uid="{E8755815-0C41-4C48-9880-B4DB57842FF0}"/>
    <cellStyle name="20% - ส่วนที่ถูกเน้น4 2" xfId="4079" xr:uid="{4797A0E6-FA1B-40D9-B5EE-900FE9107414}"/>
    <cellStyle name="20% - ส่วนที่ถูกเน้น4 2 2" xfId="36263" xr:uid="{02C66756-B507-421A-B3F5-83D4C8259374}"/>
    <cellStyle name="20% - ส่วนที่ถูกเน้น4 3" xfId="36264" xr:uid="{32C7202C-526C-47AA-8C0D-EC42D4304762}"/>
    <cellStyle name="20% - ส่วนที่ถูกเน้น4 4" xfId="36265" xr:uid="{584980F1-8278-4142-A8BD-1F4247E72153}"/>
    <cellStyle name="20% - ส่วนที่ถูกเน้น4 5" xfId="36266" xr:uid="{986F6C4D-E098-4DE1-A9E3-E3C96673C633}"/>
    <cellStyle name="20% - ส่วนที่ถูกเน้น4 6" xfId="36267" xr:uid="{BE5F78A9-B79A-4B61-AF2A-267058AA83DC}"/>
    <cellStyle name="20% - ส่วนที่ถูกเน้น5 2" xfId="4080" xr:uid="{71AEFFAA-E1C4-4613-911F-2664340B01C1}"/>
    <cellStyle name="20% - ส่วนที่ถูกเน้น5 2 2" xfId="413" xr:uid="{2D53E93A-D8C3-4A2E-BC2F-DC194A2628FC}"/>
    <cellStyle name="20% - ส่วนที่ถูกเน้น5 2 2 2" xfId="36268" xr:uid="{8EE65C25-48BD-499B-8FBD-DBB1783ED8D2}"/>
    <cellStyle name="20% - ส่วนที่ถูกเน้น5 3" xfId="36269" xr:uid="{07DCA900-C1FF-4C5E-BCEE-83612FC71F3A}"/>
    <cellStyle name="20% - ส่วนที่ถูกเน้น5 4" xfId="36270" xr:uid="{7F566A42-3C5A-4394-98E1-15386EBCF1D8}"/>
    <cellStyle name="20% - ส่วนที่ถูกเน้น5 5" xfId="36271" xr:uid="{38A284A6-F3AA-400E-B34B-88B72F00FF60}"/>
    <cellStyle name="20% - ส่วนที่ถูกเน้น5 6" xfId="36272" xr:uid="{9D343B78-C4F1-46E5-B19D-1C3E0F22B565}"/>
    <cellStyle name="20% - ส่วนที่ถูกเน้น6 2" xfId="4081" xr:uid="{D9A0FA35-1E4D-4695-967B-0B07F7BC3FA6}"/>
    <cellStyle name="20% - ส่วนที่ถูกเน้น6 2 2" xfId="36273" xr:uid="{40DA9588-BB8D-400B-AAF4-9E6434BBB567}"/>
    <cellStyle name="20% - ส่วนที่ถูกเน้น6 3" xfId="36274" xr:uid="{0965CB52-F09F-4D2F-837C-0C9ADF470AC0}"/>
    <cellStyle name="20% - ส่วนที่ถูกเน้น6 4" xfId="36275" xr:uid="{271A5432-CAC9-4FDB-BCDF-B2FD878DBBB1}"/>
    <cellStyle name="20% - ส่วนที่ถูกเน้น6 5" xfId="36276" xr:uid="{ED3B87A3-F6DF-4BEA-8C43-4E5A0ABBF31C}"/>
    <cellStyle name="20% - ส่วนที่ถูกเน้น6 6" xfId="36277" xr:uid="{5673B3AF-5CF2-4343-B09F-7DAD603A53D1}"/>
    <cellStyle name="๒๖๋_x000d_A_x0001_" xfId="414" xr:uid="{B43373FA-A334-4802-AB05-6FA676A4CEDF}"/>
    <cellStyle name="๒๖๋_x000d_A_x0001_ 2" xfId="415" xr:uid="{53F752E6-3275-404E-BA6C-874E4927D313}"/>
    <cellStyle name="2decimal" xfId="34137" xr:uid="{434A8AB9-3ABD-4C4F-BA7F-6BBD0ECED462}"/>
    <cellStyle name="40% - ??????????????1" xfId="1323" xr:uid="{5736D422-3B8E-403B-A959-928714572826}"/>
    <cellStyle name="40% - ??????????????2" xfId="1324" xr:uid="{49E057EF-69D6-4644-9E03-62FFD54D0597}"/>
    <cellStyle name="40% - ??????????????3" xfId="1325" xr:uid="{52F170A3-40A5-4740-B163-B1BEEB9A4B82}"/>
    <cellStyle name="40% - ??????????????4" xfId="1326" xr:uid="{C3C32F51-3E25-4281-BF05-3EC518E78EBD}"/>
    <cellStyle name="40% - ??????????????5" xfId="1327" xr:uid="{3D41B713-9A18-4F7B-9A10-3EC5B26EBDA9}"/>
    <cellStyle name="40% - ??????????????6" xfId="1328" xr:uid="{1019DDB6-18D5-4D2D-982C-2298310172F2}"/>
    <cellStyle name="40% - Accent1" xfId="182" builtinId="31" customBuiltin="1"/>
    <cellStyle name="40% - Accent1 10" xfId="4082" xr:uid="{FDABD1E6-B88A-4452-B03D-C2A97C0B4924}"/>
    <cellStyle name="40% - Accent1 10 2" xfId="4083" xr:uid="{A8784FD0-2F9F-49FF-AB7D-A110CA590569}"/>
    <cellStyle name="40% - Accent1 10 2 2" xfId="36278" xr:uid="{C4782A48-9774-4232-9178-214A1FA5A01E}"/>
    <cellStyle name="40% - Accent1 11" xfId="4084" xr:uid="{E09D51FA-1EE6-4216-86F9-53DAA2F5C758}"/>
    <cellStyle name="40% - Accent1 11 2" xfId="4085" xr:uid="{EFB710B3-7498-4A3D-981F-CA3DCE256E7B}"/>
    <cellStyle name="40% - Accent1 11 2 2" xfId="36279" xr:uid="{5F93F1E9-7ECA-4763-8790-19CF81FCE111}"/>
    <cellStyle name="40% - Accent1 12" xfId="3405" xr:uid="{190AD64C-908E-4B0A-B27D-8603925D3FF8}"/>
    <cellStyle name="40% - Accent1 12 2" xfId="36280" xr:uid="{ED13C9DB-DA2B-438C-88E1-B95B757D18B3}"/>
    <cellStyle name="40% - Accent1 13" xfId="40876" xr:uid="{FCEAC781-6AA2-4EA6-A16E-E3ED0EE430CF}"/>
    <cellStyle name="40% - Accent1 13 2" xfId="36281" xr:uid="{24CC65F7-9AEC-4E95-A102-DF913498B7EA}"/>
    <cellStyle name="40% - Accent1 14" xfId="42958" xr:uid="{ED3C43AD-0DE3-4287-A019-D3D717559911}"/>
    <cellStyle name="40% - Accent1 14 2" xfId="36282" xr:uid="{2AD00820-B66F-4302-8FA9-698D6907A9F6}"/>
    <cellStyle name="40% - Accent1 15" xfId="44777" xr:uid="{96E03E7A-BAC2-4695-B6A8-8130604B032E}"/>
    <cellStyle name="40% - Accent1 15 2" xfId="36283" xr:uid="{9CBCEB52-76C7-432B-BCE9-A236D731CD64}"/>
    <cellStyle name="40% - Accent1 16" xfId="48326" xr:uid="{0D6B5EF7-F1C3-4D9A-A2AE-A2329E96FE44}"/>
    <cellStyle name="40% - Accent1 16 2" xfId="36284" xr:uid="{B2B26245-DFEE-48A4-827E-755F5F92A164}"/>
    <cellStyle name="40% - Accent1 17" xfId="57370" xr:uid="{B589B59C-7D82-4DB2-9E1F-2BDAD72449AF}"/>
    <cellStyle name="40% - Accent1 17 2" xfId="36285" xr:uid="{AFFA447E-9E41-4B03-AA6F-570F9BDB6BAD}"/>
    <cellStyle name="40% - Accent1 2" xfId="416" xr:uid="{FBFE0472-E8B6-4255-B0A0-7719D55CA4EA}"/>
    <cellStyle name="40% - Accent1 2 10" xfId="4087" xr:uid="{0C5C5709-31B0-49E9-B462-177A8F2073B2}"/>
    <cellStyle name="40% - Accent1 2 10 2" xfId="36286" xr:uid="{DEA217A2-CE3E-41A9-A080-4522A4BA6BA6}"/>
    <cellStyle name="40% - Accent1 2 11" xfId="36287" xr:uid="{2A435C70-0953-48B5-BE36-2D92A5033216}"/>
    <cellStyle name="40% - Accent1 2 12" xfId="36288" xr:uid="{FE487165-5605-4E5A-AEF8-20BDC61070EF}"/>
    <cellStyle name="40% - Accent1 2 13" xfId="36289" xr:uid="{5F79019A-F5D3-4FB0-ABFD-1D078FCDEBDB}"/>
    <cellStyle name="40% - Accent1 2 14" xfId="36290" xr:uid="{D0F8D726-FB96-4AEE-ABF4-E478B2DAA4A7}"/>
    <cellStyle name="40% - Accent1 2 15" xfId="36291" xr:uid="{61485073-88ED-4263-A307-66F058B93DB0}"/>
    <cellStyle name="40% - Accent1 2 16" xfId="36292" xr:uid="{9D5B5A68-AD32-4643-B523-4F28B321E9A2}"/>
    <cellStyle name="40% - Accent1 2 17" xfId="36293" xr:uid="{508E32F1-51B0-4020-A11B-7579D84552AC}"/>
    <cellStyle name="40% - Accent1 2 18" xfId="36294" xr:uid="{634B9080-1DA9-4771-AB17-E62C83440B9B}"/>
    <cellStyle name="40% - Accent1 2 19" xfId="36295" xr:uid="{9898A70B-AFD4-44F6-A837-2CC743D2FD27}"/>
    <cellStyle name="40% - Accent1 2 2" xfId="417" xr:uid="{71A4C080-00EB-4C12-9932-052FFBBADDAC}"/>
    <cellStyle name="40% - Accent1 2 2 10" xfId="46834" xr:uid="{E9214AEF-F69F-499E-B8B4-8F14347910C9}"/>
    <cellStyle name="40% - Accent1 2 2 11" xfId="48483" xr:uid="{390E3E42-0724-434F-81D3-B74595E07927}"/>
    <cellStyle name="40% - Accent1 2 2 12" xfId="53278" xr:uid="{CB833502-C4D0-4CDD-8CCE-C38AE8040E33}"/>
    <cellStyle name="40% - Accent1 2 2 13" xfId="55386" xr:uid="{2BA90B2D-9C86-4B34-9170-858C9CBAFCF3}"/>
    <cellStyle name="40% - Accent1 2 2 2" xfId="2076" xr:uid="{457833CA-F1D5-4F8A-B758-DD68E9BE5C17}"/>
    <cellStyle name="40% - Accent1 2 2 2 2" xfId="4089" xr:uid="{6FFB90A5-D3DA-4F14-AEB9-A095B8946888}"/>
    <cellStyle name="40% - Accent1 2 2 2 2 2" xfId="55114" xr:uid="{DCA32228-0520-47F2-A96C-FD60BB9B625B}"/>
    <cellStyle name="40% - Accent1 2 2 2 2 3" xfId="57161" xr:uid="{9AE7B197-B139-4112-AD57-F281ED029386}"/>
    <cellStyle name="40% - Accent1 2 2 2 3" xfId="41809" xr:uid="{9D68E38D-F2AD-411D-8A2D-E1541B281110}"/>
    <cellStyle name="40% - Accent1 2 2 2 4" xfId="44247" xr:uid="{823863F9-736A-4F24-A4F5-97BC644DF04F}"/>
    <cellStyle name="40% - Accent1 2 2 2 5" xfId="46274" xr:uid="{3334BFD6-6F22-43E9-AB32-6F8682A35290}"/>
    <cellStyle name="40% - Accent1 2 2 2 6" xfId="47919" xr:uid="{9E5B0B80-7029-4A0F-964F-DACC6063D494}"/>
    <cellStyle name="40% - Accent1 2 2 2 7" xfId="54325" xr:uid="{EF0C0BC6-DE40-45A0-8844-C8AAB10DCECD}"/>
    <cellStyle name="40% - Accent1 2 2 2 8" xfId="56448" xr:uid="{AE17A14C-1E94-4569-9BFC-8DB49B0C6C5F}"/>
    <cellStyle name="40% - Accent1 2 2 3" xfId="2669" xr:uid="{4CF291DB-CC51-4395-ACCA-7057FE6E5294}"/>
    <cellStyle name="40% - Accent1 2 2 3 2" xfId="36296" xr:uid="{3C4EEF8F-DDEF-4FD5-AC80-A1122673EBF2}"/>
    <cellStyle name="40% - Accent1 2 2 3 2 2" xfId="55062" xr:uid="{5C21A562-C118-43CB-979F-C2C09390CBC1}"/>
    <cellStyle name="40% - Accent1 2 2 3 2 3" xfId="57111" xr:uid="{841EF2D3-5000-4939-8814-3F24CAAD62E0}"/>
    <cellStyle name="40% - Accent1 2 2 3 3" xfId="43897" xr:uid="{84A7EBDA-29DA-4D62-B042-FEF6ACAEE040}"/>
    <cellStyle name="40% - Accent1 2 2 3 4" xfId="45939" xr:uid="{F48E207A-96B2-48EC-AAD1-030CD19111DA}"/>
    <cellStyle name="40% - Accent1 2 2 3 5" xfId="47584" xr:uid="{FB9D6B2C-39C2-436F-8545-56AC2F221839}"/>
    <cellStyle name="40% - Accent1 2 2 3 6" xfId="53990" xr:uid="{5AA12542-DEE6-485C-AF16-D009DFC83D63}"/>
    <cellStyle name="40% - Accent1 2 2 3 7" xfId="56113" xr:uid="{9EAD73F4-D52C-4EBE-AC24-14326D7D9C27}"/>
    <cellStyle name="40% - Accent1 2 2 4" xfId="36297" xr:uid="{32421F03-1B83-4C88-9646-807326A95132}"/>
    <cellStyle name="40% - Accent1 2 2 4 2" xfId="43762" xr:uid="{15DF4CBD-5BCB-4904-9D6F-7838469A2094}"/>
    <cellStyle name="40% - Accent1 2 2 4 2 2" xfId="55015" xr:uid="{8B58F578-DECB-4B31-ACC2-7927D0409BB8}"/>
    <cellStyle name="40% - Accent1 2 2 4 2 3" xfId="57064" xr:uid="{1ACAD122-CDBD-4A8B-9EB7-0A6175F2E386}"/>
    <cellStyle name="40% - Accent1 2 2 4 3" xfId="45815" xr:uid="{BBE02749-C50C-41F4-82DE-51D0F8C5A126}"/>
    <cellStyle name="40% - Accent1 2 2 4 4" xfId="47460" xr:uid="{8380B117-955E-4ABD-9AEE-AF5DF4649452}"/>
    <cellStyle name="40% - Accent1 2 2 4 5" xfId="53866" xr:uid="{FC3A83E7-CD66-49C0-9490-58BF5B0610F6}"/>
    <cellStyle name="40% - Accent1 2 2 4 6" xfId="55989" xr:uid="{C865D72A-1849-444A-BCB6-A3D68C876416}"/>
    <cellStyle name="40% - Accent1 2 2 5" xfId="4088" xr:uid="{0F3D27AD-AD8C-4774-BE62-6E360F22661A}"/>
    <cellStyle name="40% - Accent1 2 2 5 2" xfId="54838" xr:uid="{3195CFFA-0D1B-4C78-9B42-2C58B0557040}"/>
    <cellStyle name="40% - Accent1 2 2 5 3" xfId="56893" xr:uid="{26A6B781-3994-42C7-9296-48CB1E3B7494}"/>
    <cellStyle name="40% - Accent1 2 2 6" xfId="41292" xr:uid="{671E4BF4-12CE-4778-BFBC-830ABA00C86C}"/>
    <cellStyle name="40% - Accent1 2 2 7" xfId="42327" xr:uid="{5E683CA0-934A-4D15-B83F-95ADE07C573C}"/>
    <cellStyle name="40% - Accent1 2 2 8" xfId="43138" xr:uid="{62D5D574-8253-4667-ABD0-2AB3A93FD318}"/>
    <cellStyle name="40% - Accent1 2 2 9" xfId="45191" xr:uid="{939D1037-9F3F-4177-91CE-9AA9FB22B605}"/>
    <cellStyle name="40% - Accent1 2 20" xfId="36298" xr:uid="{F8E58995-7F8E-4ED0-8216-558C727DBAC2}"/>
    <cellStyle name="40% - Accent1 2 21" xfId="36299" xr:uid="{5FB89867-8218-409F-A5AA-479AB2FAC20E}"/>
    <cellStyle name="40% - Accent1 2 22" xfId="36300" xr:uid="{4E14E98E-849A-41DB-A3A2-5434FFAECBC3}"/>
    <cellStyle name="40% - Accent1 2 23" xfId="4086" xr:uid="{836884C7-9DA6-4842-816F-F01CA5105ABB}"/>
    <cellStyle name="40% - Accent1 2 24" xfId="48482" xr:uid="{FFE9BD0F-BEBC-462A-89CC-E34B712D33A0}"/>
    <cellStyle name="40% - Accent1 2 3" xfId="1329" xr:uid="{4C7228EE-1FAF-4255-980D-BFE26FB80236}"/>
    <cellStyle name="40% - Accent1 2 3 2" xfId="4091" xr:uid="{C3FC447B-2055-48D2-A358-E9854FC22026}"/>
    <cellStyle name="40% - Accent1 2 3 2 2" xfId="44246" xr:uid="{FC0A4A46-F5B9-4320-AA5D-F378B364C6F9}"/>
    <cellStyle name="40% - Accent1 2 3 2 2 2" xfId="55113" xr:uid="{35239CC6-DE93-4ACD-8915-CD5B3476543B}"/>
    <cellStyle name="40% - Accent1 2 3 2 2 3" xfId="57160" xr:uid="{8120BEA9-0091-4D8F-BA13-D75D92FDA8E2}"/>
    <cellStyle name="40% - Accent1 2 3 2 3" xfId="46273" xr:uid="{ABB2CA8B-4968-4412-9E90-BCFADA24C57C}"/>
    <cellStyle name="40% - Accent1 2 3 2 4" xfId="47918" xr:uid="{CA651DC1-65A0-4627-A2AD-B3A284FB6501}"/>
    <cellStyle name="40% - Accent1 2 3 2 5" xfId="54324" xr:uid="{0FB77752-FCAA-4D8F-8205-95D738150511}"/>
    <cellStyle name="40% - Accent1 2 3 2 6" xfId="56447" xr:uid="{D7BC5125-3804-47E3-A0A7-D72758658E02}"/>
    <cellStyle name="40% - Accent1 2 3 3" xfId="36301" xr:uid="{B67894A0-BB79-4450-8C37-9FC8089BAC2C}"/>
    <cellStyle name="40% - Accent1 2 3 4" xfId="36302" xr:uid="{5E3102F9-929E-4B94-9747-E035AD3A3619}"/>
    <cellStyle name="40% - Accent1 2 3 5" xfId="4090" xr:uid="{2629E96E-317F-4661-9512-9CFC9A2EA8CE}"/>
    <cellStyle name="40% - Accent1 2 4" xfId="2075" xr:uid="{C44CB43E-253C-4B76-90C2-6255DD2A46BD}"/>
    <cellStyle name="40% - Accent1 2 4 10" xfId="46833" xr:uid="{ED283144-0C72-49A8-9DE2-1C0186B87BCF}"/>
    <cellStyle name="40% - Accent1 2 4 11" xfId="53277" xr:uid="{1BBF4D0A-B21C-4946-94A2-66297C2180A9}"/>
    <cellStyle name="40% - Accent1 2 4 12" xfId="55385" xr:uid="{CAB5EA32-475A-4470-A702-1BF52347D12E}"/>
    <cellStyle name="40% - Accent1 2 4 2" xfId="4093" xr:uid="{82B4CB5C-C714-4FC6-8E0F-0E36581315A0}"/>
    <cellStyle name="40% - Accent1 2 4 2 2" xfId="41808" xr:uid="{4EECC72D-76CF-4841-80A5-3B42E1D15665}"/>
    <cellStyle name="40% - Accent1 2 4 2 2 2" xfId="55061" xr:uid="{834BB0EC-B8B5-4C96-9647-69EF29707B1E}"/>
    <cellStyle name="40% - Accent1 2 4 2 2 3" xfId="57110" xr:uid="{A593FDBF-5E55-44A2-A6BD-2D2BAFFF8EA6}"/>
    <cellStyle name="40% - Accent1 2 4 2 3" xfId="43896" xr:uid="{65F9D7C8-9E7D-4072-883E-1AC8C5C5FE89}"/>
    <cellStyle name="40% - Accent1 2 4 2 4" xfId="45938" xr:uid="{977298CA-0736-4C6E-8AB5-EF0EAB954DBF}"/>
    <cellStyle name="40% - Accent1 2 4 2 5" xfId="47583" xr:uid="{60E8CCAB-B33C-4699-B612-70A913A637AF}"/>
    <cellStyle name="40% - Accent1 2 4 2 6" xfId="53989" xr:uid="{98B93F7A-C9B4-4A0F-9E80-07635FB03DEF}"/>
    <cellStyle name="40% - Accent1 2 4 2 7" xfId="56112" xr:uid="{7C30C441-8FCD-4972-A539-9A9AB841E2E0}"/>
    <cellStyle name="40% - Accent1 2 4 3" xfId="36303" xr:uid="{C421C9CF-B06B-44F0-81D7-EFA5EC3E3A8A}"/>
    <cellStyle name="40% - Accent1 2 4 3 2" xfId="54837" xr:uid="{225492AB-45BB-4578-9412-58B3BDF24F23}"/>
    <cellStyle name="40% - Accent1 2 4 3 3" xfId="56892" xr:uid="{088079CD-9073-4A5C-9818-2454D4925287}"/>
    <cellStyle name="40% - Accent1 2 4 4" xfId="36304" xr:uid="{B37DF494-BD99-4737-A605-90079515DA50}"/>
    <cellStyle name="40% - Accent1 2 4 5" xfId="4092" xr:uid="{BEDEA4CE-64D5-494B-8ABF-872FAC32382F}"/>
    <cellStyle name="40% - Accent1 2 4 6" xfId="41291" xr:uid="{E2E99D4E-4A3D-43FD-96AF-648B79280182}"/>
    <cellStyle name="40% - Accent1 2 4 7" xfId="42326" xr:uid="{EED92BD0-5268-45D4-9DDF-F711136CD936}"/>
    <cellStyle name="40% - Accent1 2 4 8" xfId="43137" xr:uid="{003FBD6E-52A5-4C8A-84D7-DF834C61EE4F}"/>
    <cellStyle name="40% - Accent1 2 4 9" xfId="45190" xr:uid="{DF3D7A92-8496-4DE7-B568-5223F569602C}"/>
    <cellStyle name="40% - Accent1 2 5" xfId="2668" xr:uid="{416D19B2-40E4-4AEC-9A88-739070A9D907}"/>
    <cellStyle name="40% - Accent1 2 5 10" xfId="55988" xr:uid="{35167699-61EE-4741-BE14-32647AF11023}"/>
    <cellStyle name="40% - Accent1 2 5 2" xfId="4095" xr:uid="{04F5D6D4-C4CA-46A7-94C4-167CE5980BFB}"/>
    <cellStyle name="40% - Accent1 2 5 2 2" xfId="55014" xr:uid="{824BE13F-72DC-4D00-8222-DBA97A8567B2}"/>
    <cellStyle name="40% - Accent1 2 5 2 3" xfId="57063" xr:uid="{F834F678-B2A7-416E-A953-1A5EDB385390}"/>
    <cellStyle name="40% - Accent1 2 5 3" xfId="36305" xr:uid="{248E5672-93B4-49DA-A36C-877AC23CC4A8}"/>
    <cellStyle name="40% - Accent1 2 5 4" xfId="36306" xr:uid="{55482CB3-8B13-4812-A753-3E84A21951F5}"/>
    <cellStyle name="40% - Accent1 2 5 5" xfId="4094" xr:uid="{5452B36B-887F-4892-82E0-D17761B70B66}"/>
    <cellStyle name="40% - Accent1 2 5 6" xfId="43761" xr:uid="{54A30749-4950-4461-A3B4-49D04FEAD0D4}"/>
    <cellStyle name="40% - Accent1 2 5 7" xfId="45814" xr:uid="{D319182E-4182-4239-AE63-DE0221FE9D64}"/>
    <cellStyle name="40% - Accent1 2 5 8" xfId="47459" xr:uid="{955EBF4C-E469-4129-9D9F-FB594681D874}"/>
    <cellStyle name="40% - Accent1 2 5 9" xfId="53865" xr:uid="{D022CB17-2FB9-4170-9295-249C7F2C187B}"/>
    <cellStyle name="40% - Accent1 2 6" xfId="4096" xr:uid="{3003065F-68F7-4036-9191-2520A86C0F94}"/>
    <cellStyle name="40% - Accent1 2 6 2" xfId="4097" xr:uid="{E64A2F75-2042-4804-B7E4-923DB5DCA5A8}"/>
    <cellStyle name="40% - Accent1 2 6 3" xfId="36307" xr:uid="{3DE79BD3-491B-411B-936B-B9B1416770C2}"/>
    <cellStyle name="40% - Accent1 2 6 4" xfId="36308" xr:uid="{71C7FBEF-D87D-4476-A58F-AFFB94408BCA}"/>
    <cellStyle name="40% - Accent1 2 7" xfId="4098" xr:uid="{FAAD0E38-B2A3-4028-B404-1908AEB42F7E}"/>
    <cellStyle name="40% - Accent1 2 7 2" xfId="4099" xr:uid="{6B900772-F3DA-4CB8-9572-A6FF3781CD3C}"/>
    <cellStyle name="40% - Accent1 2 7 3" xfId="36309" xr:uid="{5778166A-E612-46D4-BD46-1385442C1FF1}"/>
    <cellStyle name="40% - Accent1 2 7 4" xfId="36310" xr:uid="{6396AEAA-64CA-4D09-8111-C83DE1E1874A}"/>
    <cellStyle name="40% - Accent1 2 8" xfId="4100" xr:uid="{C44FF882-2C56-4750-8B82-5AE15895B845}"/>
    <cellStyle name="40% - Accent1 2 8 2" xfId="4101" xr:uid="{FE319ED5-C6EA-4FE3-9FA8-F8A1B0B53BF1}"/>
    <cellStyle name="40% - Accent1 2 8 3" xfId="36311" xr:uid="{C17CD2BB-AEB9-441B-892B-F06FF3B2C98F}"/>
    <cellStyle name="40% - Accent1 2 8 4" xfId="36312" xr:uid="{00CE5126-364F-48E3-8F15-7E41B5FFCD6B}"/>
    <cellStyle name="40% - Accent1 2 9" xfId="4102" xr:uid="{3E8070B9-AB94-4C79-A636-5FC748A12F8D}"/>
    <cellStyle name="40% - Accent1 2 9 2" xfId="4103" xr:uid="{4DA8E1BB-E5B1-4975-B1C9-9EFAAAF78CBF}"/>
    <cellStyle name="40% - Accent1 2 9 3" xfId="36313" xr:uid="{537A54F9-13E4-48BD-8D88-9557EDDDF47B}"/>
    <cellStyle name="40% - Accent1 2 9 4" xfId="36314" xr:uid="{C5AD0747-43C2-468E-91B2-65E047A54A0F}"/>
    <cellStyle name="40% - Accent1 20" xfId="4104" xr:uid="{7B1219DB-2D8A-4086-B998-686332F22366}"/>
    <cellStyle name="40% - Accent1 3" xfId="418" xr:uid="{2ABE53DB-BEBB-4564-BE95-7B4D236D75D7}"/>
    <cellStyle name="40% - Accent1 3 10" xfId="36315" xr:uid="{14D5D940-1676-4026-8302-10719BAB0E22}"/>
    <cellStyle name="40% - Accent1 3 11" xfId="4105" xr:uid="{C1F2D20E-5071-4F2B-B1B3-CB4E9C34B570}"/>
    <cellStyle name="40% - Accent1 3 2" xfId="419" xr:uid="{BAAE146B-915F-463F-A1D4-429431299549}"/>
    <cellStyle name="40% - Accent1 3 2 2" xfId="886" xr:uid="{AC3E085E-D709-48CE-B7FE-A4BD6AA53BCE}"/>
    <cellStyle name="40% - Accent1 3 2 2 2" xfId="4107" xr:uid="{400371F6-740C-4417-AFDD-C970D0BDAD28}"/>
    <cellStyle name="40% - Accent1 3 2 3" xfId="4106" xr:uid="{C5BAB1F0-521D-4F51-9AC5-833CD9E71DA6}"/>
    <cellStyle name="40% - Accent1 3 2 3 2" xfId="44658" xr:uid="{D99D2DE7-F1DB-4BE9-930C-B1B5532D6864}"/>
    <cellStyle name="40% - Accent1 3 3" xfId="885" xr:uid="{2630F9B8-CC25-4D50-8462-0B5B7FC4B1FA}"/>
    <cellStyle name="40% - Accent1 3 3 2" xfId="4109" xr:uid="{2E4B2F9E-936E-4D6B-B5E1-C3C49DCDC802}"/>
    <cellStyle name="40% - Accent1 3 3 3" xfId="4108" xr:uid="{B06EC224-45E3-419E-ADC1-8BA8024567CE}"/>
    <cellStyle name="40% - Accent1 3 4" xfId="4110" xr:uid="{63B4E432-6C12-418F-8BF2-0C9D42251D32}"/>
    <cellStyle name="40% - Accent1 3 4 2" xfId="4111" xr:uid="{424ADCB0-6F4F-4552-8B53-5B319BB8E38C}"/>
    <cellStyle name="40% - Accent1 3 4 3" xfId="44657" xr:uid="{EE2D2AAB-3A9C-453E-BCDC-32542E37F6F8}"/>
    <cellStyle name="40% - Accent1 3 5" xfId="4112" xr:uid="{9A2E4CA8-1569-49AE-B90D-B9E183D34088}"/>
    <cellStyle name="40% - Accent1 3 5 2" xfId="4113" xr:uid="{66919B03-E200-4362-9108-ADA5A8ACF334}"/>
    <cellStyle name="40% - Accent1 3 6" xfId="4114" xr:uid="{056FC354-A4B1-4254-9030-D977CA10380B}"/>
    <cellStyle name="40% - Accent1 3 6 2" xfId="4115" xr:uid="{907FD689-4EBA-4C18-ADC9-19201DD562F3}"/>
    <cellStyle name="40% - Accent1 3 7" xfId="4116" xr:uid="{A526A6C3-E1D9-4CAA-904B-BE490E6D156B}"/>
    <cellStyle name="40% - Accent1 3 7 2" xfId="4117" xr:uid="{618737AC-72CC-45B0-89D4-8FD541E243A2}"/>
    <cellStyle name="40% - Accent1 3 8" xfId="4118" xr:uid="{03EAD7B1-734D-44CD-8B5A-80C8135737A7}"/>
    <cellStyle name="40% - Accent1 3 8 2" xfId="4119" xr:uid="{87056D63-0D45-43F3-B6AA-BE479FBD655F}"/>
    <cellStyle name="40% - Accent1 3 9" xfId="4120" xr:uid="{5C519F31-E680-449C-A8E3-3CDD3C25C778}"/>
    <cellStyle name="40% - Accent1 4" xfId="4121" xr:uid="{D1C1300C-C5B2-41A3-B3D7-2B4D39D1E6D6}"/>
    <cellStyle name="40% - Accent1 4 2" xfId="4122" xr:uid="{A38257C4-FC26-4C94-945C-B7490E7B9AF8}"/>
    <cellStyle name="40% - Accent1 4 2 2" xfId="4123" xr:uid="{C7B2FFF2-03B4-4330-8575-874C5E5C7DB1}"/>
    <cellStyle name="40% - Accent1 4 2 3" xfId="36316" xr:uid="{B592DB7B-D0AF-43AE-858E-C9F1BDB5E56E}"/>
    <cellStyle name="40% - Accent1 4 2 4" xfId="36317" xr:uid="{CE53DA9D-C36E-425B-BA79-3636CB4535C8}"/>
    <cellStyle name="40% - Accent1 4 3" xfId="4124" xr:uid="{27C8D52D-0D47-485B-895D-3160DA3F3416}"/>
    <cellStyle name="40% - Accent1 4 3 2" xfId="4125" xr:uid="{5A8C9C8B-EBCE-487E-9AE2-5D0C0D32328E}"/>
    <cellStyle name="40% - Accent1 4 4" xfId="4126" xr:uid="{7CD29888-3821-480F-B047-1F25FD73BC67}"/>
    <cellStyle name="40% - Accent1 4 4 2" xfId="4127" xr:uid="{C5C09260-735D-4D69-8D68-A1E97D488ADD}"/>
    <cellStyle name="40% - Accent1 4 5" xfId="4128" xr:uid="{9CBD8019-AE76-4C88-AD38-F08ACB976C6D}"/>
    <cellStyle name="40% - Accent1 4 5 2" xfId="4129" xr:uid="{DB5637C3-150F-4C11-9B0D-FB55C4F5DED4}"/>
    <cellStyle name="40% - Accent1 4 6" xfId="4130" xr:uid="{0015EA1C-B754-4091-97AD-F6895694A901}"/>
    <cellStyle name="40% - Accent1 4 6 2" xfId="4131" xr:uid="{D9BB16AA-52B2-483C-B05F-BBB417749642}"/>
    <cellStyle name="40% - Accent1 4 7" xfId="4132" xr:uid="{EFC06A97-CB2F-42E7-8DBF-FF497550B139}"/>
    <cellStyle name="40% - Accent1 4 8" xfId="36318" xr:uid="{6A3AB83A-A3E3-4FD7-AC8F-110FFA4325C8}"/>
    <cellStyle name="40% - Accent1 5" xfId="4133" xr:uid="{07784E54-2755-4613-8D68-AC738C98A322}"/>
    <cellStyle name="40% - Accent1 5 2" xfId="4134" xr:uid="{A5D9F8DF-94C3-4650-BBE1-69757C5CAB21}"/>
    <cellStyle name="40% - Accent1 5 2 2" xfId="4135" xr:uid="{4D06DCA8-040B-4E41-BDFA-3BB256902E40}"/>
    <cellStyle name="40% - Accent1 5 2 3" xfId="36319" xr:uid="{A3ADB951-8927-4924-A3A9-A5EB64677A93}"/>
    <cellStyle name="40% - Accent1 5 2 4" xfId="36320" xr:uid="{D5D0AC99-D082-40EF-88A0-9B4150A6AEEE}"/>
    <cellStyle name="40% - Accent1 5 3" xfId="4136" xr:uid="{073B883A-4907-4B9D-9F6D-4028DDACDB8E}"/>
    <cellStyle name="40% - Accent1 5 3 2" xfId="4137" xr:uid="{506526FA-170A-4459-9BF9-860C5DBB0378}"/>
    <cellStyle name="40% - Accent1 5 4" xfId="4138" xr:uid="{5D860FA0-A7F4-4CEA-9A20-F3A61FF2EC3A}"/>
    <cellStyle name="40% - Accent1 5 4 2" xfId="4139" xr:uid="{F5A57944-3958-48AB-BD5C-E17B2DE7595D}"/>
    <cellStyle name="40% - Accent1 5 5" xfId="4140" xr:uid="{4B7DF78D-5942-47D5-AF76-C870CC0F8E10}"/>
    <cellStyle name="40% - Accent1 5 5 2" xfId="4141" xr:uid="{F9FAE2F1-50C2-4FB8-A2A2-21D284E52025}"/>
    <cellStyle name="40% - Accent1 5 6" xfId="4142" xr:uid="{D9E6C8E3-021C-49D2-A983-036D205FF237}"/>
    <cellStyle name="40% - Accent1 5 6 2" xfId="4143" xr:uid="{3AD69D85-B546-4159-933B-4B9BB5A93749}"/>
    <cellStyle name="40% - Accent1 5 7" xfId="4144" xr:uid="{E637319F-214F-4394-92CF-4017747DFDC0}"/>
    <cellStyle name="40% - Accent1 6" xfId="4145" xr:uid="{32A9AA85-4E1C-44A7-A675-4F123C6D5C2F}"/>
    <cellStyle name="40% - Accent1 6 2" xfId="4146" xr:uid="{927D6BF8-0215-428C-8A64-3CCA6BC7B313}"/>
    <cellStyle name="40% - Accent1 6 2 2" xfId="4147" xr:uid="{C76CBF25-25FC-45D3-9890-25ED384EEAAD}"/>
    <cellStyle name="40% - Accent1 6 2 3" xfId="36321" xr:uid="{230D9355-F4AF-4EE8-868C-3145A75D0E78}"/>
    <cellStyle name="40% - Accent1 6 2 4" xfId="36322" xr:uid="{11A8F6BD-B540-442B-B832-07644AD6D6BE}"/>
    <cellStyle name="40% - Accent1 6 3" xfId="4148" xr:uid="{C778D60D-1719-421F-9537-6BA178635CC7}"/>
    <cellStyle name="40% - Accent1 6 3 2" xfId="4149" xr:uid="{1D3B9D9D-8138-4B56-A7F8-3EF4415AA88C}"/>
    <cellStyle name="40% - Accent1 6 4" xfId="4150" xr:uid="{AB393993-2FD5-4E72-B7EB-3E946F164E09}"/>
    <cellStyle name="40% - Accent1 6 4 2" xfId="4151" xr:uid="{F925E700-253B-402D-9FBC-0EA6491FA6E5}"/>
    <cellStyle name="40% - Accent1 6 5" xfId="4152" xr:uid="{A071A17A-141F-4BE7-8121-7E971138F225}"/>
    <cellStyle name="40% - Accent1 6 5 2" xfId="4153" xr:uid="{B9FEE6B6-9940-40C0-B2EC-A93560492197}"/>
    <cellStyle name="40% - Accent1 6 6" xfId="4154" xr:uid="{2E59FA48-DD16-4192-804E-A8D4AB6664C4}"/>
    <cellStyle name="40% - Accent1 7" xfId="4155" xr:uid="{3B432EC0-6E06-4479-AD1D-7B3F8C903B21}"/>
    <cellStyle name="40% - Accent1 7 2" xfId="4156" xr:uid="{A6C32B2E-5F5C-45B7-9E3F-17499A4CDCD1}"/>
    <cellStyle name="40% - Accent1 7 2 2" xfId="4157" xr:uid="{303DBE9F-F660-4035-9F7B-34B30D707743}"/>
    <cellStyle name="40% - Accent1 7 2 3" xfId="36323" xr:uid="{02D2E473-239A-4D34-854B-D95808168499}"/>
    <cellStyle name="40% - Accent1 7 2 4" xfId="36324" xr:uid="{E3ACA677-DEB0-47AF-99CF-9E50B69DB4A0}"/>
    <cellStyle name="40% - Accent1 7 3" xfId="4158" xr:uid="{BB13604C-BEE3-464B-B95C-53C7F120E053}"/>
    <cellStyle name="40% - Accent1 7 3 2" xfId="4159" xr:uid="{ACBC3696-610D-448F-B80F-99C1508F6328}"/>
    <cellStyle name="40% - Accent1 7 4" xfId="4160" xr:uid="{A31B1CE6-3F8E-4D03-8FCF-ED0715B75C80}"/>
    <cellStyle name="40% - Accent1 7 4 2" xfId="4161" xr:uid="{9C1DC0C7-2536-41DF-AE2A-E3D1422E5431}"/>
    <cellStyle name="40% - Accent1 7 5" xfId="4162" xr:uid="{BAB0C86C-CE9F-423B-87B6-F3AD7C9541F7}"/>
    <cellStyle name="40% - Accent1 8" xfId="4163" xr:uid="{55247374-14B0-434D-9FFF-297C814FF8E8}"/>
    <cellStyle name="40% - Accent1 8 2" xfId="4164" xr:uid="{1BFC28F6-731C-4616-A8E0-E583600400DF}"/>
    <cellStyle name="40% - Accent1 8 2 2" xfId="4165" xr:uid="{3F8DB750-B613-4894-9A94-EC3DFD810887}"/>
    <cellStyle name="40% - Accent1 8 2 3" xfId="36325" xr:uid="{687A25AA-1372-4B03-BC3C-C10437CAE4CC}"/>
    <cellStyle name="40% - Accent1 8 2 4" xfId="36326" xr:uid="{9A2A1D45-2BD1-43AC-8C41-932A2EEBD7C6}"/>
    <cellStyle name="40% - Accent1 8 3" xfId="4166" xr:uid="{2732B469-FC23-4D1B-B0F2-7D411392BE4F}"/>
    <cellStyle name="40% - Accent1 8 3 2" xfId="4167" xr:uid="{F6EF6664-7379-4653-9054-9EA4BA67EE35}"/>
    <cellStyle name="40% - Accent1 8 4" xfId="4168" xr:uid="{3C5BCE48-4195-48A3-97D7-04FE6F1198BA}"/>
    <cellStyle name="40% - Accent1 9" xfId="4169" xr:uid="{58A08EFE-6F55-4507-BF87-2E82B25B8099}"/>
    <cellStyle name="40% - Accent1 9 2" xfId="4170" xr:uid="{BF1F75DD-2D03-4BEB-8448-CA60736A6596}"/>
    <cellStyle name="40% - Accent1 9 2 2" xfId="36327" xr:uid="{4FB86D73-C0F0-4C95-9A41-218A1B4581DD}"/>
    <cellStyle name="40% - Accent2" xfId="186" builtinId="35" customBuiltin="1"/>
    <cellStyle name="40% - Accent2 10" xfId="4171" xr:uid="{A59B83F6-4E6C-44E4-840D-2B34F693EA8C}"/>
    <cellStyle name="40% - Accent2 10 2" xfId="4172" xr:uid="{F837E122-C169-49AC-AAB9-68ABDD13DAA3}"/>
    <cellStyle name="40% - Accent2 10 2 2" xfId="36328" xr:uid="{0D408A30-A3A5-442F-9A94-1C510397BBC8}"/>
    <cellStyle name="40% - Accent2 11" xfId="4173" xr:uid="{FB240511-8B1B-4232-B664-2168D32F700A}"/>
    <cellStyle name="40% - Accent2 11 2" xfId="4174" xr:uid="{84B34833-962E-4EBC-8284-5A1C51B8D644}"/>
    <cellStyle name="40% - Accent2 11 2 2" xfId="36329" xr:uid="{0EC0B8D7-288B-437F-B525-A382835444B1}"/>
    <cellStyle name="40% - Accent2 12" xfId="3406" xr:uid="{F43FDAB5-B14F-42D7-A00B-1D6458173BA3}"/>
    <cellStyle name="40% - Accent2 12 2" xfId="36330" xr:uid="{1E104E38-45CF-4670-A690-90A85AF4798F}"/>
    <cellStyle name="40% - Accent2 13" xfId="40879" xr:uid="{87A86D5B-D1E4-4526-B240-2793218A6E64}"/>
    <cellStyle name="40% - Accent2 13 2" xfId="36331" xr:uid="{2CACA61A-6B63-4FB0-9F7E-2738CA73F982}"/>
    <cellStyle name="40% - Accent2 14" xfId="42961" xr:uid="{51ACB32E-CAD7-449D-9858-F3767A3F1061}"/>
    <cellStyle name="40% - Accent2 14 2" xfId="36332" xr:uid="{BB07FA1D-79BA-4C30-96B9-5D691F57276E}"/>
    <cellStyle name="40% - Accent2 15" xfId="44780" xr:uid="{9065D7AD-FEF1-4E45-92DF-D87636C4929F}"/>
    <cellStyle name="40% - Accent2 15 2" xfId="36333" xr:uid="{C112439A-F240-43BC-9321-B7169D4E7DCA}"/>
    <cellStyle name="40% - Accent2 16" xfId="48329" xr:uid="{BFE3768B-0AE8-442A-97D3-03AAE68DC4F2}"/>
    <cellStyle name="40% - Accent2 16 2" xfId="36334" xr:uid="{3AFE5D66-411B-44D5-AA3E-848040BE9D64}"/>
    <cellStyle name="40% - Accent2 17" xfId="57373" xr:uid="{13A237E4-1947-4B2B-8F42-3CE6CB95B732}"/>
    <cellStyle name="40% - Accent2 17 2" xfId="36335" xr:uid="{C4A2482F-D32C-4208-A37A-A3EE75D65112}"/>
    <cellStyle name="40% - Accent2 2" xfId="420" xr:uid="{976F766A-6C73-4DFF-9681-A951C37C8E25}"/>
    <cellStyle name="40% - Accent2 2 10" xfId="4176" xr:uid="{F18B64EF-512D-4403-B8E7-B020541F3305}"/>
    <cellStyle name="40% - Accent2 2 10 2" xfId="36336" xr:uid="{4D4C494C-7236-46B0-8CB1-AAAB14FE4C94}"/>
    <cellStyle name="40% - Accent2 2 11" xfId="36337" xr:uid="{262734F2-F542-4A8E-AB8F-68F22E438B14}"/>
    <cellStyle name="40% - Accent2 2 12" xfId="36338" xr:uid="{CDC8DEA1-AD24-4AE5-A3EC-B44AACDB9E57}"/>
    <cellStyle name="40% - Accent2 2 13" xfId="36339" xr:uid="{547D3866-CFB9-461B-A40C-CCA04EDC07A8}"/>
    <cellStyle name="40% - Accent2 2 14" xfId="36340" xr:uid="{FFEEE9DD-68EF-4707-9DA4-A4F0333823C0}"/>
    <cellStyle name="40% - Accent2 2 15" xfId="36341" xr:uid="{3791E884-4989-491C-BC48-5DCB2AFC551B}"/>
    <cellStyle name="40% - Accent2 2 16" xfId="36342" xr:uid="{6D7D234B-E9B8-4F73-826F-D8E0EC141C97}"/>
    <cellStyle name="40% - Accent2 2 17" xfId="36343" xr:uid="{C39AE03F-C1A0-4377-A3C7-1FC40587B790}"/>
    <cellStyle name="40% - Accent2 2 18" xfId="36344" xr:uid="{6D55D055-52ED-4188-9646-3ADFBEB03F2D}"/>
    <cellStyle name="40% - Accent2 2 19" xfId="36345" xr:uid="{E892BFD5-D810-40BC-B457-0D9689CDD701}"/>
    <cellStyle name="40% - Accent2 2 2" xfId="421" xr:uid="{BE937872-02FB-4D0C-A4C7-90978C50CD3D}"/>
    <cellStyle name="40% - Accent2 2 2 10" xfId="46836" xr:uid="{2CFA3B8D-0E18-4629-83B5-CF764549F72D}"/>
    <cellStyle name="40% - Accent2 2 2 11" xfId="48485" xr:uid="{586EBD5A-F317-494E-B31C-E4942F670EC5}"/>
    <cellStyle name="40% - Accent2 2 2 12" xfId="53280" xr:uid="{D1D7602E-311A-4001-A037-0903527D54B3}"/>
    <cellStyle name="40% - Accent2 2 2 13" xfId="55388" xr:uid="{7983E898-E2C8-4B76-862C-79E97CB2B4C5}"/>
    <cellStyle name="40% - Accent2 2 2 2" xfId="2078" xr:uid="{62393719-81C1-47B8-B171-3922B7E2A0DF}"/>
    <cellStyle name="40% - Accent2 2 2 2 2" xfId="4178" xr:uid="{E900ED57-5839-4DD9-B52C-B2AC13016E14}"/>
    <cellStyle name="40% - Accent2 2 2 2 2 2" xfId="55116" xr:uid="{4B753C0D-8B08-4BAC-BAB2-B1036B871CAF}"/>
    <cellStyle name="40% - Accent2 2 2 2 2 3" xfId="57163" xr:uid="{F414CFE7-B2FB-4DDB-B793-448A8DA71427}"/>
    <cellStyle name="40% - Accent2 2 2 2 3" xfId="41811" xr:uid="{1DF77CBF-64BC-437C-A18D-A43645D074A9}"/>
    <cellStyle name="40% - Accent2 2 2 2 4" xfId="44249" xr:uid="{5F5DE642-9627-47A5-8636-109FF4151E02}"/>
    <cellStyle name="40% - Accent2 2 2 2 5" xfId="46276" xr:uid="{48952C87-F232-4B3C-BBD6-B6EE81AED36B}"/>
    <cellStyle name="40% - Accent2 2 2 2 6" xfId="47921" xr:uid="{90A86D62-8112-44EB-897A-C8EC51745CA2}"/>
    <cellStyle name="40% - Accent2 2 2 2 7" xfId="54327" xr:uid="{8E55D7DA-B795-414C-88A6-D79BBFC9A079}"/>
    <cellStyle name="40% - Accent2 2 2 2 8" xfId="56450" xr:uid="{50D51B2A-FA8E-41D0-9730-E67D64996F79}"/>
    <cellStyle name="40% - Accent2 2 2 3" xfId="2671" xr:uid="{38CFCDE5-EE75-4D91-B1F6-A67F3A53AB79}"/>
    <cellStyle name="40% - Accent2 2 2 3 2" xfId="36346" xr:uid="{48557230-C91F-4475-AA28-11785BF53F4C}"/>
    <cellStyle name="40% - Accent2 2 2 3 2 2" xfId="55064" xr:uid="{65AC593C-7489-49FB-A279-0685F3EF6BCF}"/>
    <cellStyle name="40% - Accent2 2 2 3 2 3" xfId="57113" xr:uid="{D8597523-9191-421A-8E5A-FD211C4C05CC}"/>
    <cellStyle name="40% - Accent2 2 2 3 3" xfId="43899" xr:uid="{2A727015-DBAC-43E8-834C-71DAAC46B246}"/>
    <cellStyle name="40% - Accent2 2 2 3 4" xfId="45941" xr:uid="{5C66C0A9-F68F-4A05-9091-C5DD7186AD5C}"/>
    <cellStyle name="40% - Accent2 2 2 3 5" xfId="47586" xr:uid="{A9DDD48E-BE45-4F82-9CE5-3C2C6E1CAE05}"/>
    <cellStyle name="40% - Accent2 2 2 3 6" xfId="53992" xr:uid="{225AE157-2A53-4104-ACDF-ECBA16504C8E}"/>
    <cellStyle name="40% - Accent2 2 2 3 7" xfId="56115" xr:uid="{EA95A7F6-2ECD-4BDF-8540-5C5AD5FFFCEC}"/>
    <cellStyle name="40% - Accent2 2 2 4" xfId="36347" xr:uid="{FC7A8A02-C9B2-4350-810D-6909881F7D37}"/>
    <cellStyle name="40% - Accent2 2 2 4 2" xfId="43764" xr:uid="{195168C2-3F5C-4358-A47E-CD65D4AB5105}"/>
    <cellStyle name="40% - Accent2 2 2 4 2 2" xfId="55017" xr:uid="{EFA74A6F-72C7-4ED3-95DF-16DE5FDF5CA2}"/>
    <cellStyle name="40% - Accent2 2 2 4 2 3" xfId="57066" xr:uid="{302EFC21-B8AC-4187-8831-C47558C58287}"/>
    <cellStyle name="40% - Accent2 2 2 4 3" xfId="45817" xr:uid="{89588BBA-0522-43F9-81D7-1010AE6B9809}"/>
    <cellStyle name="40% - Accent2 2 2 4 4" xfId="47462" xr:uid="{63E29195-0DA0-4591-AA36-D1D4CD4A5D9A}"/>
    <cellStyle name="40% - Accent2 2 2 4 5" xfId="53868" xr:uid="{34F57869-560E-4304-8FAE-E0E25A05FFF3}"/>
    <cellStyle name="40% - Accent2 2 2 4 6" xfId="55991" xr:uid="{628AF880-A1C7-43F1-B0AF-F1DC1100C216}"/>
    <cellStyle name="40% - Accent2 2 2 5" xfId="4177" xr:uid="{92E0E014-2F83-4200-BE72-9D61C92BFA11}"/>
    <cellStyle name="40% - Accent2 2 2 5 2" xfId="54840" xr:uid="{0D491202-2A5B-4D2E-8B71-E50790A42DA6}"/>
    <cellStyle name="40% - Accent2 2 2 5 3" xfId="56895" xr:uid="{F63ABCC8-D621-4A1E-9353-06F8E131EF37}"/>
    <cellStyle name="40% - Accent2 2 2 6" xfId="41294" xr:uid="{8E5B0BB1-D184-418C-8FF1-7ED74B47FDE2}"/>
    <cellStyle name="40% - Accent2 2 2 7" xfId="42329" xr:uid="{54A7A78F-EBEC-4466-B721-81667AAE4FA5}"/>
    <cellStyle name="40% - Accent2 2 2 8" xfId="43140" xr:uid="{44A4BC2A-E0DA-4A5B-8E42-94338E2326A8}"/>
    <cellStyle name="40% - Accent2 2 2 9" xfId="45193" xr:uid="{6E8C5642-F1F7-47D8-A5AD-115AA27E351E}"/>
    <cellStyle name="40% - Accent2 2 20" xfId="36348" xr:uid="{09031B17-30A7-4F2D-B54D-7F58149644BC}"/>
    <cellStyle name="40% - Accent2 2 21" xfId="36349" xr:uid="{D59E5842-C5AF-4C21-BAAA-C15AC8B6224C}"/>
    <cellStyle name="40% - Accent2 2 22" xfId="36350" xr:uid="{E5E52756-38F3-4350-8AE4-A2EDA816484D}"/>
    <cellStyle name="40% - Accent2 2 23" xfId="4175" xr:uid="{7D7D9C8D-236B-49FA-B036-46B0AF50F7B9}"/>
    <cellStyle name="40% - Accent2 2 24" xfId="48484" xr:uid="{2DE91549-81FF-4477-87DC-F0BE2FFF913E}"/>
    <cellStyle name="40% - Accent2 2 3" xfId="1330" xr:uid="{BEF710CC-B572-45D0-92BF-BDD604DC0535}"/>
    <cellStyle name="40% - Accent2 2 3 2" xfId="4180" xr:uid="{52928691-1D0A-4D2A-9628-234162E4C493}"/>
    <cellStyle name="40% - Accent2 2 3 2 2" xfId="44248" xr:uid="{F00AF58B-0FF9-412D-A7D6-B05D17BF733C}"/>
    <cellStyle name="40% - Accent2 2 3 2 2 2" xfId="55115" xr:uid="{8274EB0D-7A78-419D-8A2C-4AE259E200C1}"/>
    <cellStyle name="40% - Accent2 2 3 2 2 3" xfId="57162" xr:uid="{A7A17CF0-238C-4C48-9F75-81A8745F7DDE}"/>
    <cellStyle name="40% - Accent2 2 3 2 3" xfId="46275" xr:uid="{DE0642CA-5A9B-407D-84B5-C36095E51FB3}"/>
    <cellStyle name="40% - Accent2 2 3 2 4" xfId="47920" xr:uid="{5E31CD52-5705-4205-97AA-7A1527226A27}"/>
    <cellStyle name="40% - Accent2 2 3 2 5" xfId="54326" xr:uid="{1AD67B58-F1E2-4372-B86C-C51CFAF2230B}"/>
    <cellStyle name="40% - Accent2 2 3 2 6" xfId="56449" xr:uid="{1F6108BB-6FB0-4BB6-A919-6AD902A8E511}"/>
    <cellStyle name="40% - Accent2 2 3 3" xfId="36351" xr:uid="{356111C9-B8B8-421F-99F1-1100471FCD56}"/>
    <cellStyle name="40% - Accent2 2 3 4" xfId="36352" xr:uid="{8FCFC047-3672-4D3D-AFC5-53BDC05399E7}"/>
    <cellStyle name="40% - Accent2 2 3 5" xfId="4179" xr:uid="{201FF3D1-82D0-4DC9-8D4B-C9F934903561}"/>
    <cellStyle name="40% - Accent2 2 4" xfId="2077" xr:uid="{3CCFF983-546F-4847-86CC-7AC823502DB0}"/>
    <cellStyle name="40% - Accent2 2 4 10" xfId="46835" xr:uid="{2321FB4A-3A0F-4AA7-8132-8E08695D2A07}"/>
    <cellStyle name="40% - Accent2 2 4 11" xfId="53279" xr:uid="{E8C5A5D4-DFCE-4B3A-9D94-B19B8B056924}"/>
    <cellStyle name="40% - Accent2 2 4 12" xfId="55387" xr:uid="{0F183CD2-285C-400C-9A40-D40B0CE3686C}"/>
    <cellStyle name="40% - Accent2 2 4 2" xfId="4182" xr:uid="{469D13DC-D25B-4310-BCC8-26EEE546E052}"/>
    <cellStyle name="40% - Accent2 2 4 2 2" xfId="41810" xr:uid="{612FC34F-BC06-45EB-AEEE-B7B9A9B97128}"/>
    <cellStyle name="40% - Accent2 2 4 2 2 2" xfId="55063" xr:uid="{8E242888-4BA2-491B-B82E-B5FF6450D4CE}"/>
    <cellStyle name="40% - Accent2 2 4 2 2 3" xfId="57112" xr:uid="{B943EB8C-D9AB-4B5E-B0AB-409F248D26E9}"/>
    <cellStyle name="40% - Accent2 2 4 2 3" xfId="43898" xr:uid="{38791835-5A5A-4080-B01D-93E5E948DCA7}"/>
    <cellStyle name="40% - Accent2 2 4 2 4" xfId="45940" xr:uid="{471C0635-D8D2-4755-B97E-3D56F24370B6}"/>
    <cellStyle name="40% - Accent2 2 4 2 5" xfId="47585" xr:uid="{AAF50A8A-D9E3-4EA2-ABE7-0D804D7AA7DE}"/>
    <cellStyle name="40% - Accent2 2 4 2 6" xfId="53991" xr:uid="{80B70DE0-7404-4AAB-A5D4-1BD23207D7F7}"/>
    <cellStyle name="40% - Accent2 2 4 2 7" xfId="56114" xr:uid="{97A783D2-8C19-4D04-A9B8-8FF9C5F17831}"/>
    <cellStyle name="40% - Accent2 2 4 3" xfId="36353" xr:uid="{4DCA6748-5365-407F-A7DB-3AE3967FA4A5}"/>
    <cellStyle name="40% - Accent2 2 4 3 2" xfId="54839" xr:uid="{CA55C4DF-B23A-469D-9719-925F1B559B2E}"/>
    <cellStyle name="40% - Accent2 2 4 3 3" xfId="56894" xr:uid="{D96DEB4F-D487-4540-BE2E-6FF8CE9A582F}"/>
    <cellStyle name="40% - Accent2 2 4 4" xfId="36354" xr:uid="{5968E250-1209-41D4-9FDB-923B105D912D}"/>
    <cellStyle name="40% - Accent2 2 4 5" xfId="4181" xr:uid="{EAE57AB7-CADD-414A-BBA5-C6A772AAB93F}"/>
    <cellStyle name="40% - Accent2 2 4 6" xfId="41293" xr:uid="{E95B75BD-AD44-49C8-BE7C-D66F36AAA7D1}"/>
    <cellStyle name="40% - Accent2 2 4 7" xfId="42328" xr:uid="{B5892BD1-868A-4525-965C-2412F0E2D7F4}"/>
    <cellStyle name="40% - Accent2 2 4 8" xfId="43139" xr:uid="{F4A8800D-2CE5-4295-B332-77F7A6811E73}"/>
    <cellStyle name="40% - Accent2 2 4 9" xfId="45192" xr:uid="{C08506C1-8299-44A5-87E7-991C50788D46}"/>
    <cellStyle name="40% - Accent2 2 5" xfId="2670" xr:uid="{FFBFA553-5FF4-4227-8C58-9948F6F1D45D}"/>
    <cellStyle name="40% - Accent2 2 5 10" xfId="55990" xr:uid="{5AC88006-2304-4173-854B-A779CF1B859D}"/>
    <cellStyle name="40% - Accent2 2 5 2" xfId="4184" xr:uid="{832AC1F0-0102-4B84-B12F-24C9064919D2}"/>
    <cellStyle name="40% - Accent2 2 5 2 2" xfId="55016" xr:uid="{A5F59990-6833-4917-AC03-8368B8622BFC}"/>
    <cellStyle name="40% - Accent2 2 5 2 3" xfId="57065" xr:uid="{78F8C9A8-853A-4BF6-BC3C-0D00A1BFE3D5}"/>
    <cellStyle name="40% - Accent2 2 5 3" xfId="36355" xr:uid="{FE700C4B-A38A-4F38-A0CA-B4C9D1F059E4}"/>
    <cellStyle name="40% - Accent2 2 5 4" xfId="36356" xr:uid="{8B531092-EAE6-48DF-A3EB-BF256C83BE16}"/>
    <cellStyle name="40% - Accent2 2 5 5" xfId="4183" xr:uid="{9CB81443-9D15-4BDF-8FEB-2DABD1CFE3FC}"/>
    <cellStyle name="40% - Accent2 2 5 6" xfId="43763" xr:uid="{E5E58762-7038-451D-BF8D-178229757F8F}"/>
    <cellStyle name="40% - Accent2 2 5 7" xfId="45816" xr:uid="{ED97425C-771A-4C13-9CDC-5569D8EBAD4C}"/>
    <cellStyle name="40% - Accent2 2 5 8" xfId="47461" xr:uid="{919E317A-D4C7-40C4-AA01-23E0A07AAC7C}"/>
    <cellStyle name="40% - Accent2 2 5 9" xfId="53867" xr:uid="{1E459118-BFE9-44AF-8D54-A064C369EA08}"/>
    <cellStyle name="40% - Accent2 2 6" xfId="4185" xr:uid="{3436E70F-803D-4FE4-9B01-AA98ECA29548}"/>
    <cellStyle name="40% - Accent2 2 6 2" xfId="4186" xr:uid="{74268500-F4D9-42D4-B6EF-920C4627F8E1}"/>
    <cellStyle name="40% - Accent2 2 6 3" xfId="36357" xr:uid="{0B43B6C2-F828-4129-A386-CED792973264}"/>
    <cellStyle name="40% - Accent2 2 6 4" xfId="36358" xr:uid="{88D8EA90-6F4D-4E5F-A6B6-274D2E85DA59}"/>
    <cellStyle name="40% - Accent2 2 7" xfId="4187" xr:uid="{6D1ECFEF-8210-44E8-B8D8-FA84E11B3C07}"/>
    <cellStyle name="40% - Accent2 2 7 2" xfId="4188" xr:uid="{571ABD09-BE98-4B33-B67F-5F4FA09B1B8F}"/>
    <cellStyle name="40% - Accent2 2 7 3" xfId="36359" xr:uid="{A4A115BB-770E-4A9F-BDFC-2DC81CCC13B6}"/>
    <cellStyle name="40% - Accent2 2 7 4" xfId="36360" xr:uid="{7FC8259E-EDE7-489E-BD72-A938555B7D0E}"/>
    <cellStyle name="40% - Accent2 2 8" xfId="4189" xr:uid="{39F598D0-F9EC-42AF-959E-BA71711329EC}"/>
    <cellStyle name="40% - Accent2 2 8 2" xfId="4190" xr:uid="{4C44F5ED-1E2D-4696-99B2-54AEF0217EFD}"/>
    <cellStyle name="40% - Accent2 2 8 3" xfId="36361" xr:uid="{3A2E1FE3-4FA3-48E1-9A5A-37B0ABDB7FAC}"/>
    <cellStyle name="40% - Accent2 2 8 4" xfId="36362" xr:uid="{37A8BFBC-DA77-4B71-8BF5-043674AC8608}"/>
    <cellStyle name="40% - Accent2 2 9" xfId="4191" xr:uid="{90F63406-3FA4-41FF-8D0B-B7DB6FFB84BE}"/>
    <cellStyle name="40% - Accent2 2 9 2" xfId="4192" xr:uid="{9B280015-6247-4C2F-BC35-CB3E1BDC1046}"/>
    <cellStyle name="40% - Accent2 2 9 3" xfId="36363" xr:uid="{61981254-E60A-4D7F-91BD-066FC28DD579}"/>
    <cellStyle name="40% - Accent2 2 9 4" xfId="36364" xr:uid="{8C878B5F-6599-4BCA-B06C-F5F81F4DB514}"/>
    <cellStyle name="40% - Accent2 20" xfId="4193" xr:uid="{93A5CB58-720A-46C3-814D-DA7C539EDA47}"/>
    <cellStyle name="40% - Accent2 3" xfId="422" xr:uid="{F67971B2-AE5B-4717-9548-78B2B3B8E645}"/>
    <cellStyle name="40% - Accent2 3 10" xfId="36365" xr:uid="{3E7164F1-3C13-4F84-83CC-5EB930EAB0CB}"/>
    <cellStyle name="40% - Accent2 3 11" xfId="4194" xr:uid="{67DC5AE2-E474-4CA0-AB06-591DCE0CB939}"/>
    <cellStyle name="40% - Accent2 3 2" xfId="423" xr:uid="{2CDBC5C9-93FD-4622-A486-84AAF7FD6827}"/>
    <cellStyle name="40% - Accent2 3 2 2" xfId="888" xr:uid="{29F7615A-42C1-4BF1-9A77-894D224DF369}"/>
    <cellStyle name="40% - Accent2 3 2 2 2" xfId="4196" xr:uid="{587BB1EE-260B-4689-AF0F-12D489EB163A}"/>
    <cellStyle name="40% - Accent2 3 2 3" xfId="4195" xr:uid="{E4E3B08F-2012-4297-B55D-C6B5F958505F}"/>
    <cellStyle name="40% - Accent2 3 2 3 2" xfId="44660" xr:uid="{82B8E231-8EE0-41B2-983A-A077260F8921}"/>
    <cellStyle name="40% - Accent2 3 3" xfId="887" xr:uid="{8C5BBB3B-A921-41CF-88C1-3C796BD6554C}"/>
    <cellStyle name="40% - Accent2 3 3 2" xfId="4198" xr:uid="{C46D59F5-05A6-4F00-A8E6-DB8F7083D060}"/>
    <cellStyle name="40% - Accent2 3 3 3" xfId="4197" xr:uid="{61E89958-E630-4D87-8487-560040EF9FBB}"/>
    <cellStyle name="40% - Accent2 3 4" xfId="4199" xr:uid="{7E3AADFA-E1B7-4275-93ED-9E87B5509279}"/>
    <cellStyle name="40% - Accent2 3 4 2" xfId="4200" xr:uid="{44B41B2C-32BA-4C5D-B19F-3EA5B7D33F6C}"/>
    <cellStyle name="40% - Accent2 3 4 3" xfId="44659" xr:uid="{8FEF2FFE-3DA8-4F71-BD4E-69DCC5856B65}"/>
    <cellStyle name="40% - Accent2 3 5" xfId="4201" xr:uid="{00B5DAFC-2DFD-45D7-B86B-33632B265DD5}"/>
    <cellStyle name="40% - Accent2 3 5 2" xfId="4202" xr:uid="{603A870E-4734-4BCC-B3CA-BFCAA9AF07D6}"/>
    <cellStyle name="40% - Accent2 3 6" xfId="4203" xr:uid="{DF3C3457-8092-4D32-9940-9CDB69822E1C}"/>
    <cellStyle name="40% - Accent2 3 6 2" xfId="4204" xr:uid="{7F9E4BC2-2444-4D4D-BF8A-541B05708A09}"/>
    <cellStyle name="40% - Accent2 3 7" xfId="4205" xr:uid="{F1AC8766-3202-4A86-8338-0B614B46DE83}"/>
    <cellStyle name="40% - Accent2 3 7 2" xfId="4206" xr:uid="{03FA188E-C6A0-4E17-93B3-BD334364BFA2}"/>
    <cellStyle name="40% - Accent2 3 8" xfId="4207" xr:uid="{D5B928BC-8AA2-4CC2-834D-33615F3392FE}"/>
    <cellStyle name="40% - Accent2 3 8 2" xfId="4208" xr:uid="{B73B5578-5D84-4EFD-81B0-35A583C16E00}"/>
    <cellStyle name="40% - Accent2 3 9" xfId="4209" xr:uid="{FDEB3C88-6163-4190-B612-6E11AD46252E}"/>
    <cellStyle name="40% - Accent2 4" xfId="4210" xr:uid="{80E2666F-0466-406C-A49F-B0051F9B4F7C}"/>
    <cellStyle name="40% - Accent2 4 2" xfId="4211" xr:uid="{0C4BA7F4-A34F-40E2-9922-B4B67D8B6C7B}"/>
    <cellStyle name="40% - Accent2 4 2 2" xfId="4212" xr:uid="{2E83CE80-81D4-4F6E-82BA-C492454FDCC5}"/>
    <cellStyle name="40% - Accent2 4 2 3" xfId="36366" xr:uid="{EB28705C-D01D-4D15-8549-713F56D1DC9C}"/>
    <cellStyle name="40% - Accent2 4 2 4" xfId="36367" xr:uid="{047C80DB-B03A-46A4-A3E5-8885E1E31961}"/>
    <cellStyle name="40% - Accent2 4 3" xfId="4213" xr:uid="{FBC285F6-04B2-439D-8B7B-C1127009176C}"/>
    <cellStyle name="40% - Accent2 4 3 2" xfId="4214" xr:uid="{98F885FA-F706-40B8-9394-EEA53D979D2F}"/>
    <cellStyle name="40% - Accent2 4 4" xfId="4215" xr:uid="{D2FFF5A0-F4A4-42CB-9956-A37A4A8C563F}"/>
    <cellStyle name="40% - Accent2 4 4 2" xfId="4216" xr:uid="{DE50AC17-5213-4A49-A66D-EAF6EB93FCCC}"/>
    <cellStyle name="40% - Accent2 4 5" xfId="4217" xr:uid="{7BB95726-17CE-4BAC-A868-21F66F8F849D}"/>
    <cellStyle name="40% - Accent2 4 5 2" xfId="4218" xr:uid="{E6A4E9F6-123E-4194-9289-BB4E7BEF6B52}"/>
    <cellStyle name="40% - Accent2 4 6" xfId="4219" xr:uid="{F98E3425-AE95-41B2-8A35-FA0B180C2B5E}"/>
    <cellStyle name="40% - Accent2 4 6 2" xfId="4220" xr:uid="{0E72FCAD-7FAC-4454-8C24-98AA5AF72E63}"/>
    <cellStyle name="40% - Accent2 4 7" xfId="4221" xr:uid="{E11B8D01-44E5-4AE4-909A-FF22C7D407CD}"/>
    <cellStyle name="40% - Accent2 4 8" xfId="36368" xr:uid="{46206108-954F-43D4-8057-1A737A4F78A1}"/>
    <cellStyle name="40% - Accent2 5" xfId="4222" xr:uid="{8AD367A5-084A-4CB9-96E7-12DA6BD6EEF6}"/>
    <cellStyle name="40% - Accent2 5 2" xfId="4223" xr:uid="{8C7849E0-104D-4938-9B05-D7ECF4EE0049}"/>
    <cellStyle name="40% - Accent2 5 2 2" xfId="4224" xr:uid="{DCC4CCCA-ECAE-4A52-841D-98E4D9FF576E}"/>
    <cellStyle name="40% - Accent2 5 2 3" xfId="36369" xr:uid="{A7973849-8024-40DC-A39C-51023ECE6B10}"/>
    <cellStyle name="40% - Accent2 5 2 4" xfId="36370" xr:uid="{21DA640B-2A3F-4883-A130-42947813D415}"/>
    <cellStyle name="40% - Accent2 5 3" xfId="4225" xr:uid="{95FD104F-FFAB-4EAD-B18C-BF68CA09DEE2}"/>
    <cellStyle name="40% - Accent2 5 3 2" xfId="4226" xr:uid="{6547B0AF-0D5D-48B2-ADC8-70DD29B9219D}"/>
    <cellStyle name="40% - Accent2 5 4" xfId="4227" xr:uid="{E989A0C0-38B4-4E0E-86BA-DAC26AEB65A7}"/>
    <cellStyle name="40% - Accent2 5 4 2" xfId="4228" xr:uid="{BE779E65-B4DC-40F6-A91D-ED3F8F1FBA9C}"/>
    <cellStyle name="40% - Accent2 5 5" xfId="4229" xr:uid="{DE1532F0-6CFC-43AB-B247-112EE6C4B4B5}"/>
    <cellStyle name="40% - Accent2 5 5 2" xfId="4230" xr:uid="{A511EFB3-CC12-4C3C-8548-65DC8134CFA1}"/>
    <cellStyle name="40% - Accent2 5 6" xfId="4231" xr:uid="{8B877A64-1EDD-490A-9728-240AB68872DD}"/>
    <cellStyle name="40% - Accent2 5 6 2" xfId="4232" xr:uid="{B7632943-80CC-4E45-8632-DF572705E3CE}"/>
    <cellStyle name="40% - Accent2 5 7" xfId="4233" xr:uid="{A4FD91B2-736B-43E7-95C9-BD356281C7E7}"/>
    <cellStyle name="40% - Accent2 6" xfId="4234" xr:uid="{D6661765-C7E7-4122-A7F6-565CD3827DF5}"/>
    <cellStyle name="40% - Accent2 6 2" xfId="4235" xr:uid="{EE830204-A64E-4CAD-9580-1131EE802E3C}"/>
    <cellStyle name="40% - Accent2 6 2 2" xfId="4236" xr:uid="{738A80DF-BA54-4BDB-99AA-2E8BD5468A49}"/>
    <cellStyle name="40% - Accent2 6 2 3" xfId="36371" xr:uid="{82432615-4657-42BF-82D6-38A463BA3248}"/>
    <cellStyle name="40% - Accent2 6 2 4" xfId="36372" xr:uid="{2829CCAA-AD75-4C0C-AF76-582DE3A8FF5A}"/>
    <cellStyle name="40% - Accent2 6 3" xfId="4237" xr:uid="{1A2904E5-1B57-4F80-8E9A-B058AE055D3C}"/>
    <cellStyle name="40% - Accent2 6 3 2" xfId="4238" xr:uid="{7A16FB18-213C-40A2-A485-DC001FA51EF3}"/>
    <cellStyle name="40% - Accent2 6 4" xfId="4239" xr:uid="{8D395DC2-CC6F-4808-8CAE-555CBC18D542}"/>
    <cellStyle name="40% - Accent2 6 4 2" xfId="4240" xr:uid="{49DD3DB8-B240-4CE9-8B53-1856AD704307}"/>
    <cellStyle name="40% - Accent2 6 5" xfId="4241" xr:uid="{0E57FAE4-9D74-49AD-8C28-993FF12179B5}"/>
    <cellStyle name="40% - Accent2 6 5 2" xfId="4242" xr:uid="{85BB6814-FFDC-4BC7-BB82-3EAA9DA8A1A5}"/>
    <cellStyle name="40% - Accent2 6 6" xfId="4243" xr:uid="{0161DA1A-F09B-4ACC-9A73-767DE261A3E9}"/>
    <cellStyle name="40% - Accent2 7" xfId="4244" xr:uid="{57B67605-5609-4A24-8E26-41CF209A2F59}"/>
    <cellStyle name="40% - Accent2 7 2" xfId="4245" xr:uid="{E80E1FDB-997D-48D6-A5AA-842657D6F5AB}"/>
    <cellStyle name="40% - Accent2 7 2 2" xfId="4246" xr:uid="{5ED19DC0-8FBB-40E5-BCD7-352AA2816D28}"/>
    <cellStyle name="40% - Accent2 7 2 3" xfId="36373" xr:uid="{D3EC9AC1-7F29-4506-B859-7AC81FD54AF3}"/>
    <cellStyle name="40% - Accent2 7 2 4" xfId="36374" xr:uid="{9140AC33-79CE-4ABE-A204-BB97D1659D68}"/>
    <cellStyle name="40% - Accent2 7 3" xfId="4247" xr:uid="{D0028BE3-CD3B-430C-8C65-0A8DD965F1A7}"/>
    <cellStyle name="40% - Accent2 7 3 2" xfId="4248" xr:uid="{AE819A09-ADE6-491B-AB99-BDE2F505B5AF}"/>
    <cellStyle name="40% - Accent2 7 4" xfId="4249" xr:uid="{882E6BFB-0BB1-41AC-86B0-B1663F03A023}"/>
    <cellStyle name="40% - Accent2 7 4 2" xfId="4250" xr:uid="{5C0AB603-843C-4899-82A7-DDD808A3D50A}"/>
    <cellStyle name="40% - Accent2 7 5" xfId="4251" xr:uid="{B6AF763C-5B9C-43F4-AC12-D53CFD77A4CF}"/>
    <cellStyle name="40% - Accent2 8" xfId="4252" xr:uid="{89E8AF3C-6B58-46B9-AA48-4D24793642CC}"/>
    <cellStyle name="40% - Accent2 8 2" xfId="4253" xr:uid="{69ACE6BF-0A5A-49BD-9C75-3FF1DE9F994F}"/>
    <cellStyle name="40% - Accent2 8 2 2" xfId="4254" xr:uid="{51D320C1-1FCF-44C4-9D19-FBABE3FBC3F7}"/>
    <cellStyle name="40% - Accent2 8 2 3" xfId="36375" xr:uid="{E170E320-B0F4-4A20-99CF-54656DC23A00}"/>
    <cellStyle name="40% - Accent2 8 2 4" xfId="36376" xr:uid="{952DB10A-C552-4FB6-8B75-1AE53D9A2F47}"/>
    <cellStyle name="40% - Accent2 8 3" xfId="4255" xr:uid="{1E8C75BB-E551-47C4-BCF4-4E1D84BC37B8}"/>
    <cellStyle name="40% - Accent2 8 3 2" xfId="4256" xr:uid="{271F3A05-9A7A-4A19-B06E-1E398348FF22}"/>
    <cellStyle name="40% - Accent2 8 4" xfId="4257" xr:uid="{40E12B14-065D-4292-B563-6EB64FDDA8D2}"/>
    <cellStyle name="40% - Accent2 9" xfId="4258" xr:uid="{5F60AD5E-0BDF-4350-8777-99CD3D56992A}"/>
    <cellStyle name="40% - Accent2 9 2" xfId="4259" xr:uid="{1F84191D-C672-48E9-8C57-3FF4EE6E7DE4}"/>
    <cellStyle name="40% - Accent2 9 2 2" xfId="36377" xr:uid="{36C758B0-CB15-4EDB-A39F-49EFD69EC695}"/>
    <cellStyle name="40% - Accent3" xfId="190" builtinId="39" customBuiltin="1"/>
    <cellStyle name="40% - Accent3 10" xfId="4260" xr:uid="{61F9051F-78F5-45D7-843F-966D9F350A80}"/>
    <cellStyle name="40% - Accent3 10 2" xfId="4261" xr:uid="{FE96DF4E-3955-42DB-B299-7C9B586CD6FF}"/>
    <cellStyle name="40% - Accent3 10 2 2" xfId="36378" xr:uid="{F82D7BE0-6D32-43B0-8AF4-7A9A2FA3B852}"/>
    <cellStyle name="40% - Accent3 11" xfId="4262" xr:uid="{F6CBC32A-BC36-44E5-B7F1-356B0EB2E136}"/>
    <cellStyle name="40% - Accent3 11 2" xfId="4263" xr:uid="{28B6A758-C7BD-454A-907F-97348A9E66A4}"/>
    <cellStyle name="40% - Accent3 11 2 2" xfId="36379" xr:uid="{824C9714-5259-4C7E-99A6-3863A34EF62F}"/>
    <cellStyle name="40% - Accent3 12" xfId="3407" xr:uid="{FF1B9CA5-54A9-4B10-AD44-B5EC4277E0A1}"/>
    <cellStyle name="40% - Accent3 12 2" xfId="36380" xr:uid="{3981177C-9D8A-4DB9-AC2A-6438657DAA8F}"/>
    <cellStyle name="40% - Accent3 13" xfId="40882" xr:uid="{A861D191-819B-4BC7-847D-1D73241B1284}"/>
    <cellStyle name="40% - Accent3 13 2" xfId="36381" xr:uid="{10ECF2A2-95E1-431C-BC02-E8D8CD3611F7}"/>
    <cellStyle name="40% - Accent3 14" xfId="42964" xr:uid="{1DDF6B66-7166-4AAC-A368-EB6E4AF8C7C3}"/>
    <cellStyle name="40% - Accent3 14 2" xfId="36382" xr:uid="{8FFE8976-54DF-4A2E-92CE-8673342DC8FD}"/>
    <cellStyle name="40% - Accent3 15" xfId="44783" xr:uid="{7C6AAA85-8A36-46AA-865E-87EC3C3F86B2}"/>
    <cellStyle name="40% - Accent3 15 2" xfId="36383" xr:uid="{37BB6CFA-2EF5-4F9C-932B-E09D4994D155}"/>
    <cellStyle name="40% - Accent3 16" xfId="48332" xr:uid="{AE1F21E7-0519-45B9-86AA-14237064D304}"/>
    <cellStyle name="40% - Accent3 16 2" xfId="36384" xr:uid="{9E60FD63-8337-42AE-989B-E98DCF671E0E}"/>
    <cellStyle name="40% - Accent3 17" xfId="57376" xr:uid="{284668B3-2061-484E-AA33-8C2D64D717B8}"/>
    <cellStyle name="40% - Accent3 17 2" xfId="36385" xr:uid="{1E0B20B6-3244-41EF-816D-DF162346EA67}"/>
    <cellStyle name="40% - Accent3 2" xfId="424" xr:uid="{AE1A43B0-720A-4FCF-B5A9-FAAFFC9EA613}"/>
    <cellStyle name="40% - Accent3 2 10" xfId="4265" xr:uid="{43ED52A8-5D26-4FF6-AFB7-AC41126E9C28}"/>
    <cellStyle name="40% - Accent3 2 10 2" xfId="36386" xr:uid="{DE8293B2-9BB7-4E81-9407-3B41B4B73ABE}"/>
    <cellStyle name="40% - Accent3 2 11" xfId="36387" xr:uid="{E3E4AB44-416A-4854-8510-5D6B925B312C}"/>
    <cellStyle name="40% - Accent3 2 12" xfId="36388" xr:uid="{0F3B686C-6D7E-4415-A46B-5C8FAF6E891A}"/>
    <cellStyle name="40% - Accent3 2 13" xfId="36389" xr:uid="{D67DF1FC-2770-4C2B-94E9-FB4EAC75C4EE}"/>
    <cellStyle name="40% - Accent3 2 14" xfId="36390" xr:uid="{F43FCA64-2465-46A2-B7E4-348B40488DA7}"/>
    <cellStyle name="40% - Accent3 2 15" xfId="36391" xr:uid="{2FC5A304-4A1F-4B13-8DFF-DAFF52593C63}"/>
    <cellStyle name="40% - Accent3 2 16" xfId="36392" xr:uid="{783C09FE-6E2A-4E88-ACEF-C7DD6B6D6CBB}"/>
    <cellStyle name="40% - Accent3 2 17" xfId="36393" xr:uid="{33383BD7-4A89-45EB-B4E8-60B7B46544FD}"/>
    <cellStyle name="40% - Accent3 2 18" xfId="36394" xr:uid="{5D87372E-E472-4AE1-86C5-9399FFBD770E}"/>
    <cellStyle name="40% - Accent3 2 19" xfId="36395" xr:uid="{4929C42D-C6A8-4081-AEF7-A7CF82B34F71}"/>
    <cellStyle name="40% - Accent3 2 2" xfId="425" xr:uid="{320C30D8-6A22-44C9-AA9C-57F162C8D700}"/>
    <cellStyle name="40% - Accent3 2 2 10" xfId="46838" xr:uid="{E4AFDCFD-0FA0-41C7-A631-32693C6C3459}"/>
    <cellStyle name="40% - Accent3 2 2 11" xfId="48487" xr:uid="{D1EC8723-4D23-4A5A-AB9C-80DD7C01A2A8}"/>
    <cellStyle name="40% - Accent3 2 2 12" xfId="53282" xr:uid="{9944F83E-F077-4062-816E-7199C31863F4}"/>
    <cellStyle name="40% - Accent3 2 2 13" xfId="55390" xr:uid="{A93F5474-6AB0-4B09-9369-4838CD2CDECF}"/>
    <cellStyle name="40% - Accent3 2 2 2" xfId="2080" xr:uid="{F2592811-90D9-460C-B246-1CC34920E5F8}"/>
    <cellStyle name="40% - Accent3 2 2 2 2" xfId="4267" xr:uid="{EB8615C1-1948-4DB9-9AFB-38E1F1604ADC}"/>
    <cellStyle name="40% - Accent3 2 2 2 2 2" xfId="55118" xr:uid="{3E805D31-AB33-4499-8D0C-13584617BFAA}"/>
    <cellStyle name="40% - Accent3 2 2 2 2 3" xfId="57165" xr:uid="{19A8F7EC-E70A-4046-9421-2E9A620587B7}"/>
    <cellStyle name="40% - Accent3 2 2 2 3" xfId="41813" xr:uid="{D7EFCE66-FFC4-480F-BD12-1CB14F56A793}"/>
    <cellStyle name="40% - Accent3 2 2 2 4" xfId="44251" xr:uid="{B224848E-DD5B-4E6B-97F5-0F01992EF058}"/>
    <cellStyle name="40% - Accent3 2 2 2 5" xfId="46278" xr:uid="{2194982B-7AB0-4223-85F9-A4D9F46BA134}"/>
    <cellStyle name="40% - Accent3 2 2 2 6" xfId="47923" xr:uid="{221078D6-BDDC-4032-B0A5-8B7C2784B8E0}"/>
    <cellStyle name="40% - Accent3 2 2 2 7" xfId="54329" xr:uid="{885A1255-4B1B-4090-89C0-24AB0E033AE5}"/>
    <cellStyle name="40% - Accent3 2 2 2 8" xfId="56452" xr:uid="{2B091EF7-F0EC-4EE2-B8E7-64F4F103803C}"/>
    <cellStyle name="40% - Accent3 2 2 3" xfId="2673" xr:uid="{759BE596-D24C-49D5-AA22-A182737A6144}"/>
    <cellStyle name="40% - Accent3 2 2 3 2" xfId="36396" xr:uid="{D95A5E8B-C3DD-4A8F-B314-963508037F79}"/>
    <cellStyle name="40% - Accent3 2 2 3 2 2" xfId="55066" xr:uid="{C82D2CFC-10A3-4DF1-B23D-2870481102EC}"/>
    <cellStyle name="40% - Accent3 2 2 3 2 3" xfId="57115" xr:uid="{E3B1080B-C6BF-48A6-8E63-8FBB03D2A439}"/>
    <cellStyle name="40% - Accent3 2 2 3 3" xfId="43901" xr:uid="{A55C138C-2FFB-4729-A63A-2C4E899FA630}"/>
    <cellStyle name="40% - Accent3 2 2 3 4" xfId="45943" xr:uid="{592BF3B5-6C06-4D2A-A82E-D7EB4B752E85}"/>
    <cellStyle name="40% - Accent3 2 2 3 5" xfId="47588" xr:uid="{0D0B810C-6193-4C74-8600-949AB1DD7A49}"/>
    <cellStyle name="40% - Accent3 2 2 3 6" xfId="53994" xr:uid="{8151126C-ED47-44BF-B2B6-979A9813CB81}"/>
    <cellStyle name="40% - Accent3 2 2 3 7" xfId="56117" xr:uid="{FE6B9363-ADB1-4769-AD19-A28EB7D7E15F}"/>
    <cellStyle name="40% - Accent3 2 2 4" xfId="36397" xr:uid="{E16D0B77-2A66-433C-B918-61E81EEA9477}"/>
    <cellStyle name="40% - Accent3 2 2 4 2" xfId="43766" xr:uid="{985C1CF8-7D6A-4202-943A-93DE2E13F823}"/>
    <cellStyle name="40% - Accent3 2 2 4 2 2" xfId="55019" xr:uid="{25B07482-786A-431B-92F6-4F18D47D72A4}"/>
    <cellStyle name="40% - Accent3 2 2 4 2 3" xfId="57068" xr:uid="{69682D58-7B0D-4C6D-A4DC-70EF892946ED}"/>
    <cellStyle name="40% - Accent3 2 2 4 3" xfId="45819" xr:uid="{29393C7D-4934-4439-9367-F8E0953F4B6F}"/>
    <cellStyle name="40% - Accent3 2 2 4 4" xfId="47464" xr:uid="{CD033D1A-DAEA-4C19-9137-C9A40A09D013}"/>
    <cellStyle name="40% - Accent3 2 2 4 5" xfId="53870" xr:uid="{F06E79A2-D7C2-4566-B5EF-089AA73CCB69}"/>
    <cellStyle name="40% - Accent3 2 2 4 6" xfId="55993" xr:uid="{F0701271-6FF8-4E69-A754-207CA7C5ABD7}"/>
    <cellStyle name="40% - Accent3 2 2 5" xfId="4266" xr:uid="{9D03F44B-2556-4F92-9C93-F611D1BFF67B}"/>
    <cellStyle name="40% - Accent3 2 2 5 2" xfId="54842" xr:uid="{09F6E689-652E-46FA-9CDD-DB26D7501D8E}"/>
    <cellStyle name="40% - Accent3 2 2 5 3" xfId="56897" xr:uid="{5C17593D-035F-496C-9F85-60B549BD04A5}"/>
    <cellStyle name="40% - Accent3 2 2 6" xfId="41296" xr:uid="{7414C8BD-5A4B-45CB-B83B-EDC12DD2CD73}"/>
    <cellStyle name="40% - Accent3 2 2 7" xfId="42331" xr:uid="{06B1D576-D86D-4D83-8F92-B7CDB8AD1F33}"/>
    <cellStyle name="40% - Accent3 2 2 8" xfId="43142" xr:uid="{74AD062F-AAC5-4DFE-8755-1025837FA190}"/>
    <cellStyle name="40% - Accent3 2 2 9" xfId="45195" xr:uid="{B34DC8C7-4624-4260-8640-A31EE6752D37}"/>
    <cellStyle name="40% - Accent3 2 20" xfId="36398" xr:uid="{54593D8E-28C1-4AFD-BCE4-9F0919629804}"/>
    <cellStyle name="40% - Accent3 2 21" xfId="36399" xr:uid="{49C7F442-B889-4F46-A709-75B41275F251}"/>
    <cellStyle name="40% - Accent3 2 22" xfId="36400" xr:uid="{2E07570B-CCDE-466E-86C5-B0D6A4533F10}"/>
    <cellStyle name="40% - Accent3 2 23" xfId="4264" xr:uid="{B202E585-6A02-400C-B6A2-7BC78FCF505B}"/>
    <cellStyle name="40% - Accent3 2 24" xfId="48486" xr:uid="{0D2403F0-33E6-45AC-B6F5-610C99FA9CBB}"/>
    <cellStyle name="40% - Accent3 2 3" xfId="1331" xr:uid="{23DA3510-2E18-4FD7-9D98-45DB855AEC81}"/>
    <cellStyle name="40% - Accent3 2 3 2" xfId="4269" xr:uid="{2932D591-1CFD-4A1B-AD3E-09AD283E772D}"/>
    <cellStyle name="40% - Accent3 2 3 2 2" xfId="44250" xr:uid="{11DF146E-03B5-4617-B517-11AC46D5A1ED}"/>
    <cellStyle name="40% - Accent3 2 3 2 2 2" xfId="55117" xr:uid="{7E37AE4D-5FAC-4A8D-B0E2-9049263C9B12}"/>
    <cellStyle name="40% - Accent3 2 3 2 2 3" xfId="57164" xr:uid="{6F33A6CE-BEF0-41C1-83D4-03A379CB7872}"/>
    <cellStyle name="40% - Accent3 2 3 2 3" xfId="46277" xr:uid="{901835E5-799B-457C-82CF-1D0287002739}"/>
    <cellStyle name="40% - Accent3 2 3 2 4" xfId="47922" xr:uid="{0C75634F-0E11-415C-B3A6-D2CF982B1914}"/>
    <cellStyle name="40% - Accent3 2 3 2 5" xfId="54328" xr:uid="{C7686882-6D6E-419D-9F37-EA8E027D44D9}"/>
    <cellStyle name="40% - Accent3 2 3 2 6" xfId="56451" xr:uid="{0EBBD4DA-53ED-474E-ABE7-5539252FA65E}"/>
    <cellStyle name="40% - Accent3 2 3 3" xfId="36401" xr:uid="{A09C8FEF-D21B-4C3A-9141-835CF11CC739}"/>
    <cellStyle name="40% - Accent3 2 3 4" xfId="36402" xr:uid="{402A1EEB-BBF9-4EC0-99DA-09B1A6B1CC00}"/>
    <cellStyle name="40% - Accent3 2 3 5" xfId="4268" xr:uid="{C59B8491-28B6-483C-96B8-B3AA364B5F17}"/>
    <cellStyle name="40% - Accent3 2 4" xfId="2079" xr:uid="{4F463BC9-491C-4D91-84DB-E7062595C7A5}"/>
    <cellStyle name="40% - Accent3 2 4 10" xfId="46837" xr:uid="{8746A857-116C-491F-96E7-325B93DB9C26}"/>
    <cellStyle name="40% - Accent3 2 4 11" xfId="53281" xr:uid="{707A3635-58A0-451A-88E4-79506450055A}"/>
    <cellStyle name="40% - Accent3 2 4 12" xfId="55389" xr:uid="{1EDE6C69-F6CE-4C20-BA13-7F987B4B4E42}"/>
    <cellStyle name="40% - Accent3 2 4 2" xfId="4271" xr:uid="{395D3921-17F9-4BFD-BACA-30D198EC7937}"/>
    <cellStyle name="40% - Accent3 2 4 2 2" xfId="41812" xr:uid="{70C6A502-5CAD-4E5A-893C-34918EEEE883}"/>
    <cellStyle name="40% - Accent3 2 4 2 2 2" xfId="55065" xr:uid="{6704D403-E32B-4AE3-9EB2-1115710BDF5F}"/>
    <cellStyle name="40% - Accent3 2 4 2 2 3" xfId="57114" xr:uid="{8EEB72C3-6292-4883-AD5B-B1EADB8E791C}"/>
    <cellStyle name="40% - Accent3 2 4 2 3" xfId="43900" xr:uid="{CD18510E-13B6-4A62-9A61-C4753C63AA58}"/>
    <cellStyle name="40% - Accent3 2 4 2 4" xfId="45942" xr:uid="{A746AEED-DAAD-4D29-BAD2-1F486A149742}"/>
    <cellStyle name="40% - Accent3 2 4 2 5" xfId="47587" xr:uid="{D34FBC98-3C4B-4E6E-A4FD-8CAE9BBF28B5}"/>
    <cellStyle name="40% - Accent3 2 4 2 6" xfId="53993" xr:uid="{97F0AE94-FA7C-40C6-8525-2BB81FFF3BC4}"/>
    <cellStyle name="40% - Accent3 2 4 2 7" xfId="56116" xr:uid="{0044F497-1E9E-4873-85F0-2C454525EF57}"/>
    <cellStyle name="40% - Accent3 2 4 3" xfId="36403" xr:uid="{2B43C98D-4570-4ABB-8161-0EC7DD5DD387}"/>
    <cellStyle name="40% - Accent3 2 4 3 2" xfId="54841" xr:uid="{9EDDE172-E948-4FFB-94DC-CB3EE013781B}"/>
    <cellStyle name="40% - Accent3 2 4 3 3" xfId="56896" xr:uid="{68E15DCA-71C4-4DC7-A193-844337AF70D9}"/>
    <cellStyle name="40% - Accent3 2 4 4" xfId="36404" xr:uid="{6E4AEA03-5388-4AED-BEF8-BA4EAF290785}"/>
    <cellStyle name="40% - Accent3 2 4 5" xfId="4270" xr:uid="{C533D6EA-AF39-4CE4-A6EC-83078C6BB284}"/>
    <cellStyle name="40% - Accent3 2 4 6" xfId="41295" xr:uid="{9B74FF4C-E58D-4FD3-897D-2D0A5B988F98}"/>
    <cellStyle name="40% - Accent3 2 4 7" xfId="42330" xr:uid="{A27DA316-E28F-4AF4-B056-45089DD704D8}"/>
    <cellStyle name="40% - Accent3 2 4 8" xfId="43141" xr:uid="{2FCFC3F3-FBA1-4DC3-BC67-BC3347A788DD}"/>
    <cellStyle name="40% - Accent3 2 4 9" xfId="45194" xr:uid="{91799CE0-44DD-4C51-9575-EC5FBEDB2A48}"/>
    <cellStyle name="40% - Accent3 2 5" xfId="2672" xr:uid="{6FC0445B-2DE8-44B5-B66F-785A79E9CA8E}"/>
    <cellStyle name="40% - Accent3 2 5 10" xfId="55992" xr:uid="{F1861C36-2291-4584-B55D-B3DC32FBA837}"/>
    <cellStyle name="40% - Accent3 2 5 2" xfId="4273" xr:uid="{F93C7BE6-F9A6-4F82-91C7-C516D17635AE}"/>
    <cellStyle name="40% - Accent3 2 5 2 2" xfId="55018" xr:uid="{3B37A9DD-2113-405D-9528-86FA459C94F1}"/>
    <cellStyle name="40% - Accent3 2 5 2 3" xfId="57067" xr:uid="{847CF03F-9637-438D-8FB5-12519F0CDB55}"/>
    <cellStyle name="40% - Accent3 2 5 3" xfId="36405" xr:uid="{2B0E6674-1BC8-426E-89B8-AB109818FED7}"/>
    <cellStyle name="40% - Accent3 2 5 4" xfId="36406" xr:uid="{37ABAB10-F137-476D-A23D-A8CDBE167E6F}"/>
    <cellStyle name="40% - Accent3 2 5 5" xfId="4272" xr:uid="{7C50A2B9-72A7-4419-AA7D-0CC170A25860}"/>
    <cellStyle name="40% - Accent3 2 5 6" xfId="43765" xr:uid="{5588C42A-6DF7-45D5-93FB-7C8D7040F95E}"/>
    <cellStyle name="40% - Accent3 2 5 7" xfId="45818" xr:uid="{FED22385-D9FC-4DDC-B3FD-E57DC35D0AFA}"/>
    <cellStyle name="40% - Accent3 2 5 8" xfId="47463" xr:uid="{E5129FE2-97FA-4D07-85AA-8E91FC32EC22}"/>
    <cellStyle name="40% - Accent3 2 5 9" xfId="53869" xr:uid="{58AA2EBD-E53C-4C23-94C9-705DBD65C746}"/>
    <cellStyle name="40% - Accent3 2 6" xfId="4274" xr:uid="{8087A661-8BC3-406D-A8B2-E67FC81BDB24}"/>
    <cellStyle name="40% - Accent3 2 6 2" xfId="4275" xr:uid="{2012958C-107F-4017-A273-B8BC929BE32B}"/>
    <cellStyle name="40% - Accent3 2 6 3" xfId="36407" xr:uid="{7C5100D9-7A80-4FA7-AA54-FDC9A5DE7482}"/>
    <cellStyle name="40% - Accent3 2 6 4" xfId="36408" xr:uid="{7756B6D5-717B-4B30-BEF5-16398E7C7537}"/>
    <cellStyle name="40% - Accent3 2 7" xfId="4276" xr:uid="{E863602F-E067-454A-A411-FE9B751A35FB}"/>
    <cellStyle name="40% - Accent3 2 7 2" xfId="4277" xr:uid="{204779B4-9B33-47ED-9972-4975665968C3}"/>
    <cellStyle name="40% - Accent3 2 7 3" xfId="36409" xr:uid="{59BD2382-601D-4141-A29D-7DD36D3A7E55}"/>
    <cellStyle name="40% - Accent3 2 7 4" xfId="36410" xr:uid="{53F0330C-72F7-4519-B9F6-1579A0AE4A09}"/>
    <cellStyle name="40% - Accent3 2 8" xfId="4278" xr:uid="{D4179333-4365-463A-82B0-C1D19DFFCE0D}"/>
    <cellStyle name="40% - Accent3 2 8 2" xfId="4279" xr:uid="{B8D7BADD-C854-4571-84F9-04EF35CEA17D}"/>
    <cellStyle name="40% - Accent3 2 8 3" xfId="36411" xr:uid="{668B09DB-817E-4A60-AF76-8B6D4F4BFEC0}"/>
    <cellStyle name="40% - Accent3 2 8 4" xfId="36412" xr:uid="{DA30E93A-3192-43AF-A44A-84B69E7DD4FB}"/>
    <cellStyle name="40% - Accent3 2 9" xfId="4280" xr:uid="{6C59E0C1-2CFC-45B9-A7C5-19462582EE9C}"/>
    <cellStyle name="40% - Accent3 2 9 2" xfId="4281" xr:uid="{A5B0A9FD-B550-4B17-A4A7-ACEF7B7EB953}"/>
    <cellStyle name="40% - Accent3 2 9 3" xfId="36413" xr:uid="{4C1C23AC-CA97-4BAB-8D47-6E6A5EE69123}"/>
    <cellStyle name="40% - Accent3 2 9 4" xfId="36414" xr:uid="{D273F579-11AD-4E28-9586-6C1946BC4BC4}"/>
    <cellStyle name="40% - Accent3 20" xfId="4282" xr:uid="{F8337AE7-43C6-4FEC-BD2D-C6B5D4F157BC}"/>
    <cellStyle name="40% - Accent3 3" xfId="426" xr:uid="{E39A8FD6-7761-4963-917C-99ADEE56E748}"/>
    <cellStyle name="40% - Accent3 3 10" xfId="36415" xr:uid="{74D5CC54-2CB4-47C4-BDDB-84629C74BE97}"/>
    <cellStyle name="40% - Accent3 3 11" xfId="4283" xr:uid="{BACA50F0-4318-4E01-9A7B-E2B820CCB9B7}"/>
    <cellStyle name="40% - Accent3 3 2" xfId="427" xr:uid="{55F63D90-85C5-4A4C-A61F-EFE3A263FB02}"/>
    <cellStyle name="40% - Accent3 3 2 2" xfId="890" xr:uid="{4E791770-3739-4073-849B-D32AB80F81F3}"/>
    <cellStyle name="40% - Accent3 3 2 2 2" xfId="4285" xr:uid="{F0ED92E8-E3C6-4F0A-8A51-CE8E124C7B73}"/>
    <cellStyle name="40% - Accent3 3 2 3" xfId="4284" xr:uid="{0AF26A28-3AA1-49A1-B54B-C51BBCEEE575}"/>
    <cellStyle name="40% - Accent3 3 2 3 2" xfId="44662" xr:uid="{C21457B1-5099-419B-93FC-5785C6044A6E}"/>
    <cellStyle name="40% - Accent3 3 3" xfId="889" xr:uid="{25F32D15-7F28-4D62-9A99-1B2A1F510A57}"/>
    <cellStyle name="40% - Accent3 3 3 2" xfId="4287" xr:uid="{047BBBBC-E373-43BF-99F6-653997CFF5CE}"/>
    <cellStyle name="40% - Accent3 3 3 3" xfId="4286" xr:uid="{74F53580-F58C-466B-8D4E-093403FA14B8}"/>
    <cellStyle name="40% - Accent3 3 4" xfId="4288" xr:uid="{696E65B6-BEDF-434A-95A3-DAF689FD42F5}"/>
    <cellStyle name="40% - Accent3 3 4 2" xfId="4289" xr:uid="{1251FB44-08FF-4C2D-A2C2-3662C21BDB92}"/>
    <cellStyle name="40% - Accent3 3 4 3" xfId="44661" xr:uid="{4DE0A9FF-BB70-4B24-96AA-728E7A2D7496}"/>
    <cellStyle name="40% - Accent3 3 5" xfId="4290" xr:uid="{051952F5-565A-457D-90FD-32CB030889C5}"/>
    <cellStyle name="40% - Accent3 3 5 2" xfId="4291" xr:uid="{7120C880-4E63-443E-B411-B4F1E84975E3}"/>
    <cellStyle name="40% - Accent3 3 6" xfId="4292" xr:uid="{3C29AB4D-BF1E-48BD-81D9-68DD24E80062}"/>
    <cellStyle name="40% - Accent3 3 6 2" xfId="4293" xr:uid="{388D665C-5C8E-449C-BB05-149F2F3B64EC}"/>
    <cellStyle name="40% - Accent3 3 7" xfId="4294" xr:uid="{007368E8-AC59-4953-A299-04634DDF468B}"/>
    <cellStyle name="40% - Accent3 3 7 2" xfId="4295" xr:uid="{5AFFFB9D-D5C6-465B-B4D9-3067F1C303E1}"/>
    <cellStyle name="40% - Accent3 3 8" xfId="4296" xr:uid="{9DB80F66-09F4-407C-82F6-5C107A966AB8}"/>
    <cellStyle name="40% - Accent3 3 8 2" xfId="4297" xr:uid="{A0DF3EAD-9825-4974-8846-541904DF40E5}"/>
    <cellStyle name="40% - Accent3 3 9" xfId="4298" xr:uid="{155E71EE-16AA-40A0-BCE5-DD9162255647}"/>
    <cellStyle name="40% - Accent3 4" xfId="4299" xr:uid="{B48CA60E-863D-4423-8A55-AB91E92BC669}"/>
    <cellStyle name="40% - Accent3 4 2" xfId="4300" xr:uid="{46ABD670-3FB0-448D-ABE1-E009485CAE9F}"/>
    <cellStyle name="40% - Accent3 4 2 2" xfId="4301" xr:uid="{1B41D207-DA2B-4B9F-8D64-9DB34840F4B6}"/>
    <cellStyle name="40% - Accent3 4 2 3" xfId="36416" xr:uid="{9035E2DA-AA45-4686-A90C-30682ED81EBF}"/>
    <cellStyle name="40% - Accent3 4 2 4" xfId="36417" xr:uid="{8930EC9C-F659-431D-800B-AB91646CF5B9}"/>
    <cellStyle name="40% - Accent3 4 3" xfId="4302" xr:uid="{6363FF4C-CF86-4D0E-82B2-16BF15992F1C}"/>
    <cellStyle name="40% - Accent3 4 3 2" xfId="4303" xr:uid="{3BA7FEA7-C507-4023-A4CC-0EFEF405D1E9}"/>
    <cellStyle name="40% - Accent3 4 4" xfId="4304" xr:uid="{4778A7EF-9A25-44D8-A8BD-11A0EE24C65B}"/>
    <cellStyle name="40% - Accent3 4 4 2" xfId="4305" xr:uid="{6F5BB673-2F3E-4B79-BCAF-1F62EA053859}"/>
    <cellStyle name="40% - Accent3 4 5" xfId="4306" xr:uid="{B9288845-E7E9-45E8-8302-1827AE74B300}"/>
    <cellStyle name="40% - Accent3 4 5 2" xfId="4307" xr:uid="{F20CC913-10B2-4A67-905D-1B63D8E4E00F}"/>
    <cellStyle name="40% - Accent3 4 6" xfId="4308" xr:uid="{E71C9646-03B0-4BA0-9BEC-DA2255357317}"/>
    <cellStyle name="40% - Accent3 4 6 2" xfId="4309" xr:uid="{8CA01F8D-9BB5-4889-8EA5-0D96665D04FB}"/>
    <cellStyle name="40% - Accent3 4 7" xfId="4310" xr:uid="{6EA6DD49-4147-4F4D-9D8A-59E79053E024}"/>
    <cellStyle name="40% - Accent3 4 8" xfId="36418" xr:uid="{94F6FC70-7447-47FC-81BD-762F71D51A24}"/>
    <cellStyle name="40% - Accent3 5" xfId="4311" xr:uid="{7C426465-BFCD-4B7C-9695-6D077264200E}"/>
    <cellStyle name="40% - Accent3 5 2" xfId="4312" xr:uid="{4A90CB45-B7A8-4EBA-B7AE-D2516D18E5CF}"/>
    <cellStyle name="40% - Accent3 5 2 2" xfId="4313" xr:uid="{25389F99-383D-4A3D-8F80-F3A9D52F7BC5}"/>
    <cellStyle name="40% - Accent3 5 2 3" xfId="36419" xr:uid="{0B4437DA-B103-4E79-ABD0-E2F57F55AC4A}"/>
    <cellStyle name="40% - Accent3 5 2 4" xfId="36420" xr:uid="{111F01E2-1F8F-4E5F-92A7-298C25CFEE1D}"/>
    <cellStyle name="40% - Accent3 5 3" xfId="4314" xr:uid="{387CC152-B93D-40D8-9232-C60C9F6DA192}"/>
    <cellStyle name="40% - Accent3 5 3 2" xfId="4315" xr:uid="{40A97D05-740C-4D1D-AA98-F529FB68F445}"/>
    <cellStyle name="40% - Accent3 5 4" xfId="4316" xr:uid="{0FF88EE2-1438-4DA6-94FE-3D030B745BE5}"/>
    <cellStyle name="40% - Accent3 5 4 2" xfId="4317" xr:uid="{61005EA9-A3DF-4CE3-B0C6-2BA781756894}"/>
    <cellStyle name="40% - Accent3 5 5" xfId="4318" xr:uid="{E76F9BAA-A036-4344-BB89-99BA815BD89E}"/>
    <cellStyle name="40% - Accent3 5 5 2" xfId="4319" xr:uid="{526BAFFB-4995-4F18-9883-A1DC03646F83}"/>
    <cellStyle name="40% - Accent3 5 6" xfId="4320" xr:uid="{DD31550C-1ECE-448F-9E7C-49152C7C0216}"/>
    <cellStyle name="40% - Accent3 5 6 2" xfId="4321" xr:uid="{8E93A98A-5699-4DAB-895F-3BC8BA0A7956}"/>
    <cellStyle name="40% - Accent3 5 7" xfId="4322" xr:uid="{3412F6BE-E821-413B-A7D7-67919872FBF7}"/>
    <cellStyle name="40% - Accent3 6" xfId="4323" xr:uid="{F9A9272A-06DB-4338-A6AC-BA0E19A6FBC6}"/>
    <cellStyle name="40% - Accent3 6 2" xfId="4324" xr:uid="{1ECA33E2-0CDA-44D8-A017-99433CDA5AEB}"/>
    <cellStyle name="40% - Accent3 6 2 2" xfId="4325" xr:uid="{7BB59FFD-FB58-46F9-BB84-585FFC56F94C}"/>
    <cellStyle name="40% - Accent3 6 2 3" xfId="36421" xr:uid="{7D84FA3E-9CFC-4763-8452-AE2D4A3C8C57}"/>
    <cellStyle name="40% - Accent3 6 2 4" xfId="36422" xr:uid="{CD4BEA99-BC6A-4104-B3D3-B7112FE301D3}"/>
    <cellStyle name="40% - Accent3 6 3" xfId="4326" xr:uid="{9272DFB3-6807-4489-B391-4CB6590EDDAC}"/>
    <cellStyle name="40% - Accent3 6 3 2" xfId="4327" xr:uid="{5D4EE9C7-C80E-4AF4-B622-4FE488845E18}"/>
    <cellStyle name="40% - Accent3 6 4" xfId="4328" xr:uid="{4DF700D1-BFD8-40A5-AA97-15B46F86B822}"/>
    <cellStyle name="40% - Accent3 6 4 2" xfId="4329" xr:uid="{9DE315F2-C0A7-4190-886F-1C717C12B586}"/>
    <cellStyle name="40% - Accent3 6 5" xfId="4330" xr:uid="{5A608A4F-12FB-4D2D-9F1F-D940251BFF41}"/>
    <cellStyle name="40% - Accent3 6 5 2" xfId="4331" xr:uid="{813CEF4C-B628-43F9-BF82-82EC739A2849}"/>
    <cellStyle name="40% - Accent3 6 6" xfId="4332" xr:uid="{AF2F3318-79CC-4BF2-9088-93709AE8E8C4}"/>
    <cellStyle name="40% - Accent3 7" xfId="4333" xr:uid="{1D370CBE-E1B9-454C-B9FF-1EB628F4AEBE}"/>
    <cellStyle name="40% - Accent3 7 2" xfId="4334" xr:uid="{94CF20EA-C495-4DBA-9216-6F84AAD696F5}"/>
    <cellStyle name="40% - Accent3 7 2 2" xfId="4335" xr:uid="{127549BA-16E3-436E-8E4A-9127D4CA64C0}"/>
    <cellStyle name="40% - Accent3 7 2 3" xfId="36423" xr:uid="{5D96DCBF-B15B-4F75-82D3-E827DE5F0E06}"/>
    <cellStyle name="40% - Accent3 7 2 4" xfId="36424" xr:uid="{049F6E34-B093-44AE-99E7-6EE2542EF3EC}"/>
    <cellStyle name="40% - Accent3 7 3" xfId="4336" xr:uid="{44FE3069-09A8-4C03-8B6B-10BB89DFDA11}"/>
    <cellStyle name="40% - Accent3 7 3 2" xfId="4337" xr:uid="{E0268C5C-1FF1-4AFF-9368-B5155ED60E9C}"/>
    <cellStyle name="40% - Accent3 7 4" xfId="4338" xr:uid="{DB803517-2259-4DFB-87FF-5517272CBC1A}"/>
    <cellStyle name="40% - Accent3 7 4 2" xfId="4339" xr:uid="{E70D1CD0-E438-4E41-874D-073F58659C8D}"/>
    <cellStyle name="40% - Accent3 7 5" xfId="4340" xr:uid="{B0EBD71A-78E6-41BA-A444-BDDE80065671}"/>
    <cellStyle name="40% - Accent3 8" xfId="4341" xr:uid="{DF351911-1D4F-456A-937F-DC07E5FAC1F4}"/>
    <cellStyle name="40% - Accent3 8 2" xfId="4342" xr:uid="{656DA47A-1CD7-4402-972D-12B56443897E}"/>
    <cellStyle name="40% - Accent3 8 2 2" xfId="4343" xr:uid="{4D5604A5-4AEF-4357-965A-AD2B7DE64078}"/>
    <cellStyle name="40% - Accent3 8 2 3" xfId="36425" xr:uid="{F4685F9B-AB6F-4057-B2C0-5E53746C76FD}"/>
    <cellStyle name="40% - Accent3 8 2 4" xfId="36426" xr:uid="{665582B8-2FD7-4E52-BFB5-9836ED06F48A}"/>
    <cellStyle name="40% - Accent3 8 3" xfId="4344" xr:uid="{EE423341-E17C-4A0F-8A0D-28B4FF83FE37}"/>
    <cellStyle name="40% - Accent3 8 3 2" xfId="4345" xr:uid="{E163CE63-E933-469E-B459-963B59264830}"/>
    <cellStyle name="40% - Accent3 8 4" xfId="4346" xr:uid="{2CD35834-C0E2-45B1-B22B-7F2F21F43BA0}"/>
    <cellStyle name="40% - Accent3 9" xfId="4347" xr:uid="{22B67F28-F906-46F5-B7F5-7CFE83F37DC9}"/>
    <cellStyle name="40% - Accent3 9 2" xfId="4348" xr:uid="{F1AC044F-B889-4A57-81FD-3A2623886040}"/>
    <cellStyle name="40% - Accent3 9 2 2" xfId="36427" xr:uid="{2B1C1F03-A665-4489-A41F-7B45B7E20A09}"/>
    <cellStyle name="40% - Accent4" xfId="194" builtinId="43" customBuiltin="1"/>
    <cellStyle name="40% - Accent4 10" xfId="4349" xr:uid="{3073EB75-154B-4916-BF24-3C3B9E4E3884}"/>
    <cellStyle name="40% - Accent4 10 2" xfId="4350" xr:uid="{1ECF7823-AE8E-4FBB-B860-6AB6DD206175}"/>
    <cellStyle name="40% - Accent4 10 2 2" xfId="36428" xr:uid="{12102A79-4313-4A41-9309-9350C551F053}"/>
    <cellStyle name="40% - Accent4 11" xfId="4351" xr:uid="{CE7DC504-E46A-4883-AA63-ED8FD5323F20}"/>
    <cellStyle name="40% - Accent4 11 2" xfId="4352" xr:uid="{D2C139D5-5293-4D27-BD0A-00C196FA976B}"/>
    <cellStyle name="40% - Accent4 11 2 2" xfId="36429" xr:uid="{1A5F3301-06EF-4C80-BA1F-AB6D15DDA171}"/>
    <cellStyle name="40% - Accent4 12" xfId="3408" xr:uid="{984C77F0-62C6-4018-9046-814547E1ECD0}"/>
    <cellStyle name="40% - Accent4 12 2" xfId="36430" xr:uid="{CEBD43DF-72DA-4C4B-8053-575C2067BDEA}"/>
    <cellStyle name="40% - Accent4 13" xfId="40885" xr:uid="{9375B229-3055-424A-8572-DB100F4A90A9}"/>
    <cellStyle name="40% - Accent4 13 2" xfId="36431" xr:uid="{2FF68485-25EC-4333-BB3B-0F6B9E3B4E3F}"/>
    <cellStyle name="40% - Accent4 14" xfId="42967" xr:uid="{4E0068A5-EAD1-4596-9EF1-6204C76F4718}"/>
    <cellStyle name="40% - Accent4 14 2" xfId="36432" xr:uid="{703A2619-7B49-450D-8ABE-5B4B7EF940A3}"/>
    <cellStyle name="40% - Accent4 15" xfId="44786" xr:uid="{1B07FE1C-1CAF-4123-A6D5-37EAC068300C}"/>
    <cellStyle name="40% - Accent4 15 2" xfId="36433" xr:uid="{3559FE17-AFCE-41DD-A9E9-3A906730B5B1}"/>
    <cellStyle name="40% - Accent4 16" xfId="48335" xr:uid="{C654AB1F-FAE6-4E47-98FC-27587CD67F18}"/>
    <cellStyle name="40% - Accent4 16 2" xfId="36434" xr:uid="{4800F565-F60E-45F5-BF3F-D397C7460C63}"/>
    <cellStyle name="40% - Accent4 17" xfId="57379" xr:uid="{551A6667-6439-4B21-BFCC-F7241070287B}"/>
    <cellStyle name="40% - Accent4 17 2" xfId="36435" xr:uid="{234BB789-5CD4-4493-A2A6-03B10AA5994F}"/>
    <cellStyle name="40% - Accent4 2" xfId="428" xr:uid="{4C07894A-D7DA-471C-ABD9-A6214D75BB5E}"/>
    <cellStyle name="40% - Accent4 2 10" xfId="4354" xr:uid="{41511157-805B-4104-B88D-7E5B1562A60F}"/>
    <cellStyle name="40% - Accent4 2 10 2" xfId="36436" xr:uid="{3367256D-4A4C-460B-932F-C115584A8891}"/>
    <cellStyle name="40% - Accent4 2 11" xfId="36437" xr:uid="{B7B9304D-50AE-4170-9973-CB14866B1CD3}"/>
    <cellStyle name="40% - Accent4 2 12" xfId="36438" xr:uid="{88B6E405-4434-421D-8B28-13BDAF5AAB24}"/>
    <cellStyle name="40% - Accent4 2 13" xfId="36439" xr:uid="{7AEC708F-04E0-43E8-A07C-BFEB7D34F0A3}"/>
    <cellStyle name="40% - Accent4 2 14" xfId="36440" xr:uid="{B1D2CF15-0CA6-4BF4-A330-7FD566B5EEFD}"/>
    <cellStyle name="40% - Accent4 2 15" xfId="36441" xr:uid="{BA2AF3E8-617A-4520-8554-2D17D803B5E9}"/>
    <cellStyle name="40% - Accent4 2 16" xfId="36442" xr:uid="{92BDC274-715C-4272-9878-475A63963279}"/>
    <cellStyle name="40% - Accent4 2 17" xfId="36443" xr:uid="{3996F9E6-5BE2-493B-BA08-15BE233BEEA8}"/>
    <cellStyle name="40% - Accent4 2 18" xfId="36444" xr:uid="{366537BA-F831-4032-986E-082B3391CCCD}"/>
    <cellStyle name="40% - Accent4 2 19" xfId="36445" xr:uid="{7A650CAF-D0C2-49D7-908B-D2D17AA397D6}"/>
    <cellStyle name="40% - Accent4 2 2" xfId="429" xr:uid="{1A74F640-CB9F-406E-9373-5A107B948A51}"/>
    <cellStyle name="40% - Accent4 2 2 2" xfId="1333" xr:uid="{4269F8F5-756E-4449-8022-F58E37E5716F}"/>
    <cellStyle name="40% - Accent4 2 2 2 2" xfId="4356" xr:uid="{2C57495B-C221-4BE6-A9C4-6F29BE813F30}"/>
    <cellStyle name="40% - Accent4 2 2 2 2 2" xfId="44253" xr:uid="{9EE636E5-D0FA-46D7-9E8A-FDAC802B4FEF}"/>
    <cellStyle name="40% - Accent4 2 2 2 2 2 2" xfId="55120" xr:uid="{E89FF05E-3AE0-4FFF-A75A-218DEF80125A}"/>
    <cellStyle name="40% - Accent4 2 2 2 2 2 3" xfId="57167" xr:uid="{2060A0AE-4F4E-4F0D-B633-8F516B2D6A65}"/>
    <cellStyle name="40% - Accent4 2 2 2 2 3" xfId="46280" xr:uid="{55856AFD-0132-4935-B838-FF753833685D}"/>
    <cellStyle name="40% - Accent4 2 2 2 2 4" xfId="47925" xr:uid="{3D400435-2D20-45A7-9F17-C3745721EE3A}"/>
    <cellStyle name="40% - Accent4 2 2 2 2 5" xfId="54331" xr:uid="{0AAABA61-1B01-4B62-BEB6-6CFB6602E010}"/>
    <cellStyle name="40% - Accent4 2 2 2 2 6" xfId="56454" xr:uid="{37CD8A09-EB50-4421-94A5-07AE87C8B947}"/>
    <cellStyle name="40% - Accent4 2 2 3" xfId="2082" xr:uid="{AF1CC782-1018-41EC-86E2-4C3A21FDB1A4}"/>
    <cellStyle name="40% - Accent4 2 2 3 2" xfId="36446" xr:uid="{D7F31A51-D3E5-4E88-9C69-118EA749E039}"/>
    <cellStyle name="40% - Accent4 2 2 3 2 2" xfId="41815" xr:uid="{CEC9BFBA-8283-48B6-9CA4-D7DA3B7E3E21}"/>
    <cellStyle name="40% - Accent4 2 2 3 2 2 2" xfId="55068" xr:uid="{16D4CE22-3BC2-49EB-8CE7-2E368787821A}"/>
    <cellStyle name="40% - Accent4 2 2 3 2 2 3" xfId="57117" xr:uid="{281F6050-D63F-424C-A9E1-F641975A7E85}"/>
    <cellStyle name="40% - Accent4 2 2 3 2 3" xfId="43903" xr:uid="{D2CC2DD1-FB2E-4E1F-A99D-98B53585157F}"/>
    <cellStyle name="40% - Accent4 2 2 3 2 4" xfId="45945" xr:uid="{5501A8BC-67AA-44DA-8136-3F18D845F640}"/>
    <cellStyle name="40% - Accent4 2 2 3 2 5" xfId="47590" xr:uid="{B9B26217-A599-4375-B8B4-7B114BE2251C}"/>
    <cellStyle name="40% - Accent4 2 2 3 2 6" xfId="53996" xr:uid="{08BD3789-6F40-4955-98A8-BC94CE1BAD6D}"/>
    <cellStyle name="40% - Accent4 2 2 3 2 7" xfId="56119" xr:uid="{DEDA2FD6-D890-4C56-A87A-09AEEA9C788A}"/>
    <cellStyle name="40% - Accent4 2 2 3 3" xfId="41298" xr:uid="{3286EC0B-A65C-44FC-B40C-7BB0CED47293}"/>
    <cellStyle name="40% - Accent4 2 2 3 3 2" xfId="54844" xr:uid="{FD50FA3F-699C-4CA6-A21B-04EEB00680BD}"/>
    <cellStyle name="40% - Accent4 2 2 3 3 3" xfId="56899" xr:uid="{D55BE021-40B0-443D-9CD3-0E0EA389DF44}"/>
    <cellStyle name="40% - Accent4 2 2 3 4" xfId="42333" xr:uid="{244750CA-0572-4AF2-8F77-17CA1D12760A}"/>
    <cellStyle name="40% - Accent4 2 2 3 5" xfId="43144" xr:uid="{4FE08A33-2D44-40CA-80F4-E7078C3753F4}"/>
    <cellStyle name="40% - Accent4 2 2 3 6" xfId="45197" xr:uid="{A47E534E-F54D-49DB-86A6-03D509926A2C}"/>
    <cellStyle name="40% - Accent4 2 2 3 7" xfId="46840" xr:uid="{E628E2F0-9EA1-4E76-B5BF-EC133E7D8151}"/>
    <cellStyle name="40% - Accent4 2 2 3 8" xfId="53284" xr:uid="{32CAFDB2-F7F1-4DA7-86E6-174B19227DBC}"/>
    <cellStyle name="40% - Accent4 2 2 3 9" xfId="55392" xr:uid="{CAFCC418-ADFD-48D5-8470-C75DA7B4A233}"/>
    <cellStyle name="40% - Accent4 2 2 4" xfId="2675" xr:uid="{AE440686-F9DF-4FD5-9188-77624F183292}"/>
    <cellStyle name="40% - Accent4 2 2 4 2" xfId="36447" xr:uid="{50B148BC-FB4C-4CB1-B7D5-2690FE87F87E}"/>
    <cellStyle name="40% - Accent4 2 2 4 2 2" xfId="55021" xr:uid="{DC468338-5F7E-4258-8FE4-7A5DCC794F2F}"/>
    <cellStyle name="40% - Accent4 2 2 4 2 3" xfId="57070" xr:uid="{B706B060-743E-466A-96A7-348F3D2208E5}"/>
    <cellStyle name="40% - Accent4 2 2 4 3" xfId="43768" xr:uid="{05641335-8E5F-40C7-9345-5F6461A732B2}"/>
    <cellStyle name="40% - Accent4 2 2 4 4" xfId="45821" xr:uid="{956BD22A-072D-4DD2-B099-BDAB3E859ED5}"/>
    <cellStyle name="40% - Accent4 2 2 4 5" xfId="47466" xr:uid="{A1DCB6FA-77F2-4708-BBDF-DFEE7EE16898}"/>
    <cellStyle name="40% - Accent4 2 2 4 6" xfId="53872" xr:uid="{19B3BDD8-CA9D-43C1-A813-BAFC84F611F4}"/>
    <cellStyle name="40% - Accent4 2 2 4 7" xfId="55995" xr:uid="{F6128091-085A-4FB8-810E-5B853E84F037}"/>
    <cellStyle name="40% - Accent4 2 2 5" xfId="4355" xr:uid="{F111A439-5B67-4000-A909-00431B8622AC}"/>
    <cellStyle name="40% - Accent4 2 2 6" xfId="48489" xr:uid="{6D313D0E-1FB0-4151-A7A0-26309F6C0F0D}"/>
    <cellStyle name="40% - Accent4 2 20" xfId="36448" xr:uid="{9AA13CD6-9A08-4BCF-A164-3F4C39A192D8}"/>
    <cellStyle name="40% - Accent4 2 21" xfId="36449" xr:uid="{134DDE69-9FC4-41AF-8256-5B3DADDF4FAD}"/>
    <cellStyle name="40% - Accent4 2 22" xfId="36450" xr:uid="{1451DBC4-9CB8-43E4-A4DA-21A0B3B009C4}"/>
    <cellStyle name="40% - Accent4 2 23" xfId="4353" xr:uid="{3E3D8F92-E2C9-4DFC-A004-A10947FFEE45}"/>
    <cellStyle name="40% - Accent4 2 24" xfId="48488" xr:uid="{0D9DA112-84B5-48E4-8953-87736FD0879D}"/>
    <cellStyle name="40% - Accent4 2 3" xfId="1334" xr:uid="{4B5556D8-006E-4E3D-8994-418F95864DA4}"/>
    <cellStyle name="40% - Accent4 2 3 2" xfId="4358" xr:uid="{0469E755-9FBC-475F-8AE9-2769B14582CB}"/>
    <cellStyle name="40% - Accent4 2 3 2 2" xfId="44252" xr:uid="{77F65400-FD2B-496A-900E-5A56ECBC99CE}"/>
    <cellStyle name="40% - Accent4 2 3 2 2 2" xfId="55119" xr:uid="{AB4B02DB-F51D-428A-B1EA-6B5A98B82EC8}"/>
    <cellStyle name="40% - Accent4 2 3 2 2 3" xfId="57166" xr:uid="{BBB36160-8936-4CE0-A102-AE485E91EC1A}"/>
    <cellStyle name="40% - Accent4 2 3 2 3" xfId="46279" xr:uid="{78D132BE-F4B7-483F-B02B-9FCF21C70A1C}"/>
    <cellStyle name="40% - Accent4 2 3 2 4" xfId="47924" xr:uid="{E915399E-C8B5-4309-AFCD-6CE43E0B9431}"/>
    <cellStyle name="40% - Accent4 2 3 2 5" xfId="54330" xr:uid="{DC2456B9-30C7-45D0-8767-68FA6E205CE6}"/>
    <cellStyle name="40% - Accent4 2 3 2 6" xfId="56453" xr:uid="{1B793F3B-2814-4659-93F0-75F4AF969F84}"/>
    <cellStyle name="40% - Accent4 2 3 3" xfId="36451" xr:uid="{49C8F8EF-B168-4F19-ABA7-0B88CCFFB8AD}"/>
    <cellStyle name="40% - Accent4 2 3 4" xfId="36452" xr:uid="{B686ECBF-DCCD-400D-8B66-144EFCE6E1B6}"/>
    <cellStyle name="40% - Accent4 2 3 5" xfId="4357" xr:uid="{37B54435-5FA0-463E-B81C-6F31D3176421}"/>
    <cellStyle name="40% - Accent4 2 4" xfId="1335" xr:uid="{CF6D138A-6537-40DB-B42B-C5913CDB5CA9}"/>
    <cellStyle name="40% - Accent4 2 4 2" xfId="4360" xr:uid="{99265C02-8A3F-442F-B737-C767BEA8A287}"/>
    <cellStyle name="40% - Accent4 2 4 2 2" xfId="43902" xr:uid="{12A60E83-72A6-4C9D-98D0-C318B00C4C36}"/>
    <cellStyle name="40% - Accent4 2 4 2 2 2" xfId="55067" xr:uid="{D75E3A76-9105-4258-A75F-63405B13B49E}"/>
    <cellStyle name="40% - Accent4 2 4 2 2 3" xfId="57116" xr:uid="{6B5C666F-F39D-4D0A-B534-9313853840AB}"/>
    <cellStyle name="40% - Accent4 2 4 2 3" xfId="45944" xr:uid="{5A63E2DB-1F9C-4128-8D3D-3B8209D07E18}"/>
    <cellStyle name="40% - Accent4 2 4 2 4" xfId="47589" xr:uid="{E9E2A143-3F88-4EAC-9205-85E653EEBC40}"/>
    <cellStyle name="40% - Accent4 2 4 2 5" xfId="53995" xr:uid="{069977F1-B4A7-4616-847F-0DA5FAEB470D}"/>
    <cellStyle name="40% - Accent4 2 4 2 6" xfId="56118" xr:uid="{8FE298A6-10EA-4AB0-B9CC-4CFE006614D9}"/>
    <cellStyle name="40% - Accent4 2 4 3" xfId="36453" xr:uid="{92A60174-AAC1-47FF-A2ED-D5D2A3D29273}"/>
    <cellStyle name="40% - Accent4 2 4 4" xfId="36454" xr:uid="{4E50BE71-56B7-4CB7-896A-72F128EE636B}"/>
    <cellStyle name="40% - Accent4 2 4 5" xfId="4359" xr:uid="{F8E630C4-24F4-4EFD-8DE7-5D31598D6E72}"/>
    <cellStyle name="40% - Accent4 2 5" xfId="1332" xr:uid="{0782CD11-CB3D-4A33-9078-1C4FB46EE7E3}"/>
    <cellStyle name="40% - Accent4 2 5 2" xfId="4362" xr:uid="{84FFD909-55D1-4827-87AA-1FE0FA7316DB}"/>
    <cellStyle name="40% - Accent4 2 5 3" xfId="36455" xr:uid="{CDC99D2C-C921-4D24-AF0B-6B128FE2AB3E}"/>
    <cellStyle name="40% - Accent4 2 5 4" xfId="36456" xr:uid="{4DC563BD-52F0-4ED1-9367-8178EEB24120}"/>
    <cellStyle name="40% - Accent4 2 5 5" xfId="4361" xr:uid="{AC3FF0FF-B55E-4CDD-B5B6-487C0FDF806E}"/>
    <cellStyle name="40% - Accent4 2 6" xfId="2081" xr:uid="{593FE670-5C98-462B-ABA8-1F6BCAA7469C}"/>
    <cellStyle name="40% - Accent4 2 6 10" xfId="46839" xr:uid="{526DB7E5-5947-45BE-91CE-22F63AC9B0D3}"/>
    <cellStyle name="40% - Accent4 2 6 11" xfId="53283" xr:uid="{ACEFC546-4DD6-4E98-BE90-3871174F3F61}"/>
    <cellStyle name="40% - Accent4 2 6 12" xfId="55391" xr:uid="{6FCB6F90-0303-4073-9E6A-E6DBC15BFCEE}"/>
    <cellStyle name="40% - Accent4 2 6 2" xfId="4364" xr:uid="{C0682D49-EDD1-469D-8801-A24B9561726F}"/>
    <cellStyle name="40% - Accent4 2 6 2 2" xfId="41814" xr:uid="{265F9930-2DDD-4E29-8F05-5FE1C4A586C3}"/>
    <cellStyle name="40% - Accent4 2 6 2 3" xfId="54843" xr:uid="{293EE625-3FA6-4611-BA4D-22813CB6B7F7}"/>
    <cellStyle name="40% - Accent4 2 6 2 4" xfId="56898" xr:uid="{BC56D492-2213-46D3-B39B-104429FA95E7}"/>
    <cellStyle name="40% - Accent4 2 6 3" xfId="36457" xr:uid="{5393C4D5-5665-4183-916C-1E223AFB301B}"/>
    <cellStyle name="40% - Accent4 2 6 4" xfId="36458" xr:uid="{D56B31A1-1126-4C8B-95FB-B57DB11ACCD1}"/>
    <cellStyle name="40% - Accent4 2 6 5" xfId="4363" xr:uid="{F53E2BAC-1D7B-4562-BFF3-4AE35ADBEF43}"/>
    <cellStyle name="40% - Accent4 2 6 6" xfId="41297" xr:uid="{7B9296EA-EE15-4897-B77B-314819DF774C}"/>
    <cellStyle name="40% - Accent4 2 6 7" xfId="42332" xr:uid="{7BB7EF1A-887B-4E62-842E-2BD443851AD0}"/>
    <cellStyle name="40% - Accent4 2 6 8" xfId="43143" xr:uid="{A0F25B0C-E3D9-4164-B046-EB25FCF22087}"/>
    <cellStyle name="40% - Accent4 2 6 9" xfId="45196" xr:uid="{AEFD58F2-B380-4C70-9FA2-5D4CCEF04ADE}"/>
    <cellStyle name="40% - Accent4 2 7" xfId="2674" xr:uid="{1C117225-C225-4B22-ABA1-9EF528591597}"/>
    <cellStyle name="40% - Accent4 2 7 10" xfId="55994" xr:uid="{6493852B-2044-43A2-9AEA-773917264E73}"/>
    <cellStyle name="40% - Accent4 2 7 2" xfId="4366" xr:uid="{73471DAC-7262-4BE5-8FB2-D9D9996922F0}"/>
    <cellStyle name="40% - Accent4 2 7 2 2" xfId="55020" xr:uid="{10FEAAA9-65FE-4269-A91A-6DCAEC9381FC}"/>
    <cellStyle name="40% - Accent4 2 7 2 3" xfId="57069" xr:uid="{262C7E29-5191-490C-B70C-886760D7367D}"/>
    <cellStyle name="40% - Accent4 2 7 3" xfId="36459" xr:uid="{08D66A2F-BDCB-4997-AD59-7729236A6864}"/>
    <cellStyle name="40% - Accent4 2 7 4" xfId="36460" xr:uid="{1AA47AC7-4664-41F9-AB08-E52C7BCF0F54}"/>
    <cellStyle name="40% - Accent4 2 7 5" xfId="4365" xr:uid="{97CA7606-F3FF-4597-A92B-6C18AE9C4B77}"/>
    <cellStyle name="40% - Accent4 2 7 6" xfId="43767" xr:uid="{EB282FCB-10FE-4220-87BC-C2D3FE9492C0}"/>
    <cellStyle name="40% - Accent4 2 7 7" xfId="45820" xr:uid="{D012B1FA-56C8-4499-9798-4B911C893537}"/>
    <cellStyle name="40% - Accent4 2 7 8" xfId="47465" xr:uid="{2718D87F-11A2-461F-BFD4-1EDFFF8755AE}"/>
    <cellStyle name="40% - Accent4 2 7 9" xfId="53871" xr:uid="{380CF27A-A245-4972-8375-AE2F04F78EF2}"/>
    <cellStyle name="40% - Accent4 2 8" xfId="4367" xr:uid="{C454FAD6-8225-41B9-9FEC-67426ECCA1FA}"/>
    <cellStyle name="40% - Accent4 2 8 2" xfId="4368" xr:uid="{F1465D6D-D932-4C56-999F-D9E75F61B16C}"/>
    <cellStyle name="40% - Accent4 2 8 3" xfId="36461" xr:uid="{3C887834-5C96-413B-8435-47E7BD8E2091}"/>
    <cellStyle name="40% - Accent4 2 8 4" xfId="36462" xr:uid="{D6428C2C-5FB5-4E06-8AEC-F7E77E4673BD}"/>
    <cellStyle name="40% - Accent4 2 9" xfId="4369" xr:uid="{F33A9778-8B95-4AAB-9975-BD13EFA4A475}"/>
    <cellStyle name="40% - Accent4 2 9 2" xfId="4370" xr:uid="{3D1CB31C-BF8D-4B4D-A35C-5E0EDC3EAAD0}"/>
    <cellStyle name="40% - Accent4 2 9 3" xfId="36463" xr:uid="{34E2986C-57E4-4E89-95CE-1A998B1C5AF0}"/>
    <cellStyle name="40% - Accent4 2 9 4" xfId="36464" xr:uid="{D41382DC-9CBA-4C77-9F22-761B224B68EA}"/>
    <cellStyle name="40% - Accent4 20" xfId="4371" xr:uid="{71D88945-D56E-40E3-B324-73EA40D21E23}"/>
    <cellStyle name="40% - Accent4 3" xfId="430" xr:uid="{908635A8-FC0B-42C3-930E-039C8953DDA0}"/>
    <cellStyle name="40% - Accent4 3 10" xfId="36465" xr:uid="{4F47BCD6-A0AB-44DB-A2A9-BF15D673EC28}"/>
    <cellStyle name="40% - Accent4 3 11" xfId="4372" xr:uid="{C6AD842C-028A-4BC2-B465-26E771B7F1F3}"/>
    <cellStyle name="40% - Accent4 3 2" xfId="431" xr:uid="{6DC0B982-B48A-4B59-8E43-D4212D2B0003}"/>
    <cellStyle name="40% - Accent4 3 2 2" xfId="892" xr:uid="{29F4A67C-A4A8-42B0-9597-D0ED8542C80D}"/>
    <cellStyle name="40% - Accent4 3 2 2 2" xfId="4374" xr:uid="{1BE455B1-AA83-4172-9918-64ED759AFB64}"/>
    <cellStyle name="40% - Accent4 3 2 3" xfId="4373" xr:uid="{2F46411E-D025-4522-ADEE-0A2B720E3C7F}"/>
    <cellStyle name="40% - Accent4 3 2 3 2" xfId="44664" xr:uid="{1F8B4458-8A67-4512-8E23-AB8648547C74}"/>
    <cellStyle name="40% - Accent4 3 3" xfId="891" xr:uid="{0B8A05F1-B79D-4076-BFE5-8C5D07768981}"/>
    <cellStyle name="40% - Accent4 3 3 2" xfId="4376" xr:uid="{A4B6DDF6-DFCD-4D16-B07C-A8647B527578}"/>
    <cellStyle name="40% - Accent4 3 3 3" xfId="4375" xr:uid="{8B48227C-4570-4AD1-B158-E4303CF7A1DA}"/>
    <cellStyle name="40% - Accent4 3 4" xfId="4377" xr:uid="{4A22AA87-2DA5-4C80-9CF1-C3DED97F0887}"/>
    <cellStyle name="40% - Accent4 3 4 2" xfId="4378" xr:uid="{53ABD8EE-63BE-4F0F-B14A-4BF5EBCEC983}"/>
    <cellStyle name="40% - Accent4 3 4 3" xfId="44663" xr:uid="{288CFC32-F806-473A-9AC8-6C9B6A62D256}"/>
    <cellStyle name="40% - Accent4 3 5" xfId="4379" xr:uid="{C981911D-5D22-4350-8D9D-B8DE8F39AC7A}"/>
    <cellStyle name="40% - Accent4 3 5 2" xfId="4380" xr:uid="{C773012C-5465-4D3E-BF33-5B0E7E91FF57}"/>
    <cellStyle name="40% - Accent4 3 6" xfId="4381" xr:uid="{01465850-CFB1-4569-BB4D-ACEF7C38F2C8}"/>
    <cellStyle name="40% - Accent4 3 6 2" xfId="4382" xr:uid="{6C34C1DB-94A4-406B-9BB2-3D11E50916D3}"/>
    <cellStyle name="40% - Accent4 3 7" xfId="4383" xr:uid="{D4662A97-6FCA-4FA4-B4B9-F72AB67A6CCD}"/>
    <cellStyle name="40% - Accent4 3 7 2" xfId="4384" xr:uid="{992CDA44-7F8A-40F5-B73C-34962129A599}"/>
    <cellStyle name="40% - Accent4 3 8" xfId="4385" xr:uid="{E75D826F-8F48-4141-850E-92F594372D04}"/>
    <cellStyle name="40% - Accent4 3 8 2" xfId="4386" xr:uid="{5DF2C8D7-5E86-4F8D-A468-6F48BDFB5D99}"/>
    <cellStyle name="40% - Accent4 3 9" xfId="4387" xr:uid="{571254A6-8545-41EF-98F0-AFF1F7134B58}"/>
    <cellStyle name="40% - Accent4 4" xfId="4388" xr:uid="{7D99E69A-E663-4C32-A1B9-A65196F575CF}"/>
    <cellStyle name="40% - Accent4 4 2" xfId="4389" xr:uid="{770E396B-3A91-4A03-AE16-1F48DA5D1DA8}"/>
    <cellStyle name="40% - Accent4 4 2 2" xfId="4390" xr:uid="{03AF870A-DA2B-4B5E-ADD0-92B0C277E985}"/>
    <cellStyle name="40% - Accent4 4 2 3" xfId="36466" xr:uid="{4395BDB3-37D6-4C03-B008-89F9BD4D4E49}"/>
    <cellStyle name="40% - Accent4 4 2 4" xfId="36467" xr:uid="{3B2A6193-0112-4967-946C-5B67763F998D}"/>
    <cellStyle name="40% - Accent4 4 3" xfId="4391" xr:uid="{CE31751B-9080-48CE-93A4-3A9B8032C5E8}"/>
    <cellStyle name="40% - Accent4 4 3 2" xfId="4392" xr:uid="{97CF60A9-EE2A-4EEC-BA8B-510DFBAF3DCD}"/>
    <cellStyle name="40% - Accent4 4 4" xfId="4393" xr:uid="{3229B0C6-A828-473C-9C29-17FB89F4741E}"/>
    <cellStyle name="40% - Accent4 4 4 2" xfId="4394" xr:uid="{F3578AA9-D315-45B9-A1DB-A43ECF417089}"/>
    <cellStyle name="40% - Accent4 4 5" xfId="4395" xr:uid="{E292A487-54EC-44A8-8BD2-AE134C202DB6}"/>
    <cellStyle name="40% - Accent4 4 5 2" xfId="4396" xr:uid="{19FC8DB3-BEF6-4C75-8240-036A00AAB979}"/>
    <cellStyle name="40% - Accent4 4 6" xfId="4397" xr:uid="{9606C322-5E48-485F-93B2-41C92AF058A6}"/>
    <cellStyle name="40% - Accent4 4 6 2" xfId="4398" xr:uid="{D8835055-7262-4CCD-AEF9-F6046325E9F0}"/>
    <cellStyle name="40% - Accent4 4 7" xfId="4399" xr:uid="{35C1DC76-06B8-442B-916B-0D1E240A41D4}"/>
    <cellStyle name="40% - Accent4 4 8" xfId="36468" xr:uid="{8DBA721B-8501-4766-9977-257757C73686}"/>
    <cellStyle name="40% - Accent4 5" xfId="4400" xr:uid="{2B527D8E-C46D-470A-90CF-6D8C272854A7}"/>
    <cellStyle name="40% - Accent4 5 2" xfId="4401" xr:uid="{802D4C8F-DA02-4156-BC46-1D9FFF9914AC}"/>
    <cellStyle name="40% - Accent4 5 2 2" xfId="4402" xr:uid="{C3DA2A9D-7CB1-477C-BEBA-44DA68F5BE75}"/>
    <cellStyle name="40% - Accent4 5 2 3" xfId="36469" xr:uid="{A8371264-383A-48EF-B1A2-3DB97D6BA75E}"/>
    <cellStyle name="40% - Accent4 5 2 4" xfId="36470" xr:uid="{03D39522-F493-41AE-952A-DE829FF9E3FD}"/>
    <cellStyle name="40% - Accent4 5 3" xfId="4403" xr:uid="{643F44DD-CE7C-49D4-A96E-FAE27F2F261A}"/>
    <cellStyle name="40% - Accent4 5 3 2" xfId="4404" xr:uid="{5AE94688-4678-485F-B8A6-E3C299F46CF8}"/>
    <cellStyle name="40% - Accent4 5 4" xfId="4405" xr:uid="{3DB9F8F2-D8A5-4A8D-A1E1-12DCF32480CA}"/>
    <cellStyle name="40% - Accent4 5 4 2" xfId="4406" xr:uid="{9EF1598C-DE08-409B-866A-10463F39265B}"/>
    <cellStyle name="40% - Accent4 5 5" xfId="4407" xr:uid="{47D3ECC4-C10C-4F9B-80E3-50988B7D7FC2}"/>
    <cellStyle name="40% - Accent4 5 5 2" xfId="4408" xr:uid="{BBFE6C9D-0F2C-40EB-92B0-AE28C33247D2}"/>
    <cellStyle name="40% - Accent4 5 6" xfId="4409" xr:uid="{A0F65048-63FB-4494-8D08-71A0D386389F}"/>
    <cellStyle name="40% - Accent4 5 6 2" xfId="4410" xr:uid="{720EBAD4-46FE-4605-94D4-D975F8463158}"/>
    <cellStyle name="40% - Accent4 5 7" xfId="4411" xr:uid="{6FDBDD4D-B029-455F-A15E-AA4AD0A8A5B4}"/>
    <cellStyle name="40% - Accent4 6" xfId="4412" xr:uid="{0C5B9E4E-6CF8-4FB1-BE55-B690319599EC}"/>
    <cellStyle name="40% - Accent4 6 2" xfId="4413" xr:uid="{E72B30EE-DEE6-465C-A0E4-9D60D0869629}"/>
    <cellStyle name="40% - Accent4 6 2 2" xfId="4414" xr:uid="{3512167B-AD20-4C83-A668-5A84C5AA9597}"/>
    <cellStyle name="40% - Accent4 6 2 3" xfId="36471" xr:uid="{FD5F9524-5C21-4879-B1D2-36C4D1778A33}"/>
    <cellStyle name="40% - Accent4 6 2 4" xfId="36472" xr:uid="{E8638C1C-DD4C-456D-84F0-D34AED98E8E5}"/>
    <cellStyle name="40% - Accent4 6 3" xfId="4415" xr:uid="{739D91E0-4CAC-4A1B-B6C5-30164F188C36}"/>
    <cellStyle name="40% - Accent4 6 3 2" xfId="4416" xr:uid="{E98DD687-6F01-4DA7-B992-55912820C2C0}"/>
    <cellStyle name="40% - Accent4 6 4" xfId="4417" xr:uid="{25AE82F2-CC1D-4F22-AEDB-1B0999C418FC}"/>
    <cellStyle name="40% - Accent4 6 4 2" xfId="4418" xr:uid="{2F84B2A5-1B1B-4E17-AA21-C27E5E100796}"/>
    <cellStyle name="40% - Accent4 6 5" xfId="4419" xr:uid="{C343EDBE-29F2-438E-8AC1-A6361290954A}"/>
    <cellStyle name="40% - Accent4 6 5 2" xfId="4420" xr:uid="{8685A424-6218-4A12-A84A-991218C66B39}"/>
    <cellStyle name="40% - Accent4 6 6" xfId="4421" xr:uid="{E0F1BC7E-3328-434C-84CF-5870265EB571}"/>
    <cellStyle name="40% - Accent4 7" xfId="4422" xr:uid="{2953BC19-98FB-41BB-A83A-0756831617D6}"/>
    <cellStyle name="40% - Accent4 7 2" xfId="4423" xr:uid="{1FB56DE5-550A-42D4-923B-772A52D15EDE}"/>
    <cellStyle name="40% - Accent4 7 2 2" xfId="4424" xr:uid="{3C4058B9-AE6F-45A3-8FD5-1C497DD02363}"/>
    <cellStyle name="40% - Accent4 7 2 3" xfId="36473" xr:uid="{EA9DDD00-A60D-46BD-A8D4-C04687D03EA0}"/>
    <cellStyle name="40% - Accent4 7 2 4" xfId="36474" xr:uid="{6D59C791-3594-4823-91C1-BFD1945D363B}"/>
    <cellStyle name="40% - Accent4 7 3" xfId="4425" xr:uid="{197E44F3-1972-4CFD-915A-5F0CE7E50061}"/>
    <cellStyle name="40% - Accent4 7 3 2" xfId="4426" xr:uid="{6D5F7A9F-A536-4916-8419-071D5A76C882}"/>
    <cellStyle name="40% - Accent4 7 4" xfId="4427" xr:uid="{A1D03A0F-D7FD-4674-8650-EE1A06F5CAD7}"/>
    <cellStyle name="40% - Accent4 7 4 2" xfId="4428" xr:uid="{04E75ABF-2755-447A-9CD0-59048FD433C6}"/>
    <cellStyle name="40% - Accent4 7 5" xfId="4429" xr:uid="{31EE4810-B23A-4ED1-B831-FEDD1832D24E}"/>
    <cellStyle name="40% - Accent4 8" xfId="4430" xr:uid="{6879530F-FA0C-4DA6-8661-AAE81BE785AC}"/>
    <cellStyle name="40% - Accent4 8 2" xfId="4431" xr:uid="{F944751D-688A-495C-8130-ADD5F30F8CC4}"/>
    <cellStyle name="40% - Accent4 8 2 2" xfId="4432" xr:uid="{FC99EDCE-FC1E-4D50-BA33-A89D43058508}"/>
    <cellStyle name="40% - Accent4 8 2 3" xfId="36475" xr:uid="{31D395E3-B425-4388-BB67-49BB99B3AD53}"/>
    <cellStyle name="40% - Accent4 8 2 4" xfId="36476" xr:uid="{DE9826BA-E4B1-46B8-8181-AAEEDFAE39C8}"/>
    <cellStyle name="40% - Accent4 8 3" xfId="4433" xr:uid="{53CCBDC9-B400-427D-98B5-05A116073417}"/>
    <cellStyle name="40% - Accent4 8 3 2" xfId="4434" xr:uid="{EBD0D7DD-49C7-46EE-8AE1-4B366DF2ABD2}"/>
    <cellStyle name="40% - Accent4 8 4" xfId="4435" xr:uid="{968F30A4-A804-4D56-8316-3007B9BC38FD}"/>
    <cellStyle name="40% - Accent4 9" xfId="4436" xr:uid="{DA368884-DE82-4478-9291-398821B32CC7}"/>
    <cellStyle name="40% - Accent4 9 2" xfId="4437" xr:uid="{65A654F2-B2FC-48EC-B544-037394A60D78}"/>
    <cellStyle name="40% - Accent4 9 2 2" xfId="36477" xr:uid="{9D807E27-00ED-4B3D-98F8-5E73478639F6}"/>
    <cellStyle name="40% - Accent5" xfId="198" builtinId="47" customBuiltin="1"/>
    <cellStyle name="40% - Accent5 10" xfId="4438" xr:uid="{C8A9A5E3-7FA2-485C-9277-0F55107D5F39}"/>
    <cellStyle name="40% - Accent5 10 2" xfId="4439" xr:uid="{FF76582C-2A3F-4386-9200-CF05E9E94714}"/>
    <cellStyle name="40% - Accent5 10 2 2" xfId="36478" xr:uid="{53874944-D5B7-4DA5-AD36-44F6D91BCE12}"/>
    <cellStyle name="40% - Accent5 11" xfId="4440" xr:uid="{715B2EBE-750A-4644-BCAD-4AA6B5BC5B62}"/>
    <cellStyle name="40% - Accent5 11 2" xfId="4441" xr:uid="{F60856D2-5545-4F8C-AC68-E4BFDD3A520A}"/>
    <cellStyle name="40% - Accent5 11 2 2" xfId="36479" xr:uid="{DE075ED1-0225-4F81-8D77-4BE8A04FB4FD}"/>
    <cellStyle name="40% - Accent5 12" xfId="3409" xr:uid="{C469C4BA-D4E5-428B-9D9F-0FE7F7777069}"/>
    <cellStyle name="40% - Accent5 12 2" xfId="36480" xr:uid="{0717931B-72ED-4898-ABEA-6B6BCEAB41AF}"/>
    <cellStyle name="40% - Accent5 13" xfId="40888" xr:uid="{6231CDC5-1889-4FDB-A87F-88B718A18993}"/>
    <cellStyle name="40% - Accent5 13 2" xfId="36481" xr:uid="{E06E539E-9535-4528-8964-AF7E06642535}"/>
    <cellStyle name="40% - Accent5 14" xfId="42970" xr:uid="{96947F82-0CBC-4FBB-99FB-F573A82EAFA7}"/>
    <cellStyle name="40% - Accent5 14 2" xfId="36482" xr:uid="{020A8F73-4099-42D6-841C-A69AEBF3EE47}"/>
    <cellStyle name="40% - Accent5 15" xfId="44789" xr:uid="{C04AC1B2-51F4-4DCC-ABEF-10B8AAD11D5B}"/>
    <cellStyle name="40% - Accent5 15 2" xfId="36483" xr:uid="{E8EA499C-6FDC-4494-9CD4-126262E196FD}"/>
    <cellStyle name="40% - Accent5 16" xfId="48338" xr:uid="{9B3B1CAC-07A1-4E45-B132-8BC0A2C51F25}"/>
    <cellStyle name="40% - Accent5 16 2" xfId="36484" xr:uid="{BF5B9922-5BF9-4A0B-BB40-B83C0C6EF4A3}"/>
    <cellStyle name="40% - Accent5 17" xfId="57382" xr:uid="{BC08CBAE-7A6E-473E-ABE5-F1A0773B1C1C}"/>
    <cellStyle name="40% - Accent5 17 2" xfId="36485" xr:uid="{0F52F890-819D-467A-9333-9DE9DF87FDA6}"/>
    <cellStyle name="40% - Accent5 2" xfId="432" xr:uid="{4F53B3C7-8600-4A89-A600-255B5E644929}"/>
    <cellStyle name="40% - Accent5 2 10" xfId="4443" xr:uid="{6E9C2CC5-FD95-410D-9F37-61A18C95BF03}"/>
    <cellStyle name="40% - Accent5 2 10 2" xfId="36486" xr:uid="{1D15A2A3-C0B8-4F4A-A5C7-7B02F1E69CDE}"/>
    <cellStyle name="40% - Accent5 2 11" xfId="36487" xr:uid="{5C8CE7AF-F278-45CC-81B6-5A67C7DF6A8B}"/>
    <cellStyle name="40% - Accent5 2 12" xfId="36488" xr:uid="{A8F471D6-AE11-463A-9086-07987B8E34AE}"/>
    <cellStyle name="40% - Accent5 2 13" xfId="36489" xr:uid="{2C203BE5-B87D-4FA4-A0DE-EBB068963101}"/>
    <cellStyle name="40% - Accent5 2 14" xfId="36490" xr:uid="{9B49DBCE-DF04-4D8B-8C0E-779D896C9893}"/>
    <cellStyle name="40% - Accent5 2 15" xfId="36491" xr:uid="{11A9E82C-B482-41D8-8D90-5A082C3F2609}"/>
    <cellStyle name="40% - Accent5 2 16" xfId="36492" xr:uid="{5499B457-99F3-4CC3-AD1E-E01C7BA6EF38}"/>
    <cellStyle name="40% - Accent5 2 17" xfId="36493" xr:uid="{19C48DF1-6AEF-4732-B7B2-C0FCE59FEDF3}"/>
    <cellStyle name="40% - Accent5 2 18" xfId="36494" xr:uid="{64E98518-26A0-4F10-A666-438A677C8981}"/>
    <cellStyle name="40% - Accent5 2 19" xfId="36495" xr:uid="{1813F3BC-4534-4D70-977B-E82849CE213C}"/>
    <cellStyle name="40% - Accent5 2 2" xfId="433" xr:uid="{A9D2B344-3831-4370-A3B8-1D1365274DF8}"/>
    <cellStyle name="40% - Accent5 2 2 10" xfId="46842" xr:uid="{5418DB37-E8B1-4457-9F3F-0A54F225839A}"/>
    <cellStyle name="40% - Accent5 2 2 11" xfId="48491" xr:uid="{85B91A75-BD35-4184-A94F-152E3070B3B8}"/>
    <cellStyle name="40% - Accent5 2 2 12" xfId="53286" xr:uid="{8881BB10-E8E4-458D-A17A-E37579E32C77}"/>
    <cellStyle name="40% - Accent5 2 2 13" xfId="55394" xr:uid="{CFD900FE-FDE0-486E-9C20-64093B4736F3}"/>
    <cellStyle name="40% - Accent5 2 2 2" xfId="2084" xr:uid="{4A8C1AC4-1A42-4138-A2FD-6C49064369E4}"/>
    <cellStyle name="40% - Accent5 2 2 2 2" xfId="4445" xr:uid="{AEC2FD5C-810D-4733-BDAE-50FEBF4BD303}"/>
    <cellStyle name="40% - Accent5 2 2 2 2 2" xfId="55122" xr:uid="{9B04396E-FC6B-448B-918D-8D2EDA61D2E0}"/>
    <cellStyle name="40% - Accent5 2 2 2 2 3" xfId="57169" xr:uid="{6F11BC45-B024-44B4-BE52-F02380D37B5A}"/>
    <cellStyle name="40% - Accent5 2 2 2 3" xfId="41817" xr:uid="{6D2A4C1F-CBFF-40A0-A9F2-A9F4B0D0D871}"/>
    <cellStyle name="40% - Accent5 2 2 2 4" xfId="44255" xr:uid="{A8C9C6EC-1370-42AB-9764-F15A9BD3C9AF}"/>
    <cellStyle name="40% - Accent5 2 2 2 5" xfId="46282" xr:uid="{A2B727C2-9E71-4762-A5AE-F44A75A7B9D1}"/>
    <cellStyle name="40% - Accent5 2 2 2 6" xfId="47927" xr:uid="{1DBBD3FA-B584-45AD-8080-111D80B36C70}"/>
    <cellStyle name="40% - Accent5 2 2 2 7" xfId="54333" xr:uid="{C09A93D6-FDD7-4C65-A072-64738107B201}"/>
    <cellStyle name="40% - Accent5 2 2 2 8" xfId="56456" xr:uid="{6BAA50E0-A8F9-4BF1-BEC2-E738317EF89B}"/>
    <cellStyle name="40% - Accent5 2 2 3" xfId="2677" xr:uid="{74E697AD-F135-470E-BE52-EC125F1CADE8}"/>
    <cellStyle name="40% - Accent5 2 2 3 2" xfId="36496" xr:uid="{8D7BAA19-30EF-4ED0-9F4C-C16C61BFFE81}"/>
    <cellStyle name="40% - Accent5 2 2 3 2 2" xfId="55070" xr:uid="{277A2122-DC2C-4196-A98B-AAC2E4EFDB3F}"/>
    <cellStyle name="40% - Accent5 2 2 3 2 3" xfId="57119" xr:uid="{982B54D7-3497-4E7E-8F27-A2CD325756A4}"/>
    <cellStyle name="40% - Accent5 2 2 3 3" xfId="43905" xr:uid="{652CC8E3-24C5-4073-BAB4-0B375011B1A3}"/>
    <cellStyle name="40% - Accent5 2 2 3 4" xfId="45947" xr:uid="{720DE06E-800F-4964-9908-9F1C643D3B78}"/>
    <cellStyle name="40% - Accent5 2 2 3 5" xfId="47592" xr:uid="{0F2106AE-4DBD-4593-9492-F48D39D3A3C6}"/>
    <cellStyle name="40% - Accent5 2 2 3 6" xfId="53998" xr:uid="{1256BA8F-7D36-45A2-AFDC-E7EF155B5DDC}"/>
    <cellStyle name="40% - Accent5 2 2 3 7" xfId="56121" xr:uid="{E4009B09-8EB2-48ED-BA1F-A0B3D454F276}"/>
    <cellStyle name="40% - Accent5 2 2 4" xfId="36497" xr:uid="{6D028D0D-5535-46FF-86D4-85B7B3EC5E81}"/>
    <cellStyle name="40% - Accent5 2 2 4 2" xfId="43770" xr:uid="{B4577170-484D-4431-BA53-127FB1F2ED06}"/>
    <cellStyle name="40% - Accent5 2 2 4 2 2" xfId="55023" xr:uid="{6E07708B-BC11-4A9A-9483-F618EC40D8EC}"/>
    <cellStyle name="40% - Accent5 2 2 4 2 3" xfId="57072" xr:uid="{9B4EB4FB-5952-4AB0-AD68-D4C374D8F88A}"/>
    <cellStyle name="40% - Accent5 2 2 4 3" xfId="45823" xr:uid="{288C00B4-F3F1-4939-9ED6-B97C3EDB080C}"/>
    <cellStyle name="40% - Accent5 2 2 4 4" xfId="47468" xr:uid="{AA6DA005-34EB-495E-8367-5CEB4B754473}"/>
    <cellStyle name="40% - Accent5 2 2 4 5" xfId="53874" xr:uid="{8789D865-C671-41AD-ABE0-F5B7F313BF08}"/>
    <cellStyle name="40% - Accent5 2 2 4 6" xfId="55997" xr:uid="{9FC73264-79B6-4544-8F8C-3AB0B23BA940}"/>
    <cellStyle name="40% - Accent5 2 2 5" xfId="4444" xr:uid="{E42476F8-2FB4-4A7B-AF53-04FF2900B0BC}"/>
    <cellStyle name="40% - Accent5 2 2 5 2" xfId="54846" xr:uid="{EB94C85B-AC10-4D64-B07D-D288C0F5AA9E}"/>
    <cellStyle name="40% - Accent5 2 2 5 3" xfId="56901" xr:uid="{034845AB-AAA0-414A-AB72-4009A612D24D}"/>
    <cellStyle name="40% - Accent5 2 2 6" xfId="41300" xr:uid="{1777243D-9A1A-402F-8540-116E4DEA78BC}"/>
    <cellStyle name="40% - Accent5 2 2 7" xfId="42335" xr:uid="{948EADF7-4880-4C23-ACCD-EF1A288FDD81}"/>
    <cellStyle name="40% - Accent5 2 2 8" xfId="43146" xr:uid="{D36FDE19-18A5-430A-8287-7AF19EBF7EE1}"/>
    <cellStyle name="40% - Accent5 2 2 9" xfId="45199" xr:uid="{12768C49-4936-43B6-B06B-8E4DFC50BE94}"/>
    <cellStyle name="40% - Accent5 2 20" xfId="36498" xr:uid="{2244535B-3DD9-49B8-B91A-E012D7E4CEE0}"/>
    <cellStyle name="40% - Accent5 2 21" xfId="36499" xr:uid="{286E6D93-1A60-4A5F-B9DC-086DE2D98639}"/>
    <cellStyle name="40% - Accent5 2 22" xfId="36500" xr:uid="{4411A311-744E-452D-8CB0-038E2203BF07}"/>
    <cellStyle name="40% - Accent5 2 23" xfId="4442" xr:uid="{84CE2F78-28FB-457C-9401-10E068F5044B}"/>
    <cellStyle name="40% - Accent5 2 24" xfId="48490" xr:uid="{F631871C-A93D-47DC-9055-B0001AB08D79}"/>
    <cellStyle name="40% - Accent5 2 3" xfId="1336" xr:uid="{5CF63E13-764E-4A00-B7D8-5DEE228D550C}"/>
    <cellStyle name="40% - Accent5 2 3 2" xfId="4447" xr:uid="{05F5056C-99DF-4D9A-BA4A-5EF26DBCE610}"/>
    <cellStyle name="40% - Accent5 2 3 2 2" xfId="44254" xr:uid="{2F91D901-C73D-4816-8AD7-94578636A681}"/>
    <cellStyle name="40% - Accent5 2 3 2 2 2" xfId="55121" xr:uid="{121B4525-3717-4122-B4F7-67C0C24B5A03}"/>
    <cellStyle name="40% - Accent5 2 3 2 2 3" xfId="57168" xr:uid="{4348DC5F-7120-42EF-803E-EBE7C55322C2}"/>
    <cellStyle name="40% - Accent5 2 3 2 3" xfId="46281" xr:uid="{4372DD74-2717-4275-ADB4-E79E99C856FB}"/>
    <cellStyle name="40% - Accent5 2 3 2 4" xfId="47926" xr:uid="{4FADFF09-401C-4C70-A6D0-D25CA5B5BB7B}"/>
    <cellStyle name="40% - Accent5 2 3 2 5" xfId="54332" xr:uid="{C98B168E-1CEF-4BED-80A4-40B845ED1DF3}"/>
    <cellStyle name="40% - Accent5 2 3 2 6" xfId="56455" xr:uid="{D2488022-BE3B-46F9-9D70-D316442312F3}"/>
    <cellStyle name="40% - Accent5 2 3 3" xfId="36501" xr:uid="{F4419ED3-CE08-4635-A250-F55D19721279}"/>
    <cellStyle name="40% - Accent5 2 3 4" xfId="36502" xr:uid="{F4B9F3A8-2AAF-498F-8D2A-D7BCF3782387}"/>
    <cellStyle name="40% - Accent5 2 3 5" xfId="4446" xr:uid="{557C5F03-133A-4A88-8717-9272AAFB30BB}"/>
    <cellStyle name="40% - Accent5 2 4" xfId="2083" xr:uid="{28857A45-EEC7-4EEE-9D46-5C6D327060A2}"/>
    <cellStyle name="40% - Accent5 2 4 10" xfId="46841" xr:uid="{5677CBD3-BE93-45CF-BE7E-FEEBD08B7EA1}"/>
    <cellStyle name="40% - Accent5 2 4 11" xfId="53285" xr:uid="{D5302B13-5F9E-48B7-BD4F-7EA51F13D7E8}"/>
    <cellStyle name="40% - Accent5 2 4 12" xfId="55393" xr:uid="{BF1E998B-5EE2-41B3-8290-4BB1405049C2}"/>
    <cellStyle name="40% - Accent5 2 4 2" xfId="4449" xr:uid="{429C8547-4E98-4CE8-ACFC-781149838F68}"/>
    <cellStyle name="40% - Accent5 2 4 2 2" xfId="41816" xr:uid="{A22171F2-CDC5-40DD-80A4-4B85E0235292}"/>
    <cellStyle name="40% - Accent5 2 4 2 2 2" xfId="55069" xr:uid="{A56A6669-CCDF-4BAA-BB60-28916997ED42}"/>
    <cellStyle name="40% - Accent5 2 4 2 2 3" xfId="57118" xr:uid="{34CF579B-0C2F-49A4-AF94-A153698B9D8E}"/>
    <cellStyle name="40% - Accent5 2 4 2 3" xfId="43904" xr:uid="{6E7F7931-7478-48E7-A287-51F00840FE8E}"/>
    <cellStyle name="40% - Accent5 2 4 2 4" xfId="45946" xr:uid="{E53CBB45-2CBF-48F5-8C05-F300CC3E963D}"/>
    <cellStyle name="40% - Accent5 2 4 2 5" xfId="47591" xr:uid="{EC9685DB-F39B-4CBA-B532-72EAA786493E}"/>
    <cellStyle name="40% - Accent5 2 4 2 6" xfId="53997" xr:uid="{1EED4439-D8FB-4D6E-B83E-049EC85C1B8B}"/>
    <cellStyle name="40% - Accent5 2 4 2 7" xfId="56120" xr:uid="{C2F1113C-EBFC-4F4E-B097-CC6E1978B869}"/>
    <cellStyle name="40% - Accent5 2 4 3" xfId="36503" xr:uid="{D4DDF499-35FF-431E-BF96-D9C0EF893189}"/>
    <cellStyle name="40% - Accent5 2 4 3 2" xfId="54845" xr:uid="{3B3DAEAB-C1FA-475C-9055-5DAB80BCEFA4}"/>
    <cellStyle name="40% - Accent5 2 4 3 3" xfId="56900" xr:uid="{7D491370-A6F8-44A9-AD0C-0F25FAEF9A3F}"/>
    <cellStyle name="40% - Accent5 2 4 4" xfId="36504" xr:uid="{85AE25A0-6936-46D6-98F5-1E2C173B5CE5}"/>
    <cellStyle name="40% - Accent5 2 4 5" xfId="4448" xr:uid="{52D454C1-CF95-4E02-A19E-0FFA8EBF4652}"/>
    <cellStyle name="40% - Accent5 2 4 6" xfId="41299" xr:uid="{5736F79D-6621-49F1-8AFC-4061FADDCB48}"/>
    <cellStyle name="40% - Accent5 2 4 7" xfId="42334" xr:uid="{CD581F3F-59DB-4404-9EA0-04E5E3BD07E4}"/>
    <cellStyle name="40% - Accent5 2 4 8" xfId="43145" xr:uid="{6B0927CD-4B45-4848-8FE1-DDCD3F21E6D6}"/>
    <cellStyle name="40% - Accent5 2 4 9" xfId="45198" xr:uid="{6B8D4D46-A5CA-4695-93A7-EBD91713A3C2}"/>
    <cellStyle name="40% - Accent5 2 5" xfId="2676" xr:uid="{F8BA7AF6-4F95-4891-BFF4-CEB2E989585E}"/>
    <cellStyle name="40% - Accent5 2 5 10" xfId="55996" xr:uid="{1771184C-F691-4193-90BC-30D425EB9BB0}"/>
    <cellStyle name="40% - Accent5 2 5 2" xfId="4451" xr:uid="{BFA31AF0-F0BB-4B87-A5AD-D70CB4F692FE}"/>
    <cellStyle name="40% - Accent5 2 5 2 2" xfId="55022" xr:uid="{B998AC25-37CE-42A7-9D57-CF226EFAF9D4}"/>
    <cellStyle name="40% - Accent5 2 5 2 3" xfId="57071" xr:uid="{BB564E4D-89D3-457B-ADDE-6B477C123F46}"/>
    <cellStyle name="40% - Accent5 2 5 3" xfId="36505" xr:uid="{722B1571-FCF3-4518-A42E-FBAC54F4B52E}"/>
    <cellStyle name="40% - Accent5 2 5 4" xfId="36506" xr:uid="{C07C1D48-219F-4147-88F9-4A4A7758ACF6}"/>
    <cellStyle name="40% - Accent5 2 5 5" xfId="4450" xr:uid="{FB6034ED-C467-477E-8439-F784823D2E72}"/>
    <cellStyle name="40% - Accent5 2 5 6" xfId="43769" xr:uid="{3BB64A0A-90E6-49ED-9A24-8A690CD487BD}"/>
    <cellStyle name="40% - Accent5 2 5 7" xfId="45822" xr:uid="{03B81BA5-D3DD-45A9-B5C9-00F1C9C5824F}"/>
    <cellStyle name="40% - Accent5 2 5 8" xfId="47467" xr:uid="{D6463209-6827-4F7E-8DD9-CF02FD8C6688}"/>
    <cellStyle name="40% - Accent5 2 5 9" xfId="53873" xr:uid="{A9223327-7373-40B0-9171-076740C50A6D}"/>
    <cellStyle name="40% - Accent5 2 6" xfId="4452" xr:uid="{0807A77D-E1F7-4219-BCF3-85151D030031}"/>
    <cellStyle name="40% - Accent5 2 6 2" xfId="4453" xr:uid="{93E8FC78-B242-4F18-B2DD-03322002511D}"/>
    <cellStyle name="40% - Accent5 2 6 3" xfId="36507" xr:uid="{DDA1977E-EC0B-4246-9B6B-1B7F553C08C6}"/>
    <cellStyle name="40% - Accent5 2 6 4" xfId="36508" xr:uid="{971303A1-2176-4758-A197-AB1A5B0343A8}"/>
    <cellStyle name="40% - Accent5 2 7" xfId="4454" xr:uid="{921F1AFC-82C5-4323-B894-B98F43DEA9F6}"/>
    <cellStyle name="40% - Accent5 2 7 2" xfId="4455" xr:uid="{8E46E3D4-B562-4539-A3EF-6D5303B3E94E}"/>
    <cellStyle name="40% - Accent5 2 7 3" xfId="36509" xr:uid="{BD214343-A303-4663-8FF1-4DC989F2DDD0}"/>
    <cellStyle name="40% - Accent5 2 7 4" xfId="36510" xr:uid="{69480DD9-E911-48B3-B322-A0068CB73B0E}"/>
    <cellStyle name="40% - Accent5 2 8" xfId="4456" xr:uid="{4AE569C4-77CF-4B65-A33F-698EE5C3B69A}"/>
    <cellStyle name="40% - Accent5 2 8 2" xfId="4457" xr:uid="{5FB8D417-F4C9-48CD-B667-77DB1F270DF3}"/>
    <cellStyle name="40% - Accent5 2 8 3" xfId="36511" xr:uid="{EE8BD885-050A-4B35-92D1-1CF9B8DA391B}"/>
    <cellStyle name="40% - Accent5 2 8 4" xfId="36512" xr:uid="{4CCF6540-89C9-4776-A0CB-F4AE7166DBF3}"/>
    <cellStyle name="40% - Accent5 2 9" xfId="4458" xr:uid="{95E03D2B-FF92-477F-9EA0-A8B49B3E022A}"/>
    <cellStyle name="40% - Accent5 2 9 2" xfId="4459" xr:uid="{066DEE1A-8BAC-4EF7-A652-27CD1F3F63A8}"/>
    <cellStyle name="40% - Accent5 2 9 3" xfId="36513" xr:uid="{1459067E-7B0F-4231-B7DC-359A53FDC173}"/>
    <cellStyle name="40% - Accent5 2 9 4" xfId="36514" xr:uid="{B11B5BEB-E60A-484B-929D-01E691D7953D}"/>
    <cellStyle name="40% - Accent5 20" xfId="4460" xr:uid="{6ACBF995-513B-418C-80DA-3F15C9B32E4E}"/>
    <cellStyle name="40% - Accent5 3" xfId="434" xr:uid="{1F6D632F-6EE5-4F39-A523-F850A0209F4C}"/>
    <cellStyle name="40% - Accent5 3 10" xfId="36515" xr:uid="{08957C19-B1EC-4E85-BA0B-254ECB20B218}"/>
    <cellStyle name="40% - Accent5 3 11" xfId="4461" xr:uid="{F3D1C854-9088-4ADC-8749-0A92847A034B}"/>
    <cellStyle name="40% - Accent5 3 2" xfId="435" xr:uid="{61F2D9DE-E32C-4602-B464-FFD33C5177AD}"/>
    <cellStyle name="40% - Accent5 3 2 2" xfId="894" xr:uid="{2D36D9BC-8A22-41B2-8B47-B30DBFD4211B}"/>
    <cellStyle name="40% - Accent5 3 2 2 2" xfId="4463" xr:uid="{23CD2F8F-A104-48B7-8B59-F2090B75C474}"/>
    <cellStyle name="40% - Accent5 3 2 3" xfId="4462" xr:uid="{A9DE37EA-4CD1-4948-BEB4-C9D2CF707195}"/>
    <cellStyle name="40% - Accent5 3 2 3 2" xfId="44665" xr:uid="{755A4200-AC3B-4E4F-84D2-962CAE54D610}"/>
    <cellStyle name="40% - Accent5 3 3" xfId="893" xr:uid="{5D336DD3-732B-4BEC-826C-9543C0CDDD9D}"/>
    <cellStyle name="40% - Accent5 3 3 2" xfId="4465" xr:uid="{4A1C58B7-E506-49CB-9C73-DD79AA36BA32}"/>
    <cellStyle name="40% - Accent5 3 3 3" xfId="4464" xr:uid="{1633691F-8CC4-48DD-973D-E657BEAC51C9}"/>
    <cellStyle name="40% - Accent5 3 4" xfId="1337" xr:uid="{19BF393A-2EEE-40CD-B2BF-3EEA31C747FD}"/>
    <cellStyle name="40% - Accent5 3 4 2" xfId="4467" xr:uid="{4067204A-54A4-402C-A79B-8469450E76D8}"/>
    <cellStyle name="40% - Accent5 3 4 3" xfId="4466" xr:uid="{82C76E11-6FEA-40C6-8CCA-3382D8185474}"/>
    <cellStyle name="40% - Accent5 3 5" xfId="4468" xr:uid="{AD663586-AD3E-4648-9D69-DA8EB70715E1}"/>
    <cellStyle name="40% - Accent5 3 5 2" xfId="4469" xr:uid="{2E0694A2-AC0C-4A83-90B8-6DD6B6090A16}"/>
    <cellStyle name="40% - Accent5 3 6" xfId="4470" xr:uid="{3B8C61C4-07D3-4D51-B6CA-5CB47FC55BD8}"/>
    <cellStyle name="40% - Accent5 3 6 2" xfId="4471" xr:uid="{DE5D0ED6-5716-4DF9-94BF-E8D7E92ACC52}"/>
    <cellStyle name="40% - Accent5 3 7" xfId="4472" xr:uid="{923F6199-1DCC-449E-9813-5EE86BD71505}"/>
    <cellStyle name="40% - Accent5 3 7 2" xfId="4473" xr:uid="{FB790E6B-010C-4ECE-A108-AFDD2A9562D6}"/>
    <cellStyle name="40% - Accent5 3 8" xfId="4474" xr:uid="{7F535E31-5A55-4DD3-A397-438DADEACBE1}"/>
    <cellStyle name="40% - Accent5 3 8 2" xfId="4475" xr:uid="{122DBD4E-B978-4712-85B8-A72CDA84EF9A}"/>
    <cellStyle name="40% - Accent5 3 9" xfId="4476" xr:uid="{D0B9B227-793F-40B3-8BAA-94807AE33253}"/>
    <cellStyle name="40% - Accent5 4" xfId="4477" xr:uid="{89C4BAEE-A58F-4BC7-8695-452A73D49B11}"/>
    <cellStyle name="40% - Accent5 4 2" xfId="4478" xr:uid="{B2BC67A9-4D23-4BC9-B1B8-176888D08C6E}"/>
    <cellStyle name="40% - Accent5 4 2 2" xfId="4479" xr:uid="{A5B12FD9-DC9C-4C71-A7B9-E31FEFB0562F}"/>
    <cellStyle name="40% - Accent5 4 2 3" xfId="36516" xr:uid="{785D0FB4-BB53-498E-95B5-01E9BA215DA4}"/>
    <cellStyle name="40% - Accent5 4 2 4" xfId="36517" xr:uid="{A60C9940-E3AE-4416-B0EE-B2F21EBB9C0D}"/>
    <cellStyle name="40% - Accent5 4 3" xfId="4480" xr:uid="{DA4E5822-87BE-48A5-A4E0-26F0EE511191}"/>
    <cellStyle name="40% - Accent5 4 3 2" xfId="4481" xr:uid="{782A686A-7140-4CD0-A9AD-69129D1CA51B}"/>
    <cellStyle name="40% - Accent5 4 4" xfId="4482" xr:uid="{BE75FB22-CFC9-4D0D-AB1B-2FD863C7FB83}"/>
    <cellStyle name="40% - Accent5 4 4 2" xfId="4483" xr:uid="{5435F3ED-8350-4395-A8FB-4BC825C4E1C0}"/>
    <cellStyle name="40% - Accent5 4 5" xfId="4484" xr:uid="{4A468B67-FF69-4990-923F-ED4CE9A211FD}"/>
    <cellStyle name="40% - Accent5 4 5 2" xfId="4485" xr:uid="{2BF0B7C2-6AF5-42AD-A4F8-D14E2E2F9421}"/>
    <cellStyle name="40% - Accent5 4 6" xfId="4486" xr:uid="{246F806C-2C43-4FD4-A812-984586352BA4}"/>
    <cellStyle name="40% - Accent5 4 6 2" xfId="4487" xr:uid="{05AB3C9F-FA80-41F0-B420-E23CE573AFD2}"/>
    <cellStyle name="40% - Accent5 4 7" xfId="4488" xr:uid="{302F1C83-BB58-406B-A116-8C7179ED00C1}"/>
    <cellStyle name="40% - Accent5 4 8" xfId="36518" xr:uid="{DE695D9E-BE30-4C4D-B857-599468617E08}"/>
    <cellStyle name="40% - Accent5 5" xfId="4489" xr:uid="{B0CE34C6-4B80-4297-B4F5-6F6CFF818DD0}"/>
    <cellStyle name="40% - Accent5 5 2" xfId="4490" xr:uid="{DE529192-E0A0-4842-BABA-26317F9C6B73}"/>
    <cellStyle name="40% - Accent5 5 2 2" xfId="4491" xr:uid="{4D077FAD-97AA-4B77-B883-3A0AD5D10F1D}"/>
    <cellStyle name="40% - Accent5 5 2 3" xfId="36519" xr:uid="{75D72FF2-3DD6-42C0-B5AF-A15CC831F4D0}"/>
    <cellStyle name="40% - Accent5 5 2 4" xfId="36520" xr:uid="{0BA70B0C-9ED0-4806-9130-EE6AFF673E59}"/>
    <cellStyle name="40% - Accent5 5 3" xfId="4492" xr:uid="{ABCDF727-9042-4F4C-BB4F-3B0E3D9447EC}"/>
    <cellStyle name="40% - Accent5 5 3 2" xfId="4493" xr:uid="{576F9B60-46AD-4833-8925-83CD68BE509A}"/>
    <cellStyle name="40% - Accent5 5 4" xfId="4494" xr:uid="{6A9B4E49-CCE1-4275-9C60-A737C3BA260B}"/>
    <cellStyle name="40% - Accent5 5 4 2" xfId="4495" xr:uid="{BA794A26-DFC1-4BE6-9D51-B9C75DF13FDA}"/>
    <cellStyle name="40% - Accent5 5 5" xfId="4496" xr:uid="{7ACBD4F1-DB11-4585-BD22-3635767AD9F9}"/>
    <cellStyle name="40% - Accent5 5 5 2" xfId="4497" xr:uid="{BB690E82-C1E6-4FA0-96E5-7EB7F844D56A}"/>
    <cellStyle name="40% - Accent5 5 6" xfId="4498" xr:uid="{969F2815-9295-4D25-9D7C-D2B3E7E759FC}"/>
    <cellStyle name="40% - Accent5 5 6 2" xfId="4499" xr:uid="{4EF0A7E8-EA87-4639-92F8-D334815F8667}"/>
    <cellStyle name="40% - Accent5 5 7" xfId="4500" xr:uid="{4D377B47-B43F-4858-B2B5-8ED3A042EC90}"/>
    <cellStyle name="40% - Accent5 6" xfId="4501" xr:uid="{FBCE35D8-FF7C-460C-A981-41D692C43182}"/>
    <cellStyle name="40% - Accent5 6 2" xfId="4502" xr:uid="{6C7C1422-87F5-4CED-BE9D-F9CF5772EB79}"/>
    <cellStyle name="40% - Accent5 6 2 2" xfId="4503" xr:uid="{A143649F-5D56-487F-921D-90EBBDF30881}"/>
    <cellStyle name="40% - Accent5 6 2 3" xfId="36521" xr:uid="{CD1334EC-8519-4DED-8FCD-977B13500694}"/>
    <cellStyle name="40% - Accent5 6 2 4" xfId="36522" xr:uid="{922E7F6A-8474-45F3-82B0-ABE8D610BDA2}"/>
    <cellStyle name="40% - Accent5 6 3" xfId="4504" xr:uid="{29AE6354-AC08-4476-9ED8-D7D46270C44B}"/>
    <cellStyle name="40% - Accent5 6 3 2" xfId="4505" xr:uid="{E94FF3C1-D56A-4B19-9636-E5F954919B3A}"/>
    <cellStyle name="40% - Accent5 6 4" xfId="4506" xr:uid="{68F5AD16-710B-4FB9-A407-28B39543359B}"/>
    <cellStyle name="40% - Accent5 6 4 2" xfId="4507" xr:uid="{B91033D2-50D9-4C76-83D9-685C3AF39437}"/>
    <cellStyle name="40% - Accent5 6 5" xfId="4508" xr:uid="{E1C5F35A-7161-43B4-9D8F-9EE59AAE0526}"/>
    <cellStyle name="40% - Accent5 6 5 2" xfId="4509" xr:uid="{79693470-80D3-443C-A99B-4E77F4B8E3F9}"/>
    <cellStyle name="40% - Accent5 6 6" xfId="4510" xr:uid="{10349B82-519E-4E08-A0F2-BF8AB428081E}"/>
    <cellStyle name="40% - Accent5 7" xfId="4511" xr:uid="{6F81CC8C-B112-45FF-BC2A-25A2C53C2E7D}"/>
    <cellStyle name="40% - Accent5 7 2" xfId="4512" xr:uid="{F16A53FA-EC71-4B75-819E-7081FED51500}"/>
    <cellStyle name="40% - Accent5 7 2 2" xfId="4513" xr:uid="{A452F3F0-73E4-48C0-B0D1-85388B685791}"/>
    <cellStyle name="40% - Accent5 7 2 3" xfId="36523" xr:uid="{C2656C18-7A73-4B80-AADA-378B95C17820}"/>
    <cellStyle name="40% - Accent5 7 2 4" xfId="36524" xr:uid="{64911E80-2E12-418C-9909-B7D3E385F2A7}"/>
    <cellStyle name="40% - Accent5 7 3" xfId="4514" xr:uid="{D48676B4-1CF4-49D4-8677-2C35FF6AA7F3}"/>
    <cellStyle name="40% - Accent5 7 3 2" xfId="4515" xr:uid="{B4C1A180-FB60-4A6F-B214-BB2D8C676373}"/>
    <cellStyle name="40% - Accent5 7 4" xfId="4516" xr:uid="{203C2841-63D5-402A-A757-FFADB9B6DF4D}"/>
    <cellStyle name="40% - Accent5 7 4 2" xfId="4517" xr:uid="{8A1F7E51-C3BB-4546-B07E-9186033230EA}"/>
    <cellStyle name="40% - Accent5 7 5" xfId="4518" xr:uid="{6F6D4BC2-EF38-4C68-B891-509A3B319FE2}"/>
    <cellStyle name="40% - Accent5 8" xfId="4519" xr:uid="{4AACBC62-51F3-48FD-906B-14C7764A2EC6}"/>
    <cellStyle name="40% - Accent5 8 2" xfId="4520" xr:uid="{FBD4B6D7-7325-4331-BFAC-2ED291330532}"/>
    <cellStyle name="40% - Accent5 8 2 2" xfId="4521" xr:uid="{977B7862-43CA-4679-BDA0-7851BB94F31F}"/>
    <cellStyle name="40% - Accent5 8 2 3" xfId="36525" xr:uid="{2E6210E1-711E-499E-8F90-BE96E22B766C}"/>
    <cellStyle name="40% - Accent5 8 2 4" xfId="36526" xr:uid="{F215B91B-E410-4F82-B9AC-C446352CB69A}"/>
    <cellStyle name="40% - Accent5 8 3" xfId="4522" xr:uid="{E9EE4FB1-A60D-4D8B-87E8-AE4F129B20B0}"/>
    <cellStyle name="40% - Accent5 8 3 2" xfId="4523" xr:uid="{CF003921-6586-4FDB-ACC3-81DB5363BD6E}"/>
    <cellStyle name="40% - Accent5 8 4" xfId="4524" xr:uid="{4EF7D2DA-CFD9-40AB-8C1D-1BE80987159C}"/>
    <cellStyle name="40% - Accent5 9" xfId="4525" xr:uid="{43783E8B-17A8-4D23-B8A8-DDD50EF455C1}"/>
    <cellStyle name="40% - Accent5 9 2" xfId="4526" xr:uid="{DA45D8C5-DF5E-4E3B-B220-B6104FA1795B}"/>
    <cellStyle name="40% - Accent5 9 2 2" xfId="36527" xr:uid="{BD5986C9-A0A3-4476-B0DA-E66713DA8391}"/>
    <cellStyle name="40% - Accent6" xfId="202" builtinId="51" customBuiltin="1"/>
    <cellStyle name="40% - Accent6 10" xfId="4527" xr:uid="{7F8138F3-03A4-4130-8865-A9CE78CE47CF}"/>
    <cellStyle name="40% - Accent6 10 2" xfId="4528" xr:uid="{65BBC13F-4B9D-43AE-8522-475BB0BE4D9B}"/>
    <cellStyle name="40% - Accent6 10 2 2" xfId="36528" xr:uid="{3E5FC34E-B64E-4BE9-B7DC-00331AD3ABAB}"/>
    <cellStyle name="40% - Accent6 11" xfId="4529" xr:uid="{6AE757B7-966E-4082-A612-7592808F6D24}"/>
    <cellStyle name="40% - Accent6 11 2" xfId="4530" xr:uid="{4F9D8368-C616-441F-9DEE-586B23E8E2C4}"/>
    <cellStyle name="40% - Accent6 11 2 2" xfId="36529" xr:uid="{CE7114B1-BA2B-4332-B9E8-EBD865A8A19A}"/>
    <cellStyle name="40% - Accent6 12" xfId="3410" xr:uid="{7D977155-F9F6-48F2-B144-9E7DDB0474CD}"/>
    <cellStyle name="40% - Accent6 12 2" xfId="36530" xr:uid="{3EDE60C0-E013-47EA-A6B0-33254232E8A9}"/>
    <cellStyle name="40% - Accent6 13" xfId="40891" xr:uid="{3F3CF3DA-4B2E-48B0-8CCA-27DBEBDEFE12}"/>
    <cellStyle name="40% - Accent6 13 2" xfId="36531" xr:uid="{495750FC-1FFF-478B-A724-F7491AA717E1}"/>
    <cellStyle name="40% - Accent6 14" xfId="42973" xr:uid="{E4BC223A-B29B-4D88-B509-525DD6D940E3}"/>
    <cellStyle name="40% - Accent6 14 2" xfId="36532" xr:uid="{124E0FDA-99FC-48B8-A678-3102A3BA3BF3}"/>
    <cellStyle name="40% - Accent6 15" xfId="44792" xr:uid="{0A434673-C310-486F-A6D3-35307A3E6A9C}"/>
    <cellStyle name="40% - Accent6 15 2" xfId="36533" xr:uid="{DFDAD445-545A-4CFA-AEC1-D6F2348B1806}"/>
    <cellStyle name="40% - Accent6 16" xfId="48341" xr:uid="{DB124F4E-8525-496A-AE30-70B62C24C2CA}"/>
    <cellStyle name="40% - Accent6 16 2" xfId="36534" xr:uid="{6D6748A4-C70A-4866-9BA5-C9DBE76333ED}"/>
    <cellStyle name="40% - Accent6 17" xfId="57385" xr:uid="{5C4ACD10-9410-4927-BF1B-852BAD8EEAF8}"/>
    <cellStyle name="40% - Accent6 17 2" xfId="36535" xr:uid="{576269DD-EC89-4C53-8F52-2E96CDE5665C}"/>
    <cellStyle name="40% - Accent6 2" xfId="436" xr:uid="{E684751E-93BF-43ED-8DAF-5645AD14458F}"/>
    <cellStyle name="40% - Accent6 2 10" xfId="4532" xr:uid="{EBC31678-B167-41F3-9680-F523C76F7022}"/>
    <cellStyle name="40% - Accent6 2 10 2" xfId="36536" xr:uid="{D56A4123-9DC5-4D7E-9BF3-6E18EA49A6E1}"/>
    <cellStyle name="40% - Accent6 2 11" xfId="36537" xr:uid="{17785287-078E-44A8-8E28-2914489660B0}"/>
    <cellStyle name="40% - Accent6 2 12" xfId="36538" xr:uid="{6FAD0BD9-F065-4621-B028-3FC425D8F04E}"/>
    <cellStyle name="40% - Accent6 2 13" xfId="36539" xr:uid="{9BFC47BD-6F1D-4C99-A16A-9AF5DDD42E1D}"/>
    <cellStyle name="40% - Accent6 2 14" xfId="36540" xr:uid="{DB29601B-4D7E-4E34-B907-B810A66A16DB}"/>
    <cellStyle name="40% - Accent6 2 15" xfId="36541" xr:uid="{12EF2EAE-1617-4264-9A0A-987C2E9DAA57}"/>
    <cellStyle name="40% - Accent6 2 16" xfId="36542" xr:uid="{8BAA510B-F28B-4FB2-95C6-CFDF03B7328D}"/>
    <cellStyle name="40% - Accent6 2 17" xfId="36543" xr:uid="{576BCA48-7B70-4903-826F-C519A9ECB5C3}"/>
    <cellStyle name="40% - Accent6 2 18" xfId="36544" xr:uid="{E968F6D9-32B2-4BE7-8C93-FD506D4E8C89}"/>
    <cellStyle name="40% - Accent6 2 19" xfId="36545" xr:uid="{0BF4B28C-C16D-48E9-A005-296B89AAE4CE}"/>
    <cellStyle name="40% - Accent6 2 2" xfId="437" xr:uid="{5A06C763-B91A-43FE-AD0B-BC4A315A2B8C}"/>
    <cellStyle name="40% - Accent6 2 2 10" xfId="46844" xr:uid="{3573C857-0B06-4879-8DD9-2C31D36AA93D}"/>
    <cellStyle name="40% - Accent6 2 2 11" xfId="48493" xr:uid="{AC4C6F7A-8AC3-4EB6-B9D0-89B214A791DA}"/>
    <cellStyle name="40% - Accent6 2 2 12" xfId="53288" xr:uid="{20266762-3741-4472-9CAA-B8CFF0CEF1CB}"/>
    <cellStyle name="40% - Accent6 2 2 13" xfId="55396" xr:uid="{B9A9FE33-6EA3-4E87-A4CC-F4B50A2DAEA5}"/>
    <cellStyle name="40% - Accent6 2 2 2" xfId="2086" xr:uid="{79A31085-1BAD-401B-8EBD-1F78862F3FF4}"/>
    <cellStyle name="40% - Accent6 2 2 2 2" xfId="4534" xr:uid="{98E07A04-4434-4143-9C64-3700BD7DF919}"/>
    <cellStyle name="40% - Accent6 2 2 2 2 2" xfId="55124" xr:uid="{55078381-07FA-462D-8E0B-4B11E28CD0D7}"/>
    <cellStyle name="40% - Accent6 2 2 2 2 3" xfId="57171" xr:uid="{ABEAD50E-99E9-4A94-9D11-774CCBBCBB54}"/>
    <cellStyle name="40% - Accent6 2 2 2 3" xfId="41819" xr:uid="{E78E99E7-72E0-4111-8D0F-2918271E96FE}"/>
    <cellStyle name="40% - Accent6 2 2 2 4" xfId="44257" xr:uid="{731F92AE-7C4E-4729-88B9-387BBE865E62}"/>
    <cellStyle name="40% - Accent6 2 2 2 5" xfId="46284" xr:uid="{BAD26FFA-654D-40A8-BB3B-6B06A72194E8}"/>
    <cellStyle name="40% - Accent6 2 2 2 6" xfId="47929" xr:uid="{C56AECB8-C943-43C2-AA8C-6662AA325850}"/>
    <cellStyle name="40% - Accent6 2 2 2 7" xfId="54335" xr:uid="{929D00BF-9717-4357-8B64-E2579BDC2979}"/>
    <cellStyle name="40% - Accent6 2 2 2 8" xfId="56458" xr:uid="{D33806CB-723A-40C9-B4F4-22F062D931A0}"/>
    <cellStyle name="40% - Accent6 2 2 3" xfId="2679" xr:uid="{2AEE577D-8E91-4FFF-8D13-FE57DEEAA233}"/>
    <cellStyle name="40% - Accent6 2 2 3 2" xfId="36546" xr:uid="{10293FEA-B2C1-4C97-814A-BAE8AB7DCE5C}"/>
    <cellStyle name="40% - Accent6 2 2 3 2 2" xfId="55072" xr:uid="{D570AD48-5951-4B5E-B24B-A8C38C861392}"/>
    <cellStyle name="40% - Accent6 2 2 3 2 3" xfId="57121" xr:uid="{0955ACF2-E07D-4F87-9EEE-1FB46B8F2EF1}"/>
    <cellStyle name="40% - Accent6 2 2 3 3" xfId="43907" xr:uid="{8CAEDD0D-AF1C-4BA5-95E4-D5903F81CE55}"/>
    <cellStyle name="40% - Accent6 2 2 3 4" xfId="45949" xr:uid="{F2287CD2-5FE9-4815-A8AB-9DBF088DE3B8}"/>
    <cellStyle name="40% - Accent6 2 2 3 5" xfId="47594" xr:uid="{2779BFAD-FF57-465A-93EA-039A856EFAF1}"/>
    <cellStyle name="40% - Accent6 2 2 3 6" xfId="54000" xr:uid="{E1533B07-DFDE-4D1C-9D43-4C8C45C55BAA}"/>
    <cellStyle name="40% - Accent6 2 2 3 7" xfId="56123" xr:uid="{2ED008B5-79FE-46E2-BA50-C848870C7331}"/>
    <cellStyle name="40% - Accent6 2 2 4" xfId="36547" xr:uid="{6D4F227A-0BFA-4DFD-8C2B-73E435F38D90}"/>
    <cellStyle name="40% - Accent6 2 2 4 2" xfId="43772" xr:uid="{9D171D52-09B8-45AC-9810-A9A6D0F7B71E}"/>
    <cellStyle name="40% - Accent6 2 2 4 2 2" xfId="55025" xr:uid="{696D5610-CC0C-4DB7-9B8E-6D899DDE6A19}"/>
    <cellStyle name="40% - Accent6 2 2 4 2 3" xfId="57074" xr:uid="{2E3C1B5B-F518-4B6A-9026-E25F7AE9FD2F}"/>
    <cellStyle name="40% - Accent6 2 2 4 3" xfId="45825" xr:uid="{4D4BC835-FF28-4E3D-845B-91A816E6D827}"/>
    <cellStyle name="40% - Accent6 2 2 4 4" xfId="47470" xr:uid="{835A542D-7541-4DA5-BD0E-5D51BAC95625}"/>
    <cellStyle name="40% - Accent6 2 2 4 5" xfId="53876" xr:uid="{67A88970-C356-4486-993A-582CD49A7BD3}"/>
    <cellStyle name="40% - Accent6 2 2 4 6" xfId="55999" xr:uid="{032E133E-F995-43E0-8B36-9A8F8C51D65E}"/>
    <cellStyle name="40% - Accent6 2 2 5" xfId="4533" xr:uid="{823E3264-7FF9-4ADB-9271-CBC6EDA8D024}"/>
    <cellStyle name="40% - Accent6 2 2 5 2" xfId="54848" xr:uid="{EF3DD72A-AF9F-4E10-AB8A-B391EDDFA507}"/>
    <cellStyle name="40% - Accent6 2 2 5 3" xfId="56903" xr:uid="{24BC7CD1-93A3-4DE1-9D9E-2C9919D7D531}"/>
    <cellStyle name="40% - Accent6 2 2 6" xfId="41302" xr:uid="{0F929CFE-F702-420A-BECA-EE61BA424581}"/>
    <cellStyle name="40% - Accent6 2 2 7" xfId="42337" xr:uid="{68BD6919-5BCE-41B2-A183-595344D736FB}"/>
    <cellStyle name="40% - Accent6 2 2 8" xfId="43148" xr:uid="{CD665379-20D4-4085-88DF-DAE2D16DC0BE}"/>
    <cellStyle name="40% - Accent6 2 2 9" xfId="45201" xr:uid="{01E34FA4-6BEB-482F-A57D-EAED699DDB7E}"/>
    <cellStyle name="40% - Accent6 2 20" xfId="36548" xr:uid="{F92E5000-9AE7-42E5-988A-7C07971711BF}"/>
    <cellStyle name="40% - Accent6 2 21" xfId="36549" xr:uid="{297F007B-6C1F-40AA-AAF7-3B289EEEB4D4}"/>
    <cellStyle name="40% - Accent6 2 22" xfId="36550" xr:uid="{C0D5000F-7FBE-47C4-ADE3-1A9191B6ECF4}"/>
    <cellStyle name="40% - Accent6 2 23" xfId="4531" xr:uid="{F57BD8D1-4276-4274-919E-34A9CD1020E4}"/>
    <cellStyle name="40% - Accent6 2 24" xfId="48492" xr:uid="{0D948657-EFED-4878-BC2B-5A402AE06198}"/>
    <cellStyle name="40% - Accent6 2 3" xfId="1338" xr:uid="{294ADCDF-F516-4301-8FA1-E72FE46604CB}"/>
    <cellStyle name="40% - Accent6 2 3 2" xfId="4536" xr:uid="{9E51416E-2A26-46E5-83FF-76E841B32A5B}"/>
    <cellStyle name="40% - Accent6 2 3 2 2" xfId="44256" xr:uid="{0FC202FC-53D7-47CE-B3AE-73F07BAA957C}"/>
    <cellStyle name="40% - Accent6 2 3 2 2 2" xfId="55123" xr:uid="{C17D6AC9-D88A-45FD-8F0D-9F4AEAADC658}"/>
    <cellStyle name="40% - Accent6 2 3 2 2 3" xfId="57170" xr:uid="{1108DB61-D499-41C0-B959-DCC87777E760}"/>
    <cellStyle name="40% - Accent6 2 3 2 3" xfId="46283" xr:uid="{B257306B-1920-4B51-B005-2AC385934A74}"/>
    <cellStyle name="40% - Accent6 2 3 2 4" xfId="47928" xr:uid="{66736569-BBF1-4B80-B989-F68B5F8B7D16}"/>
    <cellStyle name="40% - Accent6 2 3 2 5" xfId="54334" xr:uid="{AD378E38-5908-4A4F-8AC8-3F7BD9E4B83D}"/>
    <cellStyle name="40% - Accent6 2 3 2 6" xfId="56457" xr:uid="{1B9C086A-1A5B-4107-B201-6C42A2709E48}"/>
    <cellStyle name="40% - Accent6 2 3 3" xfId="36551" xr:uid="{0209D2A8-607C-4218-8A80-8460389F6AD4}"/>
    <cellStyle name="40% - Accent6 2 3 4" xfId="36552" xr:uid="{74C5AB7A-4A54-4A7E-B15A-24FB8287A80F}"/>
    <cellStyle name="40% - Accent6 2 3 5" xfId="4535" xr:uid="{59BD8645-4DF0-468C-9CE2-5BFB0699A1C1}"/>
    <cellStyle name="40% - Accent6 2 4" xfId="2085" xr:uid="{B5E6528D-A078-4254-BBA6-EBA695648671}"/>
    <cellStyle name="40% - Accent6 2 4 10" xfId="46843" xr:uid="{52EE160B-40E5-43AF-BC8C-DF9DB399E50A}"/>
    <cellStyle name="40% - Accent6 2 4 11" xfId="53287" xr:uid="{C2443D0D-5CBE-4E45-9920-447FE5DE53DD}"/>
    <cellStyle name="40% - Accent6 2 4 12" xfId="55395" xr:uid="{3E1EEA66-8BC1-4197-9525-DDE8F8BBAB97}"/>
    <cellStyle name="40% - Accent6 2 4 2" xfId="4538" xr:uid="{FAB50211-C9D2-4D8F-9653-AEE39E5A5380}"/>
    <cellStyle name="40% - Accent6 2 4 2 2" xfId="41818" xr:uid="{BE17A3B5-0B08-4BF2-8E6C-A608FF4C7C25}"/>
    <cellStyle name="40% - Accent6 2 4 2 2 2" xfId="55071" xr:uid="{B2F30CD3-BD14-40BF-8AB6-EC0F8549C3DB}"/>
    <cellStyle name="40% - Accent6 2 4 2 2 3" xfId="57120" xr:uid="{F4998337-5B9D-4BE3-9736-A486970F35E2}"/>
    <cellStyle name="40% - Accent6 2 4 2 3" xfId="43906" xr:uid="{158825DE-369E-49AF-A9B8-A3F21C95B6B9}"/>
    <cellStyle name="40% - Accent6 2 4 2 4" xfId="45948" xr:uid="{9B498F9B-979B-4C7B-8218-A33486ED2A32}"/>
    <cellStyle name="40% - Accent6 2 4 2 5" xfId="47593" xr:uid="{091A187C-5DE9-4CCC-966E-490E59A39141}"/>
    <cellStyle name="40% - Accent6 2 4 2 6" xfId="53999" xr:uid="{04991DB2-1CA5-4B8B-AE06-D5CBB02AD4C3}"/>
    <cellStyle name="40% - Accent6 2 4 2 7" xfId="56122" xr:uid="{D5F46460-6C24-4521-A4A9-764CAFE2E926}"/>
    <cellStyle name="40% - Accent6 2 4 3" xfId="36553" xr:uid="{03248A74-2A4A-4933-BF33-607ED7759972}"/>
    <cellStyle name="40% - Accent6 2 4 3 2" xfId="54847" xr:uid="{8673D506-7790-488D-89E4-9B90D32C4E0F}"/>
    <cellStyle name="40% - Accent6 2 4 3 3" xfId="56902" xr:uid="{0A7C2503-6D3B-4B74-98B5-D3F264AD248E}"/>
    <cellStyle name="40% - Accent6 2 4 4" xfId="36554" xr:uid="{7F1DE37B-0261-4DD3-962C-9B7D747D0028}"/>
    <cellStyle name="40% - Accent6 2 4 5" xfId="4537" xr:uid="{41CAED5B-FD89-4C69-B628-1F0149782595}"/>
    <cellStyle name="40% - Accent6 2 4 6" xfId="41301" xr:uid="{A790D541-7A1A-4B1A-8A96-FE16F17D623C}"/>
    <cellStyle name="40% - Accent6 2 4 7" xfId="42336" xr:uid="{5FCCC8AC-887D-4C45-9751-D21E8C95D718}"/>
    <cellStyle name="40% - Accent6 2 4 8" xfId="43147" xr:uid="{BA040E48-0983-4933-B240-FB31A651B5A2}"/>
    <cellStyle name="40% - Accent6 2 4 9" xfId="45200" xr:uid="{B4AE0936-9B76-41DE-AE81-AB31EC8531F6}"/>
    <cellStyle name="40% - Accent6 2 5" xfId="2678" xr:uid="{9C404C8C-FBEA-4B54-A39F-C54FEF50528E}"/>
    <cellStyle name="40% - Accent6 2 5 10" xfId="55998" xr:uid="{DD5EE881-DECD-4A90-9A90-B2796EA67D42}"/>
    <cellStyle name="40% - Accent6 2 5 2" xfId="4540" xr:uid="{76B58AED-2475-4CF3-8896-A4D044E0BFB2}"/>
    <cellStyle name="40% - Accent6 2 5 2 2" xfId="55024" xr:uid="{FBC77421-3B67-4B41-8478-BFD4D6FAC7AF}"/>
    <cellStyle name="40% - Accent6 2 5 2 3" xfId="57073" xr:uid="{84F211C1-11FE-4A7F-94AF-C288398CF94D}"/>
    <cellStyle name="40% - Accent6 2 5 3" xfId="36555" xr:uid="{A9DAADE8-A16B-4E6D-BA3D-CED7E8B48E50}"/>
    <cellStyle name="40% - Accent6 2 5 4" xfId="36556" xr:uid="{BC99A06B-C9E7-4B43-A07F-79CEDAB05E4C}"/>
    <cellStyle name="40% - Accent6 2 5 5" xfId="4539" xr:uid="{133BFD63-7AE0-44A4-AD04-F63D433C25D5}"/>
    <cellStyle name="40% - Accent6 2 5 6" xfId="43771" xr:uid="{4B6A7139-2B81-4A41-B272-E920212B74E3}"/>
    <cellStyle name="40% - Accent6 2 5 7" xfId="45824" xr:uid="{2C587F39-D822-4189-9E98-F8BFD768795F}"/>
    <cellStyle name="40% - Accent6 2 5 8" xfId="47469" xr:uid="{A35B15DB-FAB4-4B13-917D-B6DFB58CDD0D}"/>
    <cellStyle name="40% - Accent6 2 5 9" xfId="53875" xr:uid="{66381B03-694A-4951-9565-C5B82BFAAA2D}"/>
    <cellStyle name="40% - Accent6 2 6" xfId="4541" xr:uid="{43BFC11D-5D99-4C8F-A3B0-3EE2AC9FE7E4}"/>
    <cellStyle name="40% - Accent6 2 6 2" xfId="4542" xr:uid="{12EB3331-76E2-4D2E-A701-ED0B44141066}"/>
    <cellStyle name="40% - Accent6 2 6 3" xfId="36557" xr:uid="{6AFDE808-5663-4BC9-AF6A-E91FCB9A5CD1}"/>
    <cellStyle name="40% - Accent6 2 6 4" xfId="36558" xr:uid="{4C67C819-AE60-49E7-836F-66B4761517D0}"/>
    <cellStyle name="40% - Accent6 2 7" xfId="4543" xr:uid="{F05218D4-3C9C-46C5-A0ED-49089786A219}"/>
    <cellStyle name="40% - Accent6 2 7 2" xfId="4544" xr:uid="{93DD86C2-A551-43D4-A878-25F04C2CEC06}"/>
    <cellStyle name="40% - Accent6 2 7 3" xfId="36559" xr:uid="{399A0631-3240-4F22-891F-5E3961172675}"/>
    <cellStyle name="40% - Accent6 2 7 4" xfId="36560" xr:uid="{9DC7D2EF-4A35-4751-A61A-B0F47DDE450D}"/>
    <cellStyle name="40% - Accent6 2 8" xfId="4545" xr:uid="{0BCE3701-0C59-4629-8B94-C2498C1FE255}"/>
    <cellStyle name="40% - Accent6 2 8 2" xfId="4546" xr:uid="{FB3119B4-6A8B-4826-A70A-23E0240AAA74}"/>
    <cellStyle name="40% - Accent6 2 8 3" xfId="36561" xr:uid="{77089AF4-E7C5-44D9-B66F-2BC8053CB131}"/>
    <cellStyle name="40% - Accent6 2 8 4" xfId="36562" xr:uid="{CFA7E137-D809-4C6E-8ABA-FD8509ACB6C1}"/>
    <cellStyle name="40% - Accent6 2 9" xfId="4547" xr:uid="{BBE97B14-E946-45F1-BAD3-6BF0537E0FD4}"/>
    <cellStyle name="40% - Accent6 2 9 2" xfId="4548" xr:uid="{9BDCBDF9-FF37-4475-A15C-412EAF4F30C4}"/>
    <cellStyle name="40% - Accent6 2 9 3" xfId="36563" xr:uid="{EA76FB6C-2056-4447-A1A0-B65D31045DC9}"/>
    <cellStyle name="40% - Accent6 2 9 4" xfId="36564" xr:uid="{093B9712-98E6-47B5-9509-31E25002381B}"/>
    <cellStyle name="40% - Accent6 20" xfId="4549" xr:uid="{78904976-5271-4D18-BF44-84EEF7D0CEBF}"/>
    <cellStyle name="40% - Accent6 3" xfId="438" xr:uid="{DC0BA1A9-81E0-4CC3-9086-045B42195CAE}"/>
    <cellStyle name="40% - Accent6 3 10" xfId="36565" xr:uid="{9FA74782-7902-49D9-849A-3C0173A151F0}"/>
    <cellStyle name="40% - Accent6 3 11" xfId="4550" xr:uid="{AC7E6473-E273-4F04-857A-CE56FFE9247C}"/>
    <cellStyle name="40% - Accent6 3 2" xfId="439" xr:uid="{CE55227D-C5B0-4599-B881-8AECD5B9CBCB}"/>
    <cellStyle name="40% - Accent6 3 2 2" xfId="896" xr:uid="{CBC8CADE-4601-4E24-A434-42BF5B675D01}"/>
    <cellStyle name="40% - Accent6 3 2 2 2" xfId="4552" xr:uid="{F446333A-9E15-413D-8335-5BC6298C03DE}"/>
    <cellStyle name="40% - Accent6 3 2 3" xfId="4551" xr:uid="{1EBC8705-FC52-4447-AF29-1DCF86450F23}"/>
    <cellStyle name="40% - Accent6 3 2 3 2" xfId="44666" xr:uid="{F585915B-56E2-4160-94B8-0ABEC37B3DC6}"/>
    <cellStyle name="40% - Accent6 3 3" xfId="895" xr:uid="{A469E598-C99D-4EC0-9B44-BDAC29284C0E}"/>
    <cellStyle name="40% - Accent6 3 3 2" xfId="4554" xr:uid="{0F0E0087-6833-4FC7-9402-09EBEE5CF1F2}"/>
    <cellStyle name="40% - Accent6 3 3 3" xfId="4553" xr:uid="{B8087F87-70FC-4DCD-BADE-6EBAA695B679}"/>
    <cellStyle name="40% - Accent6 3 4" xfId="1339" xr:uid="{0073D538-9F72-47D1-BC46-4DF698431406}"/>
    <cellStyle name="40% - Accent6 3 4 2" xfId="4556" xr:uid="{C9D8E41E-6783-492C-BA56-5A37E4EB392A}"/>
    <cellStyle name="40% - Accent6 3 4 3" xfId="4555" xr:uid="{39348E74-3A7F-4985-AD61-023AEE62B717}"/>
    <cellStyle name="40% - Accent6 3 5" xfId="4557" xr:uid="{3A4A9678-1199-40A2-AFBA-73673D4B9705}"/>
    <cellStyle name="40% - Accent6 3 5 2" xfId="4558" xr:uid="{CB9566C1-D154-4655-B17E-B452D4BF7535}"/>
    <cellStyle name="40% - Accent6 3 6" xfId="4559" xr:uid="{5C5AA258-4D9E-4FCF-A3DA-5C94D34393D2}"/>
    <cellStyle name="40% - Accent6 3 6 2" xfId="4560" xr:uid="{C2E99458-D4ED-440E-B282-92547A5B791E}"/>
    <cellStyle name="40% - Accent6 3 7" xfId="4561" xr:uid="{847C307E-8F3D-4AF0-B81E-D345A25CC8E8}"/>
    <cellStyle name="40% - Accent6 3 7 2" xfId="4562" xr:uid="{C097E1C3-3831-4B91-9465-294067EEBC4D}"/>
    <cellStyle name="40% - Accent6 3 8" xfId="4563" xr:uid="{7863AD85-9857-4BEB-B833-E68C0B434621}"/>
    <cellStyle name="40% - Accent6 3 8 2" xfId="4564" xr:uid="{54A0E390-02A2-4F3F-B74F-6792558E712C}"/>
    <cellStyle name="40% - Accent6 3 9" xfId="4565" xr:uid="{76E1BC7D-7795-41EF-B2A8-0CBB505DE875}"/>
    <cellStyle name="40% - Accent6 4" xfId="4566" xr:uid="{42125295-0607-43EC-8199-5418CED724A5}"/>
    <cellStyle name="40% - Accent6 4 2" xfId="4567" xr:uid="{26A0BD34-ED43-4B08-BA37-5755EB9BB1D3}"/>
    <cellStyle name="40% - Accent6 4 2 2" xfId="4568" xr:uid="{027CA0A0-6CB4-4919-8E4C-9F51D64D5DEC}"/>
    <cellStyle name="40% - Accent6 4 2 3" xfId="36566" xr:uid="{FF0F79F4-6AF1-4B4D-88F9-B0B89DE2A3B2}"/>
    <cellStyle name="40% - Accent6 4 2 4" xfId="36567" xr:uid="{297D9128-0E72-4562-ACB9-D12EB7BBF7E4}"/>
    <cellStyle name="40% - Accent6 4 3" xfId="4569" xr:uid="{E155273C-24EE-437F-8914-7E9108A88776}"/>
    <cellStyle name="40% - Accent6 4 3 2" xfId="4570" xr:uid="{0DFA7417-5871-44F3-A3A2-9ACBFE1B22F8}"/>
    <cellStyle name="40% - Accent6 4 4" xfId="4571" xr:uid="{75AAC7FD-356B-4A7A-B1EB-6DE7D9839431}"/>
    <cellStyle name="40% - Accent6 4 4 2" xfId="4572" xr:uid="{E069A669-569E-44E2-B5FA-C8A46D436177}"/>
    <cellStyle name="40% - Accent6 4 5" xfId="4573" xr:uid="{A2B35DAA-8CA6-41F0-8612-94B158470633}"/>
    <cellStyle name="40% - Accent6 4 5 2" xfId="4574" xr:uid="{35E13954-19E4-4422-9A07-3FC3B8773A03}"/>
    <cellStyle name="40% - Accent6 4 6" xfId="4575" xr:uid="{828E240D-5A41-426E-9093-33C1EF6689AF}"/>
    <cellStyle name="40% - Accent6 4 6 2" xfId="4576" xr:uid="{9499D154-7815-4874-B372-C112621EA7F5}"/>
    <cellStyle name="40% - Accent6 4 7" xfId="4577" xr:uid="{332A92CC-4CFA-41FE-8357-F2E9C37C705E}"/>
    <cellStyle name="40% - Accent6 4 8" xfId="36568" xr:uid="{25344A37-DAC2-4DE4-B9EB-41C1101C649F}"/>
    <cellStyle name="40% - Accent6 5" xfId="4578" xr:uid="{58EF4D6E-2205-4A96-8251-EA104F345CFC}"/>
    <cellStyle name="40% - Accent6 5 2" xfId="4579" xr:uid="{271F3854-971B-4502-A04B-24EDC0ADE6AC}"/>
    <cellStyle name="40% - Accent6 5 2 2" xfId="4580" xr:uid="{D783A15B-B183-4F19-81AB-9B796764A6FB}"/>
    <cellStyle name="40% - Accent6 5 2 3" xfId="36569" xr:uid="{77E20EC5-5425-4DCB-962E-8F88C233CF66}"/>
    <cellStyle name="40% - Accent6 5 2 4" xfId="36570" xr:uid="{51F47F2B-7D2A-4E37-BC00-340B84BC9C14}"/>
    <cellStyle name="40% - Accent6 5 3" xfId="4581" xr:uid="{F1A4F68A-62AB-4793-AF29-3FEFF92DC7DA}"/>
    <cellStyle name="40% - Accent6 5 3 2" xfId="4582" xr:uid="{42B444D0-59F5-4A6B-A11A-17A8E1209F9C}"/>
    <cellStyle name="40% - Accent6 5 4" xfId="4583" xr:uid="{748AD7B7-6378-45A8-A60D-740AA0747F3F}"/>
    <cellStyle name="40% - Accent6 5 4 2" xfId="4584" xr:uid="{136C120C-CF4A-46D8-855B-B7D4DBF8A1D1}"/>
    <cellStyle name="40% - Accent6 5 5" xfId="4585" xr:uid="{3E65B9DF-4915-4A83-B1B2-7E197B4D075B}"/>
    <cellStyle name="40% - Accent6 5 5 2" xfId="4586" xr:uid="{DF2AADDB-471D-4923-9C50-3FD5ED0DC5CD}"/>
    <cellStyle name="40% - Accent6 5 6" xfId="4587" xr:uid="{097433BF-FB30-4168-9AC8-A4E95DB6E548}"/>
    <cellStyle name="40% - Accent6 5 6 2" xfId="4588" xr:uid="{7B330C06-2B9D-44A3-BCC8-0AED23B93588}"/>
    <cellStyle name="40% - Accent6 5 7" xfId="4589" xr:uid="{83EA5309-6A13-4A10-BE1E-6F82EF0B6C03}"/>
    <cellStyle name="40% - Accent6 6" xfId="4590" xr:uid="{70765043-9C98-44AB-AC87-500298618BD4}"/>
    <cellStyle name="40% - Accent6 6 2" xfId="4591" xr:uid="{D9763404-85AE-4322-AC16-E974DC3099CB}"/>
    <cellStyle name="40% - Accent6 6 2 2" xfId="4592" xr:uid="{109CA2DB-92F6-43E2-8181-9F298F54112D}"/>
    <cellStyle name="40% - Accent6 6 2 3" xfId="36571" xr:uid="{361E4A3C-BA69-426A-A596-21D95E04306E}"/>
    <cellStyle name="40% - Accent6 6 2 4" xfId="36572" xr:uid="{B6B2B1CC-5E69-4F79-976B-DE2549878852}"/>
    <cellStyle name="40% - Accent6 6 3" xfId="4593" xr:uid="{C5C92261-909E-442C-90ED-18C226B4889F}"/>
    <cellStyle name="40% - Accent6 6 3 2" xfId="4594" xr:uid="{C5A99DB5-09B4-4C77-A04A-0C59468BFAD6}"/>
    <cellStyle name="40% - Accent6 6 4" xfId="4595" xr:uid="{DF778BBA-0E10-49C5-B731-C53D268A5E60}"/>
    <cellStyle name="40% - Accent6 6 4 2" xfId="4596" xr:uid="{B356EFF2-2D52-40C4-9637-933DF7650DA7}"/>
    <cellStyle name="40% - Accent6 6 5" xfId="4597" xr:uid="{C40AE940-2522-470E-BC0C-CA3C97F51F0F}"/>
    <cellStyle name="40% - Accent6 6 5 2" xfId="4598" xr:uid="{5D1F807F-2D59-487A-BF06-496B36BA551F}"/>
    <cellStyle name="40% - Accent6 6 6" xfId="4599" xr:uid="{E01B0857-AAE2-4AF1-8DF4-C80B3EA0DF75}"/>
    <cellStyle name="40% - Accent6 7" xfId="4600" xr:uid="{9C5AC423-B5DC-4518-B99A-F851F90F345C}"/>
    <cellStyle name="40% - Accent6 7 2" xfId="4601" xr:uid="{2EBBB303-7A66-41F7-9D87-FA050C314431}"/>
    <cellStyle name="40% - Accent6 7 2 2" xfId="4602" xr:uid="{675F04CE-09B6-4650-B5DD-9A7F605EDE69}"/>
    <cellStyle name="40% - Accent6 7 2 3" xfId="36573" xr:uid="{B9FDFFB5-B6FF-407E-B9CC-621F3B0D2BF5}"/>
    <cellStyle name="40% - Accent6 7 2 4" xfId="36574" xr:uid="{4930B79B-4382-4FC8-8DEB-B3DB4BF4BA1F}"/>
    <cellStyle name="40% - Accent6 7 3" xfId="4603" xr:uid="{BABAB258-A406-42E8-81B6-B2EFDFC70AEB}"/>
    <cellStyle name="40% - Accent6 7 3 2" xfId="4604" xr:uid="{2E93CE42-EAF4-41EF-82E1-EC6C532C863A}"/>
    <cellStyle name="40% - Accent6 7 4" xfId="4605" xr:uid="{3FA9FAD1-CA8E-408B-8500-658C407B7BDA}"/>
    <cellStyle name="40% - Accent6 7 4 2" xfId="4606" xr:uid="{0B756E23-638C-42A6-90BA-CFD2CBFBB451}"/>
    <cellStyle name="40% - Accent6 7 5" xfId="4607" xr:uid="{67100CEA-1A8B-4B6A-A0AC-364DA3C3F5AC}"/>
    <cellStyle name="40% - Accent6 8" xfId="4608" xr:uid="{6BF36774-08DB-4BF0-B4D0-BDCB8C54E0A2}"/>
    <cellStyle name="40% - Accent6 8 2" xfId="4609" xr:uid="{C45921EA-81D4-435D-B8B6-D5DB9CA9DEAD}"/>
    <cellStyle name="40% - Accent6 8 2 2" xfId="4610" xr:uid="{7F21FB4F-DF4A-4A95-A01C-17988E85733D}"/>
    <cellStyle name="40% - Accent6 8 2 3" xfId="36575" xr:uid="{1A532D6B-7A57-4808-8F5A-B41558BBEE4A}"/>
    <cellStyle name="40% - Accent6 8 2 4" xfId="36576" xr:uid="{D17C36EB-0ECD-4890-8DBB-D0216E9F6EDC}"/>
    <cellStyle name="40% - Accent6 8 3" xfId="4611" xr:uid="{1C4776EB-E781-427F-8928-7BCE0B200E75}"/>
    <cellStyle name="40% - Accent6 8 3 2" xfId="4612" xr:uid="{BFDA824D-D3C2-47F8-8A12-FFB81735B05D}"/>
    <cellStyle name="40% - Accent6 8 4" xfId="4613" xr:uid="{563A1390-885C-47DD-9777-1D2685C44FA5}"/>
    <cellStyle name="40% - Accent6 9" xfId="4614" xr:uid="{75564D0E-2474-47E9-8EB0-ECB318442D0A}"/>
    <cellStyle name="40% - Accent6 9 2" xfId="4615" xr:uid="{807761AC-93FE-423C-BB55-51FC230BBE43}"/>
    <cellStyle name="40% - Accent6 9 2 2" xfId="36577" xr:uid="{D681ED36-7255-4985-A060-265F391D4252}"/>
    <cellStyle name="40% - ส่วนที่ถูกเน้น1 2" xfId="4616" xr:uid="{3528B2AE-95A7-4E4E-9592-47CD330F3315}"/>
    <cellStyle name="40% - ส่วนที่ถูกเน้น1 2 2" xfId="36578" xr:uid="{CA0E1A07-B101-40A0-A03B-506D0E8A2141}"/>
    <cellStyle name="40% - ส่วนที่ถูกเน้น1 3" xfId="36579" xr:uid="{7236E9AA-AD3D-405A-9BEF-B9D2EDA932F0}"/>
    <cellStyle name="40% - ส่วนที่ถูกเน้น1 4" xfId="36580" xr:uid="{4D5B6F6B-039E-4FA7-8B87-E2E0AADC7262}"/>
    <cellStyle name="40% - ส่วนที่ถูกเน้น1 5" xfId="36581" xr:uid="{04877F74-BF58-48EF-96BE-8803C34D0082}"/>
    <cellStyle name="40% - ส่วนที่ถูกเน้น1 6" xfId="36582" xr:uid="{B158884C-CFDE-4BFE-AC52-993D1795F8B0}"/>
    <cellStyle name="40% - ส่วนที่ถูกเน้น2 2" xfId="4617" xr:uid="{B0B94568-2ACE-4C27-966E-EA402C45A9C2}"/>
    <cellStyle name="40% - ส่วนที่ถูกเน้น2 2 2" xfId="36583" xr:uid="{7A64E3E2-11F0-460B-820A-231F969E4D90}"/>
    <cellStyle name="40% - ส่วนที่ถูกเน้น2 3" xfId="36584" xr:uid="{2BB8DE5D-86CA-4100-93FF-9465EC1AD05D}"/>
    <cellStyle name="40% - ส่วนที่ถูกเน้น2 4" xfId="36585" xr:uid="{E552F448-5F77-4737-B657-F5798D774198}"/>
    <cellStyle name="40% - ส่วนที่ถูกเน้น2 5" xfId="36586" xr:uid="{A236920E-F785-4082-A67C-FFD0167C1EC3}"/>
    <cellStyle name="40% - ส่วนที่ถูกเน้น2 6" xfId="36587" xr:uid="{EA6945B2-E405-49A8-8744-A265F5CFE2A1}"/>
    <cellStyle name="40% - ส่วนที่ถูกเน้น3 2" xfId="4618" xr:uid="{7C52523A-A6A2-47BF-9F34-ECCDCF703E2C}"/>
    <cellStyle name="40% - ส่วนที่ถูกเน้น3 2 2" xfId="36588" xr:uid="{E3F8104E-17FF-4447-9A39-29036D2896DA}"/>
    <cellStyle name="40% - ส่วนที่ถูกเน้น3 3" xfId="36589" xr:uid="{66B0D862-828B-4968-87BD-C5CCE50CDD77}"/>
    <cellStyle name="40% - ส่วนที่ถูกเน้น3 4" xfId="36590" xr:uid="{BF090E45-61BF-4EB0-9DA6-9E06A20488B9}"/>
    <cellStyle name="40% - ส่วนที่ถูกเน้น3 5" xfId="36591" xr:uid="{1604074C-D88B-44DC-949D-B76EF0DADD61}"/>
    <cellStyle name="40% - ส่วนที่ถูกเน้น3 6" xfId="36592" xr:uid="{2F1895F7-47B7-4A62-94FE-BD19A138BB23}"/>
    <cellStyle name="40% - ส่วนที่ถูกเน้น4 2" xfId="4619" xr:uid="{70B38AA9-5E49-4120-B5BF-6548BAC01DB1}"/>
    <cellStyle name="40% - ส่วนที่ถูกเน้น4 2 2" xfId="36593" xr:uid="{81CC1AED-4E27-4BC1-BFDA-72C31A30D136}"/>
    <cellStyle name="40% - ส่วนที่ถูกเน้น4 3" xfId="36594" xr:uid="{29A8179B-5C56-4A7E-8DC4-134FC8517426}"/>
    <cellStyle name="40% - ส่วนที่ถูกเน้น4 4" xfId="36595" xr:uid="{8FD5D94B-2552-43E0-B79A-F003418523BF}"/>
    <cellStyle name="40% - ส่วนที่ถูกเน้น4 5" xfId="36596" xr:uid="{92ADD327-AB90-43DE-9DD4-6A5A512EBE65}"/>
    <cellStyle name="40% - ส่วนที่ถูกเน้น4 6" xfId="36597" xr:uid="{55372BFB-DBD2-455F-ABFD-70C45679A10B}"/>
    <cellStyle name="40% - ส่วนที่ถูกเน้น5 2" xfId="4620" xr:uid="{BFEAAF8C-85C7-4441-A648-89CE2418C32B}"/>
    <cellStyle name="40% - ส่วนที่ถูกเน้น5 2 2" xfId="36598" xr:uid="{930902B8-E7CA-43AA-AD3D-32455C12B699}"/>
    <cellStyle name="40% - ส่วนที่ถูกเน้น5 3" xfId="36599" xr:uid="{9E417891-5B8D-4670-B138-3B0296606C2B}"/>
    <cellStyle name="40% - ส่วนที่ถูกเน้น5 4" xfId="36600" xr:uid="{D3132499-AF94-437E-916A-F8D2D6212F01}"/>
    <cellStyle name="40% - ส่วนที่ถูกเน้น5 5" xfId="36601" xr:uid="{AFEE7D0C-3218-40AA-8F54-510DBE20E8BE}"/>
    <cellStyle name="40% - ส่วนที่ถูกเน้น5 6" xfId="36602" xr:uid="{BC338E60-A539-43D5-8577-FB8FB587FADA}"/>
    <cellStyle name="40% - ส่วนที่ถูกเน้น6 2" xfId="4621" xr:uid="{9CBFB059-CA44-4C49-A415-AEAA0141934B}"/>
    <cellStyle name="40% - ส่วนที่ถูกเน้น6 2 2" xfId="36603" xr:uid="{105AFA2D-EC2E-4AC1-849E-F640528E446D}"/>
    <cellStyle name="40% - ส่วนที่ถูกเน้น6 3" xfId="36604" xr:uid="{8FF750FF-0F89-45BD-A3BB-6E33E4F9AABB}"/>
    <cellStyle name="40% - ส่วนที่ถูกเน้น6 4" xfId="36605" xr:uid="{E2DE64C2-300A-46EC-8EB3-769CAFD8F7CC}"/>
    <cellStyle name="40% - ส่วนที่ถูกเน้น6 5" xfId="36606" xr:uid="{ED24B0C5-92F1-4354-8593-47640AD83A1E}"/>
    <cellStyle name="40% - ส่วนที่ถูกเน้น6 6" xfId="36607" xr:uid="{1CB298E0-DE86-4533-854A-DB3CE8E4717D}"/>
    <cellStyle name="594941.25" xfId="34138" xr:uid="{19BFEB8E-5FBC-4761-AB52-A7AF246E4D13}"/>
    <cellStyle name="594941.25 10" xfId="36608" xr:uid="{DC98DD54-09D4-4707-932B-72DAF3804057}"/>
    <cellStyle name="594941.25 11" xfId="36609" xr:uid="{CE175160-AC01-4DFB-8EE8-76BE88AD2250}"/>
    <cellStyle name="594941.25 12" xfId="36610" xr:uid="{34C98368-B901-457B-B50D-730435D5A217}"/>
    <cellStyle name="594941.25 13" xfId="36611" xr:uid="{E2AF32D1-5AED-41F2-A796-0470659D8F33}"/>
    <cellStyle name="594941.25 14" xfId="36612" xr:uid="{950D91EB-7E25-4EFE-9219-B8FD103B9DA3}"/>
    <cellStyle name="594941.25 15" xfId="36613" xr:uid="{24CE0639-C4F7-472F-989B-2867CA871C02}"/>
    <cellStyle name="594941.25 16" xfId="36614" xr:uid="{16DD0CCD-E65B-4B1E-AE8B-88EB07E48552}"/>
    <cellStyle name="594941.25 17" xfId="36615" xr:uid="{C1457767-97C1-4199-BD0F-F395FA48A6DC}"/>
    <cellStyle name="594941.25 2" xfId="36616" xr:uid="{3C632F27-FAF9-4BC0-A005-EA1DEC78CF0A}"/>
    <cellStyle name="594941.25 3" xfId="36617" xr:uid="{DDC8D362-A0F4-4D41-84B1-C1A6BA090A3F}"/>
    <cellStyle name="594941.25 4" xfId="36618" xr:uid="{FDB7B8DC-2F4E-4BD0-91CA-3CA60188D394}"/>
    <cellStyle name="594941.25 5" xfId="36619" xr:uid="{39DC3043-98DE-47C7-9B5C-CD6D09AF2426}"/>
    <cellStyle name="594941.25 6" xfId="36620" xr:uid="{089004B2-A7EB-4A26-88B8-B556D29681F3}"/>
    <cellStyle name="594941.25 7" xfId="36621" xr:uid="{AA9DA302-645E-4E15-B4D6-ABA03101AB52}"/>
    <cellStyle name="594941.25 8" xfId="36622" xr:uid="{79F56416-6B79-4F77-9D45-D0A29E69C1C5}"/>
    <cellStyle name="594941.25 9" xfId="36623" xr:uid="{52B44C4F-633C-40CA-BB2E-1A9C09225F8E}"/>
    <cellStyle name="60% - ??????????????1" xfId="1340" xr:uid="{3042A37A-8E8A-4AF3-9085-4D1EE0CDEEEB}"/>
    <cellStyle name="60% - ??????????????2" xfId="1341" xr:uid="{A5BFB276-8866-487B-9953-BB936C76BBA9}"/>
    <cellStyle name="60% - ??????????????3" xfId="1342" xr:uid="{5979225E-5468-489E-BB74-8BAC08FA2225}"/>
    <cellStyle name="60% - ??????????????4" xfId="1343" xr:uid="{A9AC6DED-AC44-4AF9-A638-E33AE7751BC3}"/>
    <cellStyle name="60% - ??????????????5" xfId="1344" xr:uid="{EE18FA57-91D7-47E2-8FD0-8B9796B84396}"/>
    <cellStyle name="60% - ??????????????6" xfId="1345" xr:uid="{07D794AF-C09E-426A-AE2E-9ECAFA821B7E}"/>
    <cellStyle name="60% - Accent1" xfId="183" builtinId="32" customBuiltin="1"/>
    <cellStyle name="60% - Accent1 10" xfId="4622" xr:uid="{76189A80-C3CB-4DBE-8E10-3D345A6AB2AB}"/>
    <cellStyle name="60% - Accent1 10 2" xfId="4623" xr:uid="{E754BADB-5014-4511-9CAB-4AAB4ACB9C8D}"/>
    <cellStyle name="60% - Accent1 10 2 2" xfId="36624" xr:uid="{533F4DD1-4F03-43E5-AC6D-03AE4D6F08A1}"/>
    <cellStyle name="60% - Accent1 11" xfId="4624" xr:uid="{AD465460-DA78-488C-87CA-9626D930267B}"/>
    <cellStyle name="60% - Accent1 11 2" xfId="4625" xr:uid="{8F2C5315-19E5-4073-A8E4-78B7772E2675}"/>
    <cellStyle name="60% - Accent1 11 2 2" xfId="36625" xr:uid="{53A8BF4D-F450-4898-BA84-8C1E04E46ED0}"/>
    <cellStyle name="60% - Accent1 12" xfId="3411" xr:uid="{639CB910-D590-4B49-807F-751B137C994E}"/>
    <cellStyle name="60% - Accent1 12 2" xfId="36626" xr:uid="{26333411-7376-43A9-9DF5-BF905F9B592B}"/>
    <cellStyle name="60% - Accent1 13" xfId="40877" xr:uid="{A23483D5-06F1-4511-BFC8-13D73F7230F2}"/>
    <cellStyle name="60% - Accent1 13 2" xfId="36627" xr:uid="{6A52AD2C-9396-4754-AE66-CB780A8E97D3}"/>
    <cellStyle name="60% - Accent1 14" xfId="42959" xr:uid="{C4D0478E-1B35-488F-82F5-EF2A418DB2C9}"/>
    <cellStyle name="60% - Accent1 14 2" xfId="36628" xr:uid="{3BE584BE-8AF9-46E0-89FA-F3F478FBFB27}"/>
    <cellStyle name="60% - Accent1 15" xfId="44778" xr:uid="{C6A44961-272A-4726-A9BC-7F75D7F8156E}"/>
    <cellStyle name="60% - Accent1 15 2" xfId="36629" xr:uid="{502599F9-007C-4C9D-9391-D3B7E20B5BE5}"/>
    <cellStyle name="60% - Accent1 16" xfId="48327" xr:uid="{8E4416DD-68D6-43C6-BC75-86C3E875B855}"/>
    <cellStyle name="60% - Accent1 16 2" xfId="36630" xr:uid="{9CD9ACFC-711F-4A86-8C0F-7D73731F16CA}"/>
    <cellStyle name="60% - Accent1 17" xfId="57371" xr:uid="{BB260052-2FB7-40DF-A368-E231D9131B9A}"/>
    <cellStyle name="60% - Accent1 17 2" xfId="36631" xr:uid="{C01A9584-6AF8-4221-8689-0CC6DC126A38}"/>
    <cellStyle name="60% - Accent1 2" xfId="440" xr:uid="{FB808496-D2AC-499A-97AA-07783943F21E}"/>
    <cellStyle name="60% - Accent1 2 10" xfId="4627" xr:uid="{012AE235-8243-4984-B65D-96CFEE716484}"/>
    <cellStyle name="60% - Accent1 2 10 2" xfId="36632" xr:uid="{521B2175-4552-465E-8642-F785882DC995}"/>
    <cellStyle name="60% - Accent1 2 11" xfId="36633" xr:uid="{69CA0EC7-B2A4-46FA-A0F8-3540C48CBEEE}"/>
    <cellStyle name="60% - Accent1 2 12" xfId="36634" xr:uid="{F7484455-A886-4E23-A72A-00069DBF9FD7}"/>
    <cellStyle name="60% - Accent1 2 13" xfId="36635" xr:uid="{C373E445-5D15-428E-B091-2526F0FD2D23}"/>
    <cellStyle name="60% - Accent1 2 14" xfId="36636" xr:uid="{9E11FA08-0210-4DCA-9684-B0B6CA0BFCDF}"/>
    <cellStyle name="60% - Accent1 2 15" xfId="36637" xr:uid="{5134034D-8494-4E2F-9285-2368919B5048}"/>
    <cellStyle name="60% - Accent1 2 16" xfId="36638" xr:uid="{2E7B2DA1-8FD2-4E8A-8BE3-40A4CD908CB5}"/>
    <cellStyle name="60% - Accent1 2 17" xfId="36639" xr:uid="{06EAB1E2-51A9-42A3-81C9-90FB241AAA72}"/>
    <cellStyle name="60% - Accent1 2 18" xfId="36640" xr:uid="{6BC4794C-36B6-4C6A-88FA-5CCC6AA13315}"/>
    <cellStyle name="60% - Accent1 2 19" xfId="36641" xr:uid="{55141BAA-3D2B-43ED-8204-34F711CD2A05}"/>
    <cellStyle name="60% - Accent1 2 2" xfId="441" xr:uid="{24E6D5E7-9669-4838-9662-05722E5E200D}"/>
    <cellStyle name="60% - Accent1 2 2 2" xfId="4629" xr:uid="{654698F9-0FFF-4516-87A4-001ADE17A76B}"/>
    <cellStyle name="60% - Accent1 2 2 3" xfId="36642" xr:uid="{42358405-F1C5-4D0A-BC33-92FCCE466E02}"/>
    <cellStyle name="60% - Accent1 2 2 4" xfId="36643" xr:uid="{19C9E959-6520-41A5-B5CB-AD1D10DE6EE8}"/>
    <cellStyle name="60% - Accent1 2 2 5" xfId="4628" xr:uid="{607F27C1-AF56-4E2D-81B2-5A582028F574}"/>
    <cellStyle name="60% - Accent1 2 20" xfId="36644" xr:uid="{74BF0E1A-C6D7-45B6-8876-CA13D08A7AF9}"/>
    <cellStyle name="60% - Accent1 2 21" xfId="36645" xr:uid="{6A41CA06-4C99-49D1-989F-686DCCE42ADB}"/>
    <cellStyle name="60% - Accent1 2 22" xfId="36646" xr:uid="{BB1699DA-D483-4A06-93CC-1A97FE4ED683}"/>
    <cellStyle name="60% - Accent1 2 23" xfId="4626" xr:uid="{31E2C69B-C975-4562-8702-1EA46FA6E0B0}"/>
    <cellStyle name="60% - Accent1 2 3" xfId="1346" xr:uid="{3BB8B615-DE00-4702-B7D3-DBCF18C16EF1}"/>
    <cellStyle name="60% - Accent1 2 3 2" xfId="4631" xr:uid="{E4BB7229-5953-47BD-8209-8571DDCB710D}"/>
    <cellStyle name="60% - Accent1 2 3 3" xfId="36647" xr:uid="{B56387C0-E5C7-4C84-931C-5A364C7AE526}"/>
    <cellStyle name="60% - Accent1 2 3 4" xfId="36648" xr:uid="{214D03E3-1173-4C20-84D9-D3F5EDBB9566}"/>
    <cellStyle name="60% - Accent1 2 3 5" xfId="4630" xr:uid="{BC0968CD-791D-469B-ADE9-7B8724B9373A}"/>
    <cellStyle name="60% - Accent1 2 4" xfId="4632" xr:uid="{7519BC1E-E7AD-4D14-828B-E5144295FFD3}"/>
    <cellStyle name="60% - Accent1 2 4 2" xfId="4633" xr:uid="{3D5EA9DD-E19B-453E-97E8-B46500FF1C2D}"/>
    <cellStyle name="60% - Accent1 2 4 3" xfId="36649" xr:uid="{277E6360-22F2-4A42-8253-B98CAE247A8F}"/>
    <cellStyle name="60% - Accent1 2 4 4" xfId="36650" xr:uid="{1D629573-9D26-4858-AC80-AB55716538DD}"/>
    <cellStyle name="60% - Accent1 2 4 5" xfId="41303" xr:uid="{54176717-D7AB-4970-91F2-DCBE9FD9D764}"/>
    <cellStyle name="60% - Accent1 2 5" xfId="4634" xr:uid="{08A0002C-A484-438B-ACA0-85FC5B0AAF1D}"/>
    <cellStyle name="60% - Accent1 2 5 2" xfId="4635" xr:uid="{45869548-71FB-42E6-8EAC-11ED9DD9D4AC}"/>
    <cellStyle name="60% - Accent1 2 5 3" xfId="36651" xr:uid="{7013C882-2C88-46F4-B39F-D768F3C6921F}"/>
    <cellStyle name="60% - Accent1 2 5 4" xfId="36652" xr:uid="{F6AF278E-2150-4686-9BF4-08F7D8ADF847}"/>
    <cellStyle name="60% - Accent1 2 6" xfId="4636" xr:uid="{B8B40DEA-C4AC-4BD0-8336-0E810A2E37BA}"/>
    <cellStyle name="60% - Accent1 2 6 2" xfId="4637" xr:uid="{FECBE29B-1B42-4958-89C4-C40237F0EC81}"/>
    <cellStyle name="60% - Accent1 2 6 3" xfId="36653" xr:uid="{86F7C861-7B42-4C7C-A76B-F2E53AB17444}"/>
    <cellStyle name="60% - Accent1 2 6 4" xfId="36654" xr:uid="{999A5D0B-EB16-4E56-B1D5-42503BC670CC}"/>
    <cellStyle name="60% - Accent1 2 7" xfId="4638" xr:uid="{C105DCBD-6519-4ECF-8E3E-013DE2E15535}"/>
    <cellStyle name="60% - Accent1 2 7 2" xfId="4639" xr:uid="{4E61B2F6-A19A-407A-BF6A-1E3A09C69A7D}"/>
    <cellStyle name="60% - Accent1 2 7 3" xfId="36655" xr:uid="{526CA9A3-CF67-448F-8B40-81890C2DC621}"/>
    <cellStyle name="60% - Accent1 2 7 4" xfId="36656" xr:uid="{E98EF365-9B3A-4024-A804-BB3EB93832AB}"/>
    <cellStyle name="60% - Accent1 2 8" xfId="4640" xr:uid="{49457F5F-488F-45AE-928F-E030A1DAE204}"/>
    <cellStyle name="60% - Accent1 2 8 2" xfId="4641" xr:uid="{39070748-1863-4B19-B909-EBFE85870E2C}"/>
    <cellStyle name="60% - Accent1 2 8 3" xfId="36657" xr:uid="{2C9710B1-E9BD-4E9D-8898-83AC618BAEA2}"/>
    <cellStyle name="60% - Accent1 2 8 4" xfId="36658" xr:uid="{C10B8155-FF75-41D5-9E5F-A1F668C3ACE0}"/>
    <cellStyle name="60% - Accent1 2 9" xfId="4642" xr:uid="{7ACBE1AD-B788-432D-90A7-2978CCE9553F}"/>
    <cellStyle name="60% - Accent1 2 9 2" xfId="4643" xr:uid="{3B679B73-C82E-4FC2-A7F0-2B3DFBBFAB66}"/>
    <cellStyle name="60% - Accent1 2 9 3" xfId="36659" xr:uid="{2EE90A99-1453-481B-8A29-99856E54F882}"/>
    <cellStyle name="60% - Accent1 2 9 4" xfId="36660" xr:uid="{0C5E4016-6C33-4638-980D-0651FC901884}"/>
    <cellStyle name="60% - Accent1 20" xfId="4644" xr:uid="{A427E055-BBEF-4972-82D1-367E3EE9FC13}"/>
    <cellStyle name="60% - Accent1 3" xfId="442" xr:uid="{45CC3D5F-43B7-4FB8-913E-AC2B3069CD7C}"/>
    <cellStyle name="60% - Accent1 3 10" xfId="36661" xr:uid="{3607056A-95CE-42C9-ACA8-2B982B7A3495}"/>
    <cellStyle name="60% - Accent1 3 11" xfId="4645" xr:uid="{5D17110B-1661-43AC-A999-09429B714B3C}"/>
    <cellStyle name="60% - Accent1 3 2" xfId="4646" xr:uid="{A1467D31-5C7E-4B31-A9A8-D637C7736517}"/>
    <cellStyle name="60% - Accent1 3 2 2" xfId="4647" xr:uid="{3D0A04C1-71FF-46BF-B08F-6C6495241442}"/>
    <cellStyle name="60% - Accent1 3 3" xfId="4648" xr:uid="{7377AAE8-1BE8-4C6A-86CE-7DE9D2E54435}"/>
    <cellStyle name="60% - Accent1 3 3 2" xfId="4649" xr:uid="{7AF9FD85-F561-4056-82CB-BF07A911534E}"/>
    <cellStyle name="60% - Accent1 3 4" xfId="4650" xr:uid="{346420C2-8179-46DF-93F8-110F639D3951}"/>
    <cellStyle name="60% - Accent1 3 4 2" xfId="4651" xr:uid="{44FD6240-F0DC-4848-AFA2-C931B78243CB}"/>
    <cellStyle name="60% - Accent1 3 5" xfId="4652" xr:uid="{1658A4A1-A2AD-49AF-B9AE-74EF8945D79F}"/>
    <cellStyle name="60% - Accent1 3 5 2" xfId="4653" xr:uid="{1EB3A655-41CB-4D68-869C-EA905F6EBC75}"/>
    <cellStyle name="60% - Accent1 3 6" xfId="4654" xr:uid="{D2EA6A36-4C5E-48D6-8481-1EF856CFD60A}"/>
    <cellStyle name="60% - Accent1 3 6 2" xfId="4655" xr:uid="{401EB6E2-C94A-450B-B1C4-75FD49936D33}"/>
    <cellStyle name="60% - Accent1 3 7" xfId="4656" xr:uid="{3BF1FBBD-D7ED-4753-A3D4-46BA0D9E59A1}"/>
    <cellStyle name="60% - Accent1 3 7 2" xfId="4657" xr:uid="{CE4FE80A-2A5A-4916-84FF-7E5B8DCD2EF8}"/>
    <cellStyle name="60% - Accent1 3 8" xfId="4658" xr:uid="{115F2997-2B50-4961-AB97-7DFA422A64E0}"/>
    <cellStyle name="60% - Accent1 3 8 2" xfId="4659" xr:uid="{CF9E9BC7-AEC0-4448-9FD0-0884220281EE}"/>
    <cellStyle name="60% - Accent1 3 9" xfId="4660" xr:uid="{78D8F2F6-B433-4755-A7A6-3B5555F871CA}"/>
    <cellStyle name="60% - Accent1 4" xfId="4661" xr:uid="{7AB03E8F-3F53-408B-8A62-9E88086138F7}"/>
    <cellStyle name="60% - Accent1 4 2" xfId="4662" xr:uid="{11936E2B-77E4-461E-8796-9FB65BE414B7}"/>
    <cellStyle name="60% - Accent1 4 2 2" xfId="4663" xr:uid="{C5F861D7-31B5-471B-B628-6CDB65F58695}"/>
    <cellStyle name="60% - Accent1 4 2 3" xfId="36662" xr:uid="{DB771470-0ACB-41B7-9C93-53B4A558B5B0}"/>
    <cellStyle name="60% - Accent1 4 2 4" xfId="36663" xr:uid="{EC8B408F-6929-4595-B56C-772DF6001851}"/>
    <cellStyle name="60% - Accent1 4 3" xfId="4664" xr:uid="{8F84F193-5D33-4B84-A53E-05F673BBFF49}"/>
    <cellStyle name="60% - Accent1 4 3 2" xfId="4665" xr:uid="{D2480953-0BEB-47BD-93A2-85B196518CD7}"/>
    <cellStyle name="60% - Accent1 4 4" xfId="4666" xr:uid="{414C44E6-1730-4C2F-90FB-900574429D10}"/>
    <cellStyle name="60% - Accent1 4 4 2" xfId="4667" xr:uid="{D1A0D418-9290-4D78-987D-36BBA22F5676}"/>
    <cellStyle name="60% - Accent1 4 5" xfId="4668" xr:uid="{15038180-607C-44C5-9211-E0D9AE33C246}"/>
    <cellStyle name="60% - Accent1 4 5 2" xfId="4669" xr:uid="{A318A155-E3CD-490B-AD03-9D2A1DBA4291}"/>
    <cellStyle name="60% - Accent1 4 6" xfId="4670" xr:uid="{24D4B8C1-7A2F-4DB7-A1FD-EC3661B355AF}"/>
    <cellStyle name="60% - Accent1 4 6 2" xfId="4671" xr:uid="{B401B142-AFEB-4DFC-89FD-1E8041B3816B}"/>
    <cellStyle name="60% - Accent1 4 7" xfId="4672" xr:uid="{8A04ECAD-16A8-4BA3-A217-CBE1A4EAE8C6}"/>
    <cellStyle name="60% - Accent1 4 8" xfId="36664" xr:uid="{0A2A473A-B2AB-4656-8141-EDA706FEA835}"/>
    <cellStyle name="60% - Accent1 5" xfId="4673" xr:uid="{1A1AE2F7-1B65-4587-9F61-B62ADD94C8F0}"/>
    <cellStyle name="60% - Accent1 5 2" xfId="4674" xr:uid="{80B1FAF4-4AB7-4048-905E-B171973FFBDE}"/>
    <cellStyle name="60% - Accent1 5 2 2" xfId="4675" xr:uid="{B52632AE-6098-42F1-9B61-ED2F412F6DBA}"/>
    <cellStyle name="60% - Accent1 5 2 3" xfId="36665" xr:uid="{59088CA5-FC84-4CC6-AD7C-2D37B780330A}"/>
    <cellStyle name="60% - Accent1 5 2 4" xfId="36666" xr:uid="{1FA4A8ED-682F-4C5C-8A51-AC4E9D644CE9}"/>
    <cellStyle name="60% - Accent1 5 3" xfId="4676" xr:uid="{B4314413-78AC-4859-A298-473F4A742FE3}"/>
    <cellStyle name="60% - Accent1 5 3 2" xfId="4677" xr:uid="{8E7E3644-1733-4984-8C92-C7520B79A05F}"/>
    <cellStyle name="60% - Accent1 5 4" xfId="4678" xr:uid="{33396E85-DDF7-4156-9C09-A761249A8B01}"/>
    <cellStyle name="60% - Accent1 5 4 2" xfId="4679" xr:uid="{51BB842A-67CE-45DA-99DC-B6D5D73B8E62}"/>
    <cellStyle name="60% - Accent1 5 5" xfId="4680" xr:uid="{7963880B-7F0B-4709-A124-FA8329709249}"/>
    <cellStyle name="60% - Accent1 5 5 2" xfId="4681" xr:uid="{41946A13-FEAD-4CE9-85DD-390A2D2B9AC3}"/>
    <cellStyle name="60% - Accent1 5 6" xfId="4682" xr:uid="{42179B25-8F81-4EFB-B8CB-25C9B642E02A}"/>
    <cellStyle name="60% - Accent1 5 6 2" xfId="4683" xr:uid="{AF5C34D0-0869-4590-8954-67E100901E01}"/>
    <cellStyle name="60% - Accent1 5 7" xfId="4684" xr:uid="{03CD28C1-CE06-456E-8F93-82778109FD52}"/>
    <cellStyle name="60% - Accent1 6" xfId="4685" xr:uid="{454BBD6F-F3CB-46BA-804F-6871F7CF92DE}"/>
    <cellStyle name="60% - Accent1 6 2" xfId="4686" xr:uid="{B03DC6C7-8A97-42E1-AEBD-FD378FB3474A}"/>
    <cellStyle name="60% - Accent1 6 2 2" xfId="4687" xr:uid="{0BD5A0CD-7C75-415F-B91F-B92128BDB769}"/>
    <cellStyle name="60% - Accent1 6 2 3" xfId="36667" xr:uid="{C371380F-9C7B-4DB4-95F7-1EB8046D0B59}"/>
    <cellStyle name="60% - Accent1 6 2 4" xfId="36668" xr:uid="{E3520193-C6CF-4123-9C26-196B16663806}"/>
    <cellStyle name="60% - Accent1 6 3" xfId="4688" xr:uid="{B2BAE91D-AE47-4EA4-B61C-75D2B17CB07E}"/>
    <cellStyle name="60% - Accent1 6 3 2" xfId="4689" xr:uid="{E00CC10F-2FFD-45F8-B7D5-C8E5938BD01A}"/>
    <cellStyle name="60% - Accent1 6 4" xfId="4690" xr:uid="{C86E5885-7FF1-4C59-A074-5A19052FCAAF}"/>
    <cellStyle name="60% - Accent1 6 4 2" xfId="4691" xr:uid="{E668B2A0-106C-4CE6-977F-F722DEB57C9F}"/>
    <cellStyle name="60% - Accent1 6 5" xfId="4692" xr:uid="{713F4549-F655-4A31-8D9C-79359AC63C28}"/>
    <cellStyle name="60% - Accent1 6 5 2" xfId="4693" xr:uid="{69548391-514D-4B1B-869F-607BC0B97F90}"/>
    <cellStyle name="60% - Accent1 6 6" xfId="4694" xr:uid="{85F80A3B-C5FA-4849-B69A-16459A2D569B}"/>
    <cellStyle name="60% - Accent1 7" xfId="4695" xr:uid="{0C15000D-A0A1-4AAE-9148-1331F2C3527E}"/>
    <cellStyle name="60% - Accent1 7 2" xfId="4696" xr:uid="{CAF63931-8ADE-43D7-ADD0-C09A76122899}"/>
    <cellStyle name="60% - Accent1 7 2 2" xfId="4697" xr:uid="{D9BE0C5B-D208-4D85-A34E-752330A20260}"/>
    <cellStyle name="60% - Accent1 7 2 3" xfId="36669" xr:uid="{81370EF8-315E-4342-A464-116EC21229E6}"/>
    <cellStyle name="60% - Accent1 7 2 4" xfId="36670" xr:uid="{6DD37B44-24A6-41B8-AEF8-2AC882410C72}"/>
    <cellStyle name="60% - Accent1 7 3" xfId="4698" xr:uid="{E732F119-6A29-4C74-9D61-30E37C78A894}"/>
    <cellStyle name="60% - Accent1 7 3 2" xfId="4699" xr:uid="{94B5D3BF-B70F-4A4D-9383-A7DB06FDAF97}"/>
    <cellStyle name="60% - Accent1 7 4" xfId="4700" xr:uid="{A454F8BF-4071-48DD-BBBF-0867D5A558A3}"/>
    <cellStyle name="60% - Accent1 7 4 2" xfId="4701" xr:uid="{78115F64-37FA-45E4-894C-BF5EB0D9DA51}"/>
    <cellStyle name="60% - Accent1 7 5" xfId="4702" xr:uid="{C36EBF3E-BA3A-4CC1-A5FE-250B31268DCE}"/>
    <cellStyle name="60% - Accent1 8" xfId="4703" xr:uid="{EB208417-2810-403B-ABF6-E128544D21FF}"/>
    <cellStyle name="60% - Accent1 8 2" xfId="4704" xr:uid="{31058FBC-B7CE-4487-B3AA-73A2333CCC7E}"/>
    <cellStyle name="60% - Accent1 8 2 2" xfId="4705" xr:uid="{DD42B857-E3BC-4A70-B24A-1DD4656333D0}"/>
    <cellStyle name="60% - Accent1 8 2 3" xfId="36671" xr:uid="{D1632BE1-6727-4209-859D-203A9796BFC5}"/>
    <cellStyle name="60% - Accent1 8 2 4" xfId="36672" xr:uid="{CA3DBAD3-C86C-4711-8ED9-884E42C8E992}"/>
    <cellStyle name="60% - Accent1 8 3" xfId="4706" xr:uid="{117FC53C-337D-416D-A26C-AA5D57CFEBE8}"/>
    <cellStyle name="60% - Accent1 8 3 2" xfId="4707" xr:uid="{BE7DD106-9BD8-4E75-A9D6-3DE491FA6BD7}"/>
    <cellStyle name="60% - Accent1 8 4" xfId="4708" xr:uid="{6A9E1E37-09F6-4EB6-8BAA-D22AC6E980B7}"/>
    <cellStyle name="60% - Accent1 9" xfId="4709" xr:uid="{BEA6F8B7-3FEC-4ACD-82B7-43144B0D1F25}"/>
    <cellStyle name="60% - Accent1 9 2" xfId="4710" xr:uid="{75D13A2F-D5AE-4F9C-AEE8-FAB524063F23}"/>
    <cellStyle name="60% - Accent1 9 2 2" xfId="36673" xr:uid="{24CC3B3B-AE02-4521-9E94-630F2E948F0A}"/>
    <cellStyle name="60% - Accent2" xfId="187" builtinId="36" customBuiltin="1"/>
    <cellStyle name="60% - Accent2 10" xfId="4711" xr:uid="{39CE335C-CFC5-47FB-A171-177A773175CA}"/>
    <cellStyle name="60% - Accent2 10 2" xfId="4712" xr:uid="{8AA291BC-7BBC-4C86-8ED3-7C9923915103}"/>
    <cellStyle name="60% - Accent2 10 2 2" xfId="36674" xr:uid="{38E38FE7-B478-4203-8DCF-1A9216199DB6}"/>
    <cellStyle name="60% - Accent2 11" xfId="4713" xr:uid="{F6EA19C6-061C-4123-B384-246E1E42302D}"/>
    <cellStyle name="60% - Accent2 11 2" xfId="4714" xr:uid="{C8FEBAF0-CDE0-4C85-A555-3BFF897E2567}"/>
    <cellStyle name="60% - Accent2 11 2 2" xfId="36675" xr:uid="{6B9B4A51-AD3E-4470-B017-9D49111D832D}"/>
    <cellStyle name="60% - Accent2 12" xfId="3412" xr:uid="{22C4329C-F09F-4F9A-8B4C-794FD6E90DE3}"/>
    <cellStyle name="60% - Accent2 12 2" xfId="36676" xr:uid="{673AFCB0-7521-46F9-BA03-BBE9DF0E6855}"/>
    <cellStyle name="60% - Accent2 13" xfId="40880" xr:uid="{EDD0F0DD-747B-48F4-8913-12429CB2EFA8}"/>
    <cellStyle name="60% - Accent2 13 2" xfId="36677" xr:uid="{48710D08-88B3-4B97-B9F0-819352560839}"/>
    <cellStyle name="60% - Accent2 14" xfId="42962" xr:uid="{F6FE170C-8396-4045-B56F-ECD6AADEB8D3}"/>
    <cellStyle name="60% - Accent2 14 2" xfId="36678" xr:uid="{85D62E19-14D5-4415-A852-762E47B22C0A}"/>
    <cellStyle name="60% - Accent2 15" xfId="44781" xr:uid="{B6A7B40C-81B3-4553-BEDE-61B8217E4060}"/>
    <cellStyle name="60% - Accent2 15 2" xfId="36679" xr:uid="{D543DB96-C5C7-4DAD-B851-F082373EB705}"/>
    <cellStyle name="60% - Accent2 16" xfId="48330" xr:uid="{4AF49522-E69D-44FA-A282-E290B347B1E1}"/>
    <cellStyle name="60% - Accent2 16 2" xfId="36680" xr:uid="{19CA8C61-1363-42E0-84F9-C8EA760EBC47}"/>
    <cellStyle name="60% - Accent2 17" xfId="57374" xr:uid="{9CE95D84-A8BB-4B0C-B26A-E8FBA5B6CD19}"/>
    <cellStyle name="60% - Accent2 17 2" xfId="36681" xr:uid="{76D45E30-97D6-4F84-AC73-7355C3B97A7E}"/>
    <cellStyle name="60% - Accent2 2" xfId="443" xr:uid="{F6461AB5-C827-408C-9F81-DEF9654EDAB8}"/>
    <cellStyle name="60% - Accent2 2 10" xfId="4716" xr:uid="{81AAD43B-59AB-40F3-9F18-090FFB58A14B}"/>
    <cellStyle name="60% - Accent2 2 10 2" xfId="36682" xr:uid="{3D6B73F9-044A-417F-8FAE-C491708A013A}"/>
    <cellStyle name="60% - Accent2 2 11" xfId="36683" xr:uid="{C5328D45-D0FF-42BA-A9DC-3A90D7AEDC2F}"/>
    <cellStyle name="60% - Accent2 2 12" xfId="36684" xr:uid="{EBA3F274-CC8F-434B-AFA0-7555E9F9C71A}"/>
    <cellStyle name="60% - Accent2 2 13" xfId="36685" xr:uid="{7F73F09D-A06C-4882-BBFD-6A829A2CF6CB}"/>
    <cellStyle name="60% - Accent2 2 14" xfId="36686" xr:uid="{8070EBC8-9CCA-46C7-90CE-33A82630BD16}"/>
    <cellStyle name="60% - Accent2 2 15" xfId="36687" xr:uid="{F69CEE87-E6E7-4240-8DBD-249E623978F1}"/>
    <cellStyle name="60% - Accent2 2 16" xfId="36688" xr:uid="{576D198B-A7E0-406A-BECD-B29B0FAAC780}"/>
    <cellStyle name="60% - Accent2 2 17" xfId="36689" xr:uid="{7AAA9663-8DE4-4281-A1FF-A06408D6DF4C}"/>
    <cellStyle name="60% - Accent2 2 18" xfId="36690" xr:uid="{700E349E-D84E-40ED-8A6E-26A97D0164FE}"/>
    <cellStyle name="60% - Accent2 2 19" xfId="36691" xr:uid="{4269A9B0-9633-4D3D-BEA4-BB8E94A514E1}"/>
    <cellStyle name="60% - Accent2 2 2" xfId="444" xr:uid="{EBA7C910-02D9-488A-94DE-4781CB1D3951}"/>
    <cellStyle name="60% - Accent2 2 2 2" xfId="4718" xr:uid="{4FE30F6B-E04B-49E8-9463-4C3171CACDE2}"/>
    <cellStyle name="60% - Accent2 2 2 3" xfId="36692" xr:uid="{A095D6A8-6879-48C2-926F-E8B6953FAD4D}"/>
    <cellStyle name="60% - Accent2 2 2 4" xfId="36693" xr:uid="{A8134C2E-AF54-4BFB-A60A-B648F8213FA2}"/>
    <cellStyle name="60% - Accent2 2 2 5" xfId="4717" xr:uid="{08A27AA1-03D6-4593-97FA-FBB3CD8DF6C5}"/>
    <cellStyle name="60% - Accent2 2 20" xfId="36694" xr:uid="{5BB7C05D-465A-4A1D-A532-B361135B9DF9}"/>
    <cellStyle name="60% - Accent2 2 21" xfId="36695" xr:uid="{637BE0F0-6773-4BA4-ABF6-FE0135E30FFD}"/>
    <cellStyle name="60% - Accent2 2 22" xfId="36696" xr:uid="{9AA989F4-E0BB-4A3E-B63F-3A6342C7279D}"/>
    <cellStyle name="60% - Accent2 2 23" xfId="4715" xr:uid="{02A71B88-A9A6-4AD0-81EC-F0A9D9F640B8}"/>
    <cellStyle name="60% - Accent2 2 3" xfId="1347" xr:uid="{E80CBAFB-6C7A-46A5-9699-7D3CE576190B}"/>
    <cellStyle name="60% - Accent2 2 3 2" xfId="4720" xr:uid="{F67BC563-4DC1-4B4A-BD10-5A825D4F1BF2}"/>
    <cellStyle name="60% - Accent2 2 3 3" xfId="36697" xr:uid="{20C881BA-784B-4ACB-A4E0-54F0E30ED30E}"/>
    <cellStyle name="60% - Accent2 2 3 4" xfId="36698" xr:uid="{BE2F682A-AC48-4C71-8C19-815D45CA0575}"/>
    <cellStyle name="60% - Accent2 2 3 5" xfId="4719" xr:uid="{1FA8C658-D666-4322-BA44-A04D8B9CD15F}"/>
    <cellStyle name="60% - Accent2 2 4" xfId="4721" xr:uid="{466D1944-CF36-4B35-941F-0528397D6772}"/>
    <cellStyle name="60% - Accent2 2 4 2" xfId="4722" xr:uid="{5D198771-DAC5-435A-82D2-5B4C095DB2AB}"/>
    <cellStyle name="60% - Accent2 2 4 3" xfId="36699" xr:uid="{98A45912-8E91-437D-9B90-EB52314F65F4}"/>
    <cellStyle name="60% - Accent2 2 4 4" xfId="36700" xr:uid="{3D69CD19-DAED-471A-961B-CC4988E1EE30}"/>
    <cellStyle name="60% - Accent2 2 4 5" xfId="41304" xr:uid="{EF87D7ED-8B6D-4FD9-BDFE-66A8B85D7B05}"/>
    <cellStyle name="60% - Accent2 2 5" xfId="4723" xr:uid="{F4CA154E-4F19-42E5-9C5C-F8FC3816A8E0}"/>
    <cellStyle name="60% - Accent2 2 5 2" xfId="4724" xr:uid="{7A1D8D94-883A-4F26-A2F6-C90FA5C4DD89}"/>
    <cellStyle name="60% - Accent2 2 5 3" xfId="36701" xr:uid="{95014E23-70E2-4C7F-8EBF-F5500F8637A1}"/>
    <cellStyle name="60% - Accent2 2 5 4" xfId="36702" xr:uid="{27E450CF-78DA-496D-8644-C7864DBF7C08}"/>
    <cellStyle name="60% - Accent2 2 6" xfId="4725" xr:uid="{6FCBF1AB-0282-435C-A288-DADF8A17B437}"/>
    <cellStyle name="60% - Accent2 2 6 2" xfId="4726" xr:uid="{E989AD4F-09E6-4D79-821E-6FB693289676}"/>
    <cellStyle name="60% - Accent2 2 6 3" xfId="36703" xr:uid="{56EA5EF9-0354-4355-BFE1-C1D3C57D9F65}"/>
    <cellStyle name="60% - Accent2 2 6 4" xfId="36704" xr:uid="{CF4ECC71-58F6-4857-890A-A6B58B3651DB}"/>
    <cellStyle name="60% - Accent2 2 7" xfId="4727" xr:uid="{EB02C057-555D-4C4A-B2FA-850D4F2D331D}"/>
    <cellStyle name="60% - Accent2 2 7 2" xfId="4728" xr:uid="{B4B36077-97E0-4DFB-81E4-AED6FE8D138E}"/>
    <cellStyle name="60% - Accent2 2 7 3" xfId="36705" xr:uid="{E1295659-6DAD-4461-93B5-970B2E38B8C5}"/>
    <cellStyle name="60% - Accent2 2 7 4" xfId="36706" xr:uid="{0173B1F4-5710-40DA-9E12-45F6D5A14D90}"/>
    <cellStyle name="60% - Accent2 2 8" xfId="4729" xr:uid="{92DE4FA8-317E-411D-8F0F-3D5C3B74E9C9}"/>
    <cellStyle name="60% - Accent2 2 8 2" xfId="4730" xr:uid="{4133E6C9-8056-49DE-BABE-256BB4B73E35}"/>
    <cellStyle name="60% - Accent2 2 8 3" xfId="36707" xr:uid="{67D7423B-2EC6-46A6-B4D3-1556610ACBF7}"/>
    <cellStyle name="60% - Accent2 2 8 4" xfId="36708" xr:uid="{3F3E454F-B836-44AB-A411-769B6DD629A2}"/>
    <cellStyle name="60% - Accent2 2 9" xfId="4731" xr:uid="{83BE719C-608E-4930-A0BD-123083801670}"/>
    <cellStyle name="60% - Accent2 2 9 2" xfId="4732" xr:uid="{2EC2100B-78D1-4098-93C7-E8D4F1E1F7AA}"/>
    <cellStyle name="60% - Accent2 2 9 3" xfId="36709" xr:uid="{7299D27B-0427-4978-9A60-281EAB2B73A2}"/>
    <cellStyle name="60% - Accent2 2 9 4" xfId="36710" xr:uid="{26372356-0ED4-46E4-87BB-98B841C771A2}"/>
    <cellStyle name="60% - Accent2 20" xfId="4733" xr:uid="{B5DD17E4-6433-41C3-80AD-96092F8EC0F4}"/>
    <cellStyle name="60% - Accent2 3" xfId="445" xr:uid="{D63B4D88-FDA9-4BFE-8C1E-23EE74D9BC33}"/>
    <cellStyle name="60% - Accent2 3 10" xfId="36711" xr:uid="{C5151C0F-F7EF-4117-974A-F2213A345D6A}"/>
    <cellStyle name="60% - Accent2 3 11" xfId="4734" xr:uid="{5D103679-4E74-43D3-B152-75A94C9A9070}"/>
    <cellStyle name="60% - Accent2 3 2" xfId="4735" xr:uid="{CCAA9AFF-F33A-4DEC-A4C1-A37D13401385}"/>
    <cellStyle name="60% - Accent2 3 2 2" xfId="4736" xr:uid="{08731FC4-E134-4750-BA50-F8D051DE2168}"/>
    <cellStyle name="60% - Accent2 3 3" xfId="4737" xr:uid="{844F2AEF-C694-4C39-816D-4A151DB97623}"/>
    <cellStyle name="60% - Accent2 3 3 2" xfId="4738" xr:uid="{AEDCF3BD-32CF-4194-BF18-149D6A21DB23}"/>
    <cellStyle name="60% - Accent2 3 4" xfId="4739" xr:uid="{DDE40938-5884-4CB9-9C00-C939F6947AB7}"/>
    <cellStyle name="60% - Accent2 3 4 2" xfId="4740" xr:uid="{223EAF54-D238-4A39-96AE-44E354F4B1EA}"/>
    <cellStyle name="60% - Accent2 3 5" xfId="4741" xr:uid="{479FA2FC-D6C3-44A3-B1B1-72446C7F04B6}"/>
    <cellStyle name="60% - Accent2 3 5 2" xfId="4742" xr:uid="{C4D1CD91-46DA-4E49-9DEC-8AE5AB93CA42}"/>
    <cellStyle name="60% - Accent2 3 6" xfId="4743" xr:uid="{08DE7205-F552-41E2-BD04-62541287B37C}"/>
    <cellStyle name="60% - Accent2 3 6 2" xfId="4744" xr:uid="{E0C51A77-AB8A-4FA8-BB17-68B8CE6456BC}"/>
    <cellStyle name="60% - Accent2 3 7" xfId="4745" xr:uid="{0CE88F22-CACA-410E-9343-F1016A9892CA}"/>
    <cellStyle name="60% - Accent2 3 7 2" xfId="4746" xr:uid="{FF5E0394-7B13-4373-941B-4BCF2D417779}"/>
    <cellStyle name="60% - Accent2 3 8" xfId="4747" xr:uid="{35483596-1676-4B14-BBBF-879281F12DEA}"/>
    <cellStyle name="60% - Accent2 3 8 2" xfId="4748" xr:uid="{0705718C-16DE-4F41-B7E4-C8D1FAC37830}"/>
    <cellStyle name="60% - Accent2 3 9" xfId="4749" xr:uid="{A8344C7F-3410-4CF2-A384-AE65DBF665B6}"/>
    <cellStyle name="60% - Accent2 4" xfId="4750" xr:uid="{769C49F2-6CEF-4E75-8F1B-612DABA7FDFE}"/>
    <cellStyle name="60% - Accent2 4 2" xfId="4751" xr:uid="{B694E666-41D7-46B9-AF54-A383CC52D637}"/>
    <cellStyle name="60% - Accent2 4 2 2" xfId="4752" xr:uid="{A3361F22-6765-4E2F-B4DC-0CC4950B2C85}"/>
    <cellStyle name="60% - Accent2 4 2 3" xfId="36712" xr:uid="{D6A30C3C-9AEB-4EA1-B878-807C57953B69}"/>
    <cellStyle name="60% - Accent2 4 2 4" xfId="36713" xr:uid="{69A53609-D67E-4DF5-B20D-C2DAACC397EC}"/>
    <cellStyle name="60% - Accent2 4 3" xfId="4753" xr:uid="{C18DF213-FD34-4D39-9A33-DB612C9ABF29}"/>
    <cellStyle name="60% - Accent2 4 3 2" xfId="4754" xr:uid="{D065E06C-83CA-416B-879C-4F7BEA323041}"/>
    <cellStyle name="60% - Accent2 4 4" xfId="4755" xr:uid="{85C48B68-8BB2-490B-AF57-457C6BA7C9B4}"/>
    <cellStyle name="60% - Accent2 4 4 2" xfId="4756" xr:uid="{10E6ED7F-6844-4352-AEBA-7B937D356B7D}"/>
    <cellStyle name="60% - Accent2 4 5" xfId="4757" xr:uid="{86EAA08C-B87C-4385-82E2-CB8382813D13}"/>
    <cellStyle name="60% - Accent2 4 5 2" xfId="4758" xr:uid="{61B0AA6C-AB72-4401-A962-ECF3540BC382}"/>
    <cellStyle name="60% - Accent2 4 6" xfId="4759" xr:uid="{AD4CA43C-4EC2-429C-BCB0-297CE30DD9CC}"/>
    <cellStyle name="60% - Accent2 4 6 2" xfId="4760" xr:uid="{E1198FAC-4550-4310-AE8A-ADEEFA248DBE}"/>
    <cellStyle name="60% - Accent2 4 7" xfId="4761" xr:uid="{18CB591C-4CAF-47C6-AE3F-240CD018954F}"/>
    <cellStyle name="60% - Accent2 4 8" xfId="36714" xr:uid="{BFA88FFB-6E01-4F10-B032-AE89BC229C3E}"/>
    <cellStyle name="60% - Accent2 5" xfId="4762" xr:uid="{70CCBF62-036B-471C-BC03-9545FAD995D3}"/>
    <cellStyle name="60% - Accent2 5 2" xfId="4763" xr:uid="{414443F7-6467-4A1C-A944-DCEFA249B9EC}"/>
    <cellStyle name="60% - Accent2 5 2 2" xfId="4764" xr:uid="{AACEA1C9-B07A-4250-8342-F16F975080E1}"/>
    <cellStyle name="60% - Accent2 5 2 3" xfId="36715" xr:uid="{4CD9CE4A-DF92-4245-A52C-7638C2BA9D0C}"/>
    <cellStyle name="60% - Accent2 5 2 4" xfId="36716" xr:uid="{16CBA268-8169-4AB6-9E3E-0FF05554D0EF}"/>
    <cellStyle name="60% - Accent2 5 3" xfId="4765" xr:uid="{C0B47EDA-8E8D-4812-944F-3F3B9C135138}"/>
    <cellStyle name="60% - Accent2 5 3 2" xfId="4766" xr:uid="{E3C555AA-23F2-4F70-827F-BDAB09E52734}"/>
    <cellStyle name="60% - Accent2 5 4" xfId="4767" xr:uid="{AF60EE43-918F-40E4-B6B3-B56FC1A0CEBE}"/>
    <cellStyle name="60% - Accent2 5 4 2" xfId="4768" xr:uid="{8526FB85-BA09-4A3D-AE45-78A4F5F060F0}"/>
    <cellStyle name="60% - Accent2 5 5" xfId="4769" xr:uid="{FAFEF0FC-CE6C-491A-A985-62FF3D6567BB}"/>
    <cellStyle name="60% - Accent2 5 5 2" xfId="4770" xr:uid="{6F904FB1-F3E8-4287-B387-1F4D6F22C8CC}"/>
    <cellStyle name="60% - Accent2 5 6" xfId="4771" xr:uid="{D7007AC0-2426-4D31-81CA-18B897CFEC18}"/>
    <cellStyle name="60% - Accent2 5 6 2" xfId="4772" xr:uid="{7F686454-F597-43BB-ABCF-0B16FD318955}"/>
    <cellStyle name="60% - Accent2 5 7" xfId="4773" xr:uid="{367C72A3-02A9-427F-A59E-19EB16EB6277}"/>
    <cellStyle name="60% - Accent2 6" xfId="4774" xr:uid="{0CFA8F1E-1D8D-41A1-9667-FEDCE3EBD01C}"/>
    <cellStyle name="60% - Accent2 6 2" xfId="4775" xr:uid="{540B7367-328A-4CBD-8964-9B63FD7FD7BB}"/>
    <cellStyle name="60% - Accent2 6 2 2" xfId="4776" xr:uid="{75694865-909B-4619-820C-5D5E731F09D8}"/>
    <cellStyle name="60% - Accent2 6 2 3" xfId="36717" xr:uid="{EA2327E0-5BD2-46DA-AD13-2AD2AD24FE74}"/>
    <cellStyle name="60% - Accent2 6 2 4" xfId="36718" xr:uid="{B4AE798D-D1E0-4E57-8F89-9D21757E98C5}"/>
    <cellStyle name="60% - Accent2 6 3" xfId="4777" xr:uid="{41F9DE73-82D0-4991-9557-27EA63297B28}"/>
    <cellStyle name="60% - Accent2 6 3 2" xfId="4778" xr:uid="{D830208C-9288-4D0A-9FDA-643F724AB498}"/>
    <cellStyle name="60% - Accent2 6 4" xfId="4779" xr:uid="{71AF4658-FAB7-4A8C-AE55-5172272707E9}"/>
    <cellStyle name="60% - Accent2 6 4 2" xfId="4780" xr:uid="{7167B8D7-04BE-4669-B9E5-20F1443626BC}"/>
    <cellStyle name="60% - Accent2 6 5" xfId="4781" xr:uid="{364538F0-FEEB-4A26-8879-9803766EF0E3}"/>
    <cellStyle name="60% - Accent2 6 5 2" xfId="4782" xr:uid="{17F4D9DB-71FA-426A-A31C-6E0A783BD959}"/>
    <cellStyle name="60% - Accent2 6 6" xfId="4783" xr:uid="{30931B23-3CCA-4109-B82E-98CA62643929}"/>
    <cellStyle name="60% - Accent2 7" xfId="4784" xr:uid="{B9EDDD23-2CCA-4A45-A8DB-9BF4D7801F56}"/>
    <cellStyle name="60% - Accent2 7 2" xfId="4785" xr:uid="{3BC59AD2-8B97-4AB9-878F-AFA55CBC323D}"/>
    <cellStyle name="60% - Accent2 7 2 2" xfId="4786" xr:uid="{689AFBDB-037C-44A7-B707-932FFB8E5810}"/>
    <cellStyle name="60% - Accent2 7 2 3" xfId="36719" xr:uid="{A28D1C6C-B9D7-43B3-838D-A8B864DE0126}"/>
    <cellStyle name="60% - Accent2 7 2 4" xfId="36720" xr:uid="{58FBB840-F276-40CA-9EBD-0DE8D56AA863}"/>
    <cellStyle name="60% - Accent2 7 3" xfId="4787" xr:uid="{159090E0-BC6F-4D97-9A98-60C41C6553D1}"/>
    <cellStyle name="60% - Accent2 7 3 2" xfId="4788" xr:uid="{E1E41B61-75B3-40D6-A101-C5C4F8976E5F}"/>
    <cellStyle name="60% - Accent2 7 4" xfId="4789" xr:uid="{45BE1459-3153-4D32-84FB-EF1BF2603F28}"/>
    <cellStyle name="60% - Accent2 7 4 2" xfId="4790" xr:uid="{9F823AC0-599C-4947-B023-8D53B16AAB7E}"/>
    <cellStyle name="60% - Accent2 7 5" xfId="4791" xr:uid="{D6000A9A-9A75-4836-A789-6374C82595F0}"/>
    <cellStyle name="60% - Accent2 8" xfId="4792" xr:uid="{FC2AB8A7-3705-48BB-BF2E-DE02C3EE1511}"/>
    <cellStyle name="60% - Accent2 8 2" xfId="4793" xr:uid="{624D4E67-713A-44A0-968F-7FD2B469B334}"/>
    <cellStyle name="60% - Accent2 8 2 2" xfId="4794" xr:uid="{F84B04D6-6F29-4EA2-976A-879AC07C34AD}"/>
    <cellStyle name="60% - Accent2 8 2 3" xfId="36721" xr:uid="{92D51248-28CB-46E2-B67D-32FFDDAF71A3}"/>
    <cellStyle name="60% - Accent2 8 2 4" xfId="36722" xr:uid="{5D5F2D1B-F35C-4D30-B2C2-0744CC585D8E}"/>
    <cellStyle name="60% - Accent2 8 3" xfId="4795" xr:uid="{FA66AAA6-08C0-4096-BA48-A76C63FB038F}"/>
    <cellStyle name="60% - Accent2 8 3 2" xfId="4796" xr:uid="{1AF6B0E0-1DD7-4D33-9A7D-3EE210EF6818}"/>
    <cellStyle name="60% - Accent2 8 4" xfId="4797" xr:uid="{0B9F4B4B-4746-4917-9AC3-1D30C4E31490}"/>
    <cellStyle name="60% - Accent2 9" xfId="4798" xr:uid="{7F800AB5-3B17-4362-BC7E-0207A9DC8D2C}"/>
    <cellStyle name="60% - Accent2 9 2" xfId="4799" xr:uid="{F5A3C326-AAF4-4673-B28C-B39568155682}"/>
    <cellStyle name="60% - Accent2 9 2 2" xfId="36723" xr:uid="{0D70A099-EDE9-41FD-A331-0E9320AC95B2}"/>
    <cellStyle name="60% - Accent3" xfId="191" builtinId="40" customBuiltin="1"/>
    <cellStyle name="60% - Accent3 10" xfId="4800" xr:uid="{C61E8A21-8AD1-44E1-8A98-B934029ED2C2}"/>
    <cellStyle name="60% - Accent3 10 2" xfId="4801" xr:uid="{969B1DFE-F27D-4E56-A464-ED270D82B452}"/>
    <cellStyle name="60% - Accent3 10 2 2" xfId="36724" xr:uid="{C07DE5B4-5E9D-47DD-BEE8-9E227E04FC50}"/>
    <cellStyle name="60% - Accent3 11" xfId="4802" xr:uid="{B0D5EF0A-1B88-4A1A-9A3C-5A27A4AB1AB4}"/>
    <cellStyle name="60% - Accent3 11 2" xfId="4803" xr:uid="{3C56A59A-3146-42E0-9542-FA5CE6DDADEA}"/>
    <cellStyle name="60% - Accent3 11 2 2" xfId="36725" xr:uid="{51E28007-8D9E-4F0A-A570-74AD91277BEF}"/>
    <cellStyle name="60% - Accent3 12" xfId="3413" xr:uid="{C1C27629-1945-4E3C-9F8D-560E054EFE1A}"/>
    <cellStyle name="60% - Accent3 12 2" xfId="36726" xr:uid="{86AB0FDB-A379-4E52-8486-D5692C201F77}"/>
    <cellStyle name="60% - Accent3 13" xfId="40883" xr:uid="{8F4D7965-3C7B-412A-80A0-0533D56D255D}"/>
    <cellStyle name="60% - Accent3 13 2" xfId="36727" xr:uid="{D070F6A5-D271-4DAC-8709-A339CF937ECC}"/>
    <cellStyle name="60% - Accent3 14" xfId="42965" xr:uid="{5E664199-5FBF-4544-A4D1-E2CC8414460A}"/>
    <cellStyle name="60% - Accent3 14 2" xfId="36728" xr:uid="{A7EF789F-5752-4EC4-9CF7-982082A98CA5}"/>
    <cellStyle name="60% - Accent3 15" xfId="44784" xr:uid="{CDCD5BB8-73AB-4025-AC98-CC196FEFC5F7}"/>
    <cellStyle name="60% - Accent3 15 2" xfId="36729" xr:uid="{E86400AA-37B0-4D2A-8249-38DA4B3C32EE}"/>
    <cellStyle name="60% - Accent3 16" xfId="48333" xr:uid="{F74BD42B-254D-418E-BF1D-8362B47E6FDC}"/>
    <cellStyle name="60% - Accent3 16 2" xfId="36730" xr:uid="{552DE3CB-F3A9-4EC1-8C40-9DC73AF02D10}"/>
    <cellStyle name="60% - Accent3 17" xfId="57377" xr:uid="{5FC1DCF4-F36C-4811-8D2C-827E4814DAEB}"/>
    <cellStyle name="60% - Accent3 17 2" xfId="36731" xr:uid="{CBE5869A-878E-4DC4-8E30-80641BCA89F7}"/>
    <cellStyle name="60% - Accent3 2" xfId="446" xr:uid="{8A647DCA-483A-43C7-A05B-817525BE6B4A}"/>
    <cellStyle name="60% - Accent3 2 10" xfId="4805" xr:uid="{60F5B54C-B84E-4A85-81B3-49ED4C7BEF01}"/>
    <cellStyle name="60% - Accent3 2 10 2" xfId="36732" xr:uid="{3751FA74-DF32-4645-BFE4-F3459F1C0D09}"/>
    <cellStyle name="60% - Accent3 2 11" xfId="36733" xr:uid="{CECC6DE3-3E15-4500-B744-C4431B5BD21E}"/>
    <cellStyle name="60% - Accent3 2 12" xfId="36734" xr:uid="{19BAF3C0-0502-443A-8F97-30D5150A4C66}"/>
    <cellStyle name="60% - Accent3 2 13" xfId="36735" xr:uid="{61922930-B27A-4D90-80C6-323023D067EE}"/>
    <cellStyle name="60% - Accent3 2 14" xfId="36736" xr:uid="{DB1A8E84-F782-48E2-A46D-E04B7B8EDAA9}"/>
    <cellStyle name="60% - Accent3 2 15" xfId="36737" xr:uid="{BD70864D-B1EA-4071-9CD7-F21D42C145DF}"/>
    <cellStyle name="60% - Accent3 2 16" xfId="36738" xr:uid="{D60324D8-04D4-4AD0-B5B9-2B0018420BA7}"/>
    <cellStyle name="60% - Accent3 2 17" xfId="36739" xr:uid="{6FEAD2E1-B251-44D5-9BF6-720BD2467A9E}"/>
    <cellStyle name="60% - Accent3 2 18" xfId="36740" xr:uid="{14933027-1AEB-4E43-ABF6-6058DF749084}"/>
    <cellStyle name="60% - Accent3 2 19" xfId="36741" xr:uid="{49B27CD7-70A4-421F-82D1-5B7AA1200696}"/>
    <cellStyle name="60% - Accent3 2 2" xfId="447" xr:uid="{5CD1888F-E2E1-4F08-A81F-71891651F6D1}"/>
    <cellStyle name="60% - Accent3 2 2 2" xfId="4807" xr:uid="{DE860E06-9AD1-4C35-8B71-7F2E6A81BB74}"/>
    <cellStyle name="60% - Accent3 2 2 3" xfId="36742" xr:uid="{B7AF51DE-E9FA-4AAE-B3B3-E6FF3B1FDA57}"/>
    <cellStyle name="60% - Accent3 2 2 4" xfId="36743" xr:uid="{0A1A2BB3-F740-4782-B2C3-71C0DAE9361E}"/>
    <cellStyle name="60% - Accent3 2 2 5" xfId="4806" xr:uid="{517209DB-C75E-4A77-A6CC-B7A6D3A29E5A}"/>
    <cellStyle name="60% - Accent3 2 20" xfId="36744" xr:uid="{9AE25295-EEA6-4A32-8DD5-0B55F37F5219}"/>
    <cellStyle name="60% - Accent3 2 21" xfId="36745" xr:uid="{3F63AD63-E631-42B5-9625-B1BC2CA3785C}"/>
    <cellStyle name="60% - Accent3 2 22" xfId="36746" xr:uid="{CECC1B1E-DFFC-4C4F-BFF5-9F01B9F9D8BD}"/>
    <cellStyle name="60% - Accent3 2 23" xfId="4804" xr:uid="{46915C6D-5F46-4504-9438-211D132F65DA}"/>
    <cellStyle name="60% - Accent3 2 3" xfId="1348" xr:uid="{F15DD88C-BA7E-4C0B-9867-C066402F77F3}"/>
    <cellStyle name="60% - Accent3 2 3 2" xfId="4809" xr:uid="{E6620E84-13DB-43E0-8C27-0E659647A560}"/>
    <cellStyle name="60% - Accent3 2 3 3" xfId="36747" xr:uid="{597D14F7-EA34-4B9A-869F-E23BEA8D1A7C}"/>
    <cellStyle name="60% - Accent3 2 3 4" xfId="36748" xr:uid="{78918A58-7D3E-436F-BBA7-761422810BBF}"/>
    <cellStyle name="60% - Accent3 2 3 5" xfId="4808" xr:uid="{088169A0-B846-49B4-ABED-E25CAC2F8E84}"/>
    <cellStyle name="60% - Accent3 2 4" xfId="4810" xr:uid="{6058E408-EB82-4CAA-A61E-984C82DE3ACD}"/>
    <cellStyle name="60% - Accent3 2 4 2" xfId="4811" xr:uid="{AE7855AE-0BF3-4AD1-BE02-18B446C2A0A6}"/>
    <cellStyle name="60% - Accent3 2 4 3" xfId="36749" xr:uid="{C285C1BA-668B-4053-81BA-865EF1683B10}"/>
    <cellStyle name="60% - Accent3 2 4 4" xfId="36750" xr:uid="{EDBC6D34-9A16-405F-AA28-2A83A12122A9}"/>
    <cellStyle name="60% - Accent3 2 4 5" xfId="41305" xr:uid="{D99A6800-56E6-4111-8D6E-288B912E10D8}"/>
    <cellStyle name="60% - Accent3 2 5" xfId="4812" xr:uid="{94A53447-9970-4FF5-A7E3-A97F78B5683C}"/>
    <cellStyle name="60% - Accent3 2 5 2" xfId="4813" xr:uid="{D157BF21-B008-4FF4-8426-5E099185E233}"/>
    <cellStyle name="60% - Accent3 2 5 3" xfId="36751" xr:uid="{A3494097-5D52-4C1F-B13F-52C8C9C83746}"/>
    <cellStyle name="60% - Accent3 2 5 4" xfId="36752" xr:uid="{3E497130-F4FB-4B6F-9627-0A916C2D26C1}"/>
    <cellStyle name="60% - Accent3 2 6" xfId="4814" xr:uid="{F24E9913-FF66-4429-B29A-D5792E136BCE}"/>
    <cellStyle name="60% - Accent3 2 6 2" xfId="4815" xr:uid="{BF15209D-4B5B-4BCA-82D5-91AAEDE2E038}"/>
    <cellStyle name="60% - Accent3 2 6 3" xfId="36753" xr:uid="{3F127D23-9A02-4408-8D6F-F221DFE3771C}"/>
    <cellStyle name="60% - Accent3 2 6 4" xfId="36754" xr:uid="{1EE53FF7-6290-4E5D-B90C-9E142948397A}"/>
    <cellStyle name="60% - Accent3 2 7" xfId="4816" xr:uid="{5A90A0A5-F038-4154-90DE-5C8C1DEC282F}"/>
    <cellStyle name="60% - Accent3 2 7 2" xfId="4817" xr:uid="{CCC37DAF-A7D9-4294-82F9-7603F8B6B605}"/>
    <cellStyle name="60% - Accent3 2 7 3" xfId="36755" xr:uid="{F87093C9-4850-46DE-91F8-DCE7B2F9AE5B}"/>
    <cellStyle name="60% - Accent3 2 7 4" xfId="36756" xr:uid="{9FD64757-E464-4080-9B62-2DEFEFB105E9}"/>
    <cellStyle name="60% - Accent3 2 8" xfId="4818" xr:uid="{C0515D02-2E01-47BF-8261-54402D69E766}"/>
    <cellStyle name="60% - Accent3 2 8 2" xfId="4819" xr:uid="{68D427A6-F884-4859-ACE8-AB52B37635E5}"/>
    <cellStyle name="60% - Accent3 2 8 3" xfId="36757" xr:uid="{1247092B-DACB-42B7-85A5-63503ED45140}"/>
    <cellStyle name="60% - Accent3 2 8 4" xfId="36758" xr:uid="{E002E90E-7E93-4B3B-866B-6B316F7F7513}"/>
    <cellStyle name="60% - Accent3 2 9" xfId="4820" xr:uid="{1B58751B-DCEF-4A1B-9CC9-9BEA9FC0789F}"/>
    <cellStyle name="60% - Accent3 2 9 2" xfId="4821" xr:uid="{A043549E-8969-4DE5-A0F4-0E82FCDD2718}"/>
    <cellStyle name="60% - Accent3 2 9 3" xfId="36759" xr:uid="{05A7CCA6-F40B-491D-8DF5-90245D2BA20A}"/>
    <cellStyle name="60% - Accent3 2 9 4" xfId="36760" xr:uid="{4B92C1F9-3D51-4E4A-AE3A-4747034C83E3}"/>
    <cellStyle name="60% - Accent3 20" xfId="4822" xr:uid="{034791EC-AE9C-46A5-A449-1E10F2B3BA68}"/>
    <cellStyle name="60% - Accent3 3" xfId="448" xr:uid="{AE0C7B88-6C47-474F-8C1D-DB6BA458B128}"/>
    <cellStyle name="60% - Accent3 3 10" xfId="36761" xr:uid="{26765FEC-6E9F-4B44-A2B0-A3308862D17E}"/>
    <cellStyle name="60% - Accent3 3 11" xfId="4823" xr:uid="{4327F3D6-E665-407A-A8C4-B6B77DAF150A}"/>
    <cellStyle name="60% - Accent3 3 2" xfId="4824" xr:uid="{394DA527-BC37-454B-81A8-FCAC20C2742E}"/>
    <cellStyle name="60% - Accent3 3 2 2" xfId="4825" xr:uid="{144A0C3B-D4EF-43BC-A5F5-58A596DBBE32}"/>
    <cellStyle name="60% - Accent3 3 3" xfId="4826" xr:uid="{3FA3A6A3-0734-4E62-B3BF-802480A4C2DF}"/>
    <cellStyle name="60% - Accent3 3 3 2" xfId="4827" xr:uid="{27FFCBB5-C499-4C5A-90F9-B00DC5B75C76}"/>
    <cellStyle name="60% - Accent3 3 4" xfId="4828" xr:uid="{69BD675E-2427-456B-9D3B-32B9BD18011B}"/>
    <cellStyle name="60% - Accent3 3 4 2" xfId="4829" xr:uid="{8ABED48D-8367-4BC9-841B-2B48F58FD280}"/>
    <cellStyle name="60% - Accent3 3 5" xfId="4830" xr:uid="{FB20D1B7-CAE5-4D31-B7E0-ECF455F05DB2}"/>
    <cellStyle name="60% - Accent3 3 5 2" xfId="4831" xr:uid="{372436EA-D3CA-4BAE-BD4D-E413E66F686C}"/>
    <cellStyle name="60% - Accent3 3 6" xfId="4832" xr:uid="{193BCFFC-CDEE-4113-803C-CD40610CAE07}"/>
    <cellStyle name="60% - Accent3 3 6 2" xfId="4833" xr:uid="{85353FD2-4199-4B63-AA26-814A09E49504}"/>
    <cellStyle name="60% - Accent3 3 7" xfId="4834" xr:uid="{65641EEF-3EB9-4C78-B8D3-A62D8CF0128F}"/>
    <cellStyle name="60% - Accent3 3 7 2" xfId="4835" xr:uid="{E92F4CE9-B699-41BB-8574-9B127DB0D206}"/>
    <cellStyle name="60% - Accent3 3 8" xfId="4836" xr:uid="{F832A541-A576-405C-9661-FA271FF462A0}"/>
    <cellStyle name="60% - Accent3 3 8 2" xfId="4837" xr:uid="{94763416-F270-4BC8-A80D-DBA927852BDD}"/>
    <cellStyle name="60% - Accent3 3 9" xfId="4838" xr:uid="{D2B17B39-22B1-4A58-B22C-056D24E5B053}"/>
    <cellStyle name="60% - Accent3 4" xfId="4839" xr:uid="{E359C9AE-6897-4F2F-B519-2906DA967B32}"/>
    <cellStyle name="60% - Accent3 4 2" xfId="4840" xr:uid="{899F301D-FB07-4507-AC58-9CF85B0484B7}"/>
    <cellStyle name="60% - Accent3 4 2 2" xfId="4841" xr:uid="{4B600417-C813-4B92-825B-49EE535D6B17}"/>
    <cellStyle name="60% - Accent3 4 2 3" xfId="36762" xr:uid="{392B6EF6-EB1C-433F-8472-11CCDB6F415F}"/>
    <cellStyle name="60% - Accent3 4 2 4" xfId="36763" xr:uid="{58751185-B0A6-4A68-BB14-DE8D1572ACE8}"/>
    <cellStyle name="60% - Accent3 4 3" xfId="4842" xr:uid="{1BA7C65E-C760-4424-A246-9DA2AA174C41}"/>
    <cellStyle name="60% - Accent3 4 3 2" xfId="4843" xr:uid="{307F19A8-AE77-4E81-BD05-7E233A9497E4}"/>
    <cellStyle name="60% - Accent3 4 4" xfId="4844" xr:uid="{A2CE7EAB-A5E9-46A7-A524-D82FC36D1B6D}"/>
    <cellStyle name="60% - Accent3 4 4 2" xfId="4845" xr:uid="{57F2E6C4-13FB-4918-A19B-CFA61F989CE7}"/>
    <cellStyle name="60% - Accent3 4 5" xfId="4846" xr:uid="{5112F6C9-C5F9-4DEF-88A4-778EB30CFA71}"/>
    <cellStyle name="60% - Accent3 4 5 2" xfId="4847" xr:uid="{A94664F8-590F-490A-81AD-9EC305AE6719}"/>
    <cellStyle name="60% - Accent3 4 6" xfId="4848" xr:uid="{5A1A2D0F-4993-4FE1-9439-5D4DC7386DE4}"/>
    <cellStyle name="60% - Accent3 4 6 2" xfId="4849" xr:uid="{E25DEC71-3958-4E0E-971C-C63D7F1FFC63}"/>
    <cellStyle name="60% - Accent3 4 7" xfId="4850" xr:uid="{874016B4-8C63-4C50-B94E-C3B8617FD382}"/>
    <cellStyle name="60% - Accent3 4 8" xfId="36764" xr:uid="{83A56255-55BE-460A-B326-19A8ACDAC90A}"/>
    <cellStyle name="60% - Accent3 5" xfId="4851" xr:uid="{1A498580-5387-405C-98C6-F9C6AEB8001C}"/>
    <cellStyle name="60% - Accent3 5 2" xfId="4852" xr:uid="{7F03DE5D-E263-4DEF-BAA2-47CB59144313}"/>
    <cellStyle name="60% - Accent3 5 2 2" xfId="4853" xr:uid="{CF099915-20E6-46F3-9FBD-9FA92AA92043}"/>
    <cellStyle name="60% - Accent3 5 2 3" xfId="36765" xr:uid="{C3BB770E-1FDF-4067-9C4B-68D28E276A1B}"/>
    <cellStyle name="60% - Accent3 5 2 4" xfId="36766" xr:uid="{AE974CCD-4B96-4835-A5E3-CE9C0AEDD2AA}"/>
    <cellStyle name="60% - Accent3 5 3" xfId="4854" xr:uid="{0B377E5B-8ECC-4887-A414-15A1619CF990}"/>
    <cellStyle name="60% - Accent3 5 3 2" xfId="4855" xr:uid="{A899FBEF-FBE1-414A-9366-4099F665FF48}"/>
    <cellStyle name="60% - Accent3 5 4" xfId="4856" xr:uid="{9E6AA612-F0A2-4C70-AF26-1E32B5383286}"/>
    <cellStyle name="60% - Accent3 5 4 2" xfId="4857" xr:uid="{70438D03-C896-4C2A-8BE3-72B8A028A355}"/>
    <cellStyle name="60% - Accent3 5 5" xfId="4858" xr:uid="{8B7036FA-A147-40F4-BECF-C990ED061F4D}"/>
    <cellStyle name="60% - Accent3 5 5 2" xfId="4859" xr:uid="{CAEE9D2B-B2F8-468A-9D60-3A8D81CB266C}"/>
    <cellStyle name="60% - Accent3 5 6" xfId="4860" xr:uid="{DF5BDE68-9E78-4499-8D78-F268BB2E35CE}"/>
    <cellStyle name="60% - Accent3 5 6 2" xfId="4861" xr:uid="{24D03499-71C8-42C2-9CDD-B8C08729FE6F}"/>
    <cellStyle name="60% - Accent3 5 7" xfId="4862" xr:uid="{858577EC-9977-42ED-B2F9-CCB8EF9F0BB3}"/>
    <cellStyle name="60% - Accent3 6" xfId="4863" xr:uid="{976CBAE5-D45C-42BA-A338-19FF97C8E5C2}"/>
    <cellStyle name="60% - Accent3 6 2" xfId="4864" xr:uid="{C737BF51-BE39-4F11-A198-6675168C5D0D}"/>
    <cellStyle name="60% - Accent3 6 2 2" xfId="4865" xr:uid="{92C0F312-E632-470D-B8F2-1D28468B3CE8}"/>
    <cellStyle name="60% - Accent3 6 2 3" xfId="36767" xr:uid="{F8A59D1B-F055-4AE9-9963-E9123A87210F}"/>
    <cellStyle name="60% - Accent3 6 2 4" xfId="36768" xr:uid="{4E294B01-C0A1-460A-9CC9-807B66A42474}"/>
    <cellStyle name="60% - Accent3 6 3" xfId="4866" xr:uid="{F573CAFF-5AAB-4722-9C23-7BB14EEBE4BA}"/>
    <cellStyle name="60% - Accent3 6 3 2" xfId="4867" xr:uid="{F8D6D27B-3464-430C-86F2-3C0D94110BE1}"/>
    <cellStyle name="60% - Accent3 6 4" xfId="4868" xr:uid="{A3938281-0013-4D5A-8528-0BB32389A671}"/>
    <cellStyle name="60% - Accent3 6 4 2" xfId="4869" xr:uid="{45F3855D-D8E6-47D1-AED2-5508BF0C8D31}"/>
    <cellStyle name="60% - Accent3 6 5" xfId="4870" xr:uid="{2FF17B79-3F50-4E44-BA51-86FF1E76B968}"/>
    <cellStyle name="60% - Accent3 6 5 2" xfId="4871" xr:uid="{841AB11D-C5A1-4A44-9E12-380285B920EE}"/>
    <cellStyle name="60% - Accent3 6 6" xfId="4872" xr:uid="{06B8A733-3D4D-4B13-8B48-E0BD58FCA715}"/>
    <cellStyle name="60% - Accent3 7" xfId="4873" xr:uid="{D46B3F64-1D02-4510-AB58-71A2B9BCE6D5}"/>
    <cellStyle name="60% - Accent3 7 2" xfId="4874" xr:uid="{336BC1E5-A0B3-459E-89F0-E6F1578B325A}"/>
    <cellStyle name="60% - Accent3 7 2 2" xfId="4875" xr:uid="{384910AF-987B-4DEC-A1E5-A498A6C6A546}"/>
    <cellStyle name="60% - Accent3 7 2 3" xfId="36769" xr:uid="{BE76DEE2-141B-46EF-A4F9-61120F255DD2}"/>
    <cellStyle name="60% - Accent3 7 2 4" xfId="36770" xr:uid="{0DC283DF-A70B-48A4-B5DA-C0348E6BBCD4}"/>
    <cellStyle name="60% - Accent3 7 3" xfId="4876" xr:uid="{1B158419-0BAA-4B59-AA8C-9B58300FCB0F}"/>
    <cellStyle name="60% - Accent3 7 3 2" xfId="4877" xr:uid="{B14926BE-55A0-4F2C-B73C-C0A446A9A749}"/>
    <cellStyle name="60% - Accent3 7 4" xfId="4878" xr:uid="{C1974B79-DC8E-4B70-9F08-81150724DC50}"/>
    <cellStyle name="60% - Accent3 7 4 2" xfId="4879" xr:uid="{05D593FC-5B81-4D7C-92D6-79AC2CC4A332}"/>
    <cellStyle name="60% - Accent3 7 5" xfId="4880" xr:uid="{BF58F486-FDB7-4F4B-B840-EFB7592A4724}"/>
    <cellStyle name="60% - Accent3 8" xfId="4881" xr:uid="{9FDB5320-73E7-472C-A05D-5EE08D143BDD}"/>
    <cellStyle name="60% - Accent3 8 2" xfId="4882" xr:uid="{68FFE4EF-07D1-4F27-9423-0CDA90C03DB6}"/>
    <cellStyle name="60% - Accent3 8 2 2" xfId="4883" xr:uid="{717659D0-5861-45B1-A41F-5ABE0D35D1D3}"/>
    <cellStyle name="60% - Accent3 8 2 3" xfId="36771" xr:uid="{21E2A312-6586-48B3-B510-F4F6FB35534F}"/>
    <cellStyle name="60% - Accent3 8 2 4" xfId="36772" xr:uid="{323B77CF-107D-43BB-9625-F954DEE4288A}"/>
    <cellStyle name="60% - Accent3 8 3" xfId="4884" xr:uid="{2B2E0123-C148-4427-AE41-ED062B29E428}"/>
    <cellStyle name="60% - Accent3 8 3 2" xfId="4885" xr:uid="{AFAE72F2-E4A3-4EC1-B24D-D5ECBDCBCF9D}"/>
    <cellStyle name="60% - Accent3 8 4" xfId="4886" xr:uid="{4319AE1B-168A-4813-B1ED-F3A4566BF041}"/>
    <cellStyle name="60% - Accent3 9" xfId="4887" xr:uid="{AF564BB3-17F0-44D4-9653-5799C3960749}"/>
    <cellStyle name="60% - Accent3 9 2" xfId="4888" xr:uid="{9DFDA382-1C92-42C9-A885-DB7D5E288D15}"/>
    <cellStyle name="60% - Accent3 9 2 2" xfId="36773" xr:uid="{A4989D51-9C40-4891-849C-BB24ACFABB6C}"/>
    <cellStyle name="60% - Accent4" xfId="195" builtinId="44" customBuiltin="1"/>
    <cellStyle name="60% - Accent4 10" xfId="4889" xr:uid="{1E775153-6B3E-49A6-8C38-666DB9BCB017}"/>
    <cellStyle name="60% - Accent4 10 2" xfId="4890" xr:uid="{4098B714-CA20-4BC8-B9D6-A20A1614F7D6}"/>
    <cellStyle name="60% - Accent4 10 2 2" xfId="36774" xr:uid="{31B5A2E2-0176-4F9B-8D20-180A4EE88C54}"/>
    <cellStyle name="60% - Accent4 11" xfId="4891" xr:uid="{4669BF1A-C4A2-4D6F-B2CA-FE5ABEFD3F5B}"/>
    <cellStyle name="60% - Accent4 11 2" xfId="4892" xr:uid="{67951827-4BFE-43ED-8343-0B41178EDB93}"/>
    <cellStyle name="60% - Accent4 11 2 2" xfId="36775" xr:uid="{9DB7A4EA-6245-4A63-8ABA-F121DFB8AC3A}"/>
    <cellStyle name="60% - Accent4 12" xfId="3414" xr:uid="{81B88973-EEA9-477A-901F-328C6F61FA91}"/>
    <cellStyle name="60% - Accent4 12 2" xfId="36776" xr:uid="{A1C634FD-E2A4-4513-A6D6-17AAB99A0635}"/>
    <cellStyle name="60% - Accent4 13" xfId="40886" xr:uid="{C85A827A-65B5-444E-B0A2-3C653D5F7CA9}"/>
    <cellStyle name="60% - Accent4 13 2" xfId="36777" xr:uid="{30C95030-B89E-4AFD-8A35-74B5E6189347}"/>
    <cellStyle name="60% - Accent4 14" xfId="42968" xr:uid="{0AC14776-5F09-408B-BA6F-B94D05FD449D}"/>
    <cellStyle name="60% - Accent4 14 2" xfId="36778" xr:uid="{B1D458C8-8581-4DFB-A312-7DFE2D896C02}"/>
    <cellStyle name="60% - Accent4 15" xfId="44787" xr:uid="{648C405E-3E5D-4D42-AD8A-87A945F1B232}"/>
    <cellStyle name="60% - Accent4 15 2" xfId="36779" xr:uid="{FDA8F05E-D2EC-4727-9C17-89A24F7242EA}"/>
    <cellStyle name="60% - Accent4 16" xfId="48336" xr:uid="{1C5FD2AD-53B8-4434-9848-359DE310AE52}"/>
    <cellStyle name="60% - Accent4 16 2" xfId="36780" xr:uid="{6620DF32-24F8-4B36-B97E-DBFF58974D78}"/>
    <cellStyle name="60% - Accent4 17" xfId="57380" xr:uid="{408E84FB-9087-4A32-9734-882F59E38398}"/>
    <cellStyle name="60% - Accent4 17 2" xfId="36781" xr:uid="{7F5A8B94-1411-4C6D-8D22-16B468FC83E7}"/>
    <cellStyle name="60% - Accent4 2" xfId="449" xr:uid="{2488745D-AE18-40EA-974E-27792EAED9E6}"/>
    <cellStyle name="60% - Accent4 2 10" xfId="4894" xr:uid="{1B144484-DAE0-40CA-9386-46E20F004701}"/>
    <cellStyle name="60% - Accent4 2 10 2" xfId="36782" xr:uid="{EEAF5DC4-2F20-4355-93AF-516C821C581C}"/>
    <cellStyle name="60% - Accent4 2 11" xfId="36783" xr:uid="{75C1942D-7E3A-445F-BE0D-4CD244C21AF9}"/>
    <cellStyle name="60% - Accent4 2 12" xfId="36784" xr:uid="{E8A8F449-E6A5-4C57-9027-D3D5E428D4BA}"/>
    <cellStyle name="60% - Accent4 2 13" xfId="36785" xr:uid="{A22C9D3D-FCB1-4F00-AE26-CE7A6E28DDA5}"/>
    <cellStyle name="60% - Accent4 2 14" xfId="36786" xr:uid="{3B28C421-DA26-400A-AC45-35855D19D09A}"/>
    <cellStyle name="60% - Accent4 2 15" xfId="36787" xr:uid="{43673636-BA5F-47D0-A73F-010EC4A32809}"/>
    <cellStyle name="60% - Accent4 2 16" xfId="36788" xr:uid="{83346F41-44B4-487A-AA21-3412E18E386C}"/>
    <cellStyle name="60% - Accent4 2 17" xfId="36789" xr:uid="{E425D006-02B3-44B0-9A30-F0102C9B2335}"/>
    <cellStyle name="60% - Accent4 2 18" xfId="36790" xr:uid="{51FA1710-BE07-4C67-9ECD-36095336FF4B}"/>
    <cellStyle name="60% - Accent4 2 19" xfId="36791" xr:uid="{60F9A756-C83A-43AE-ABB9-4B478EAC30DA}"/>
    <cellStyle name="60% - Accent4 2 2" xfId="450" xr:uid="{342250E5-6ECB-4074-BBB7-8AD1DEC02696}"/>
    <cellStyle name="60% - Accent4 2 2 2" xfId="4896" xr:uid="{1F40D696-A6CB-4503-A05B-22F6FA0536B3}"/>
    <cellStyle name="60% - Accent4 2 2 3" xfId="36792" xr:uid="{125C5AE6-751B-4015-B8B5-71D6EF53A4CF}"/>
    <cellStyle name="60% - Accent4 2 2 4" xfId="36793" xr:uid="{D0EAF5E9-9113-4CDC-8650-9A70E81A0C7B}"/>
    <cellStyle name="60% - Accent4 2 2 5" xfId="4895" xr:uid="{FC622EB1-0990-47D5-84B5-A9865FAB4E1A}"/>
    <cellStyle name="60% - Accent4 2 20" xfId="36794" xr:uid="{77A6BC1F-5098-45B3-A00E-5470055E8904}"/>
    <cellStyle name="60% - Accent4 2 21" xfId="36795" xr:uid="{342AAD40-C895-4308-8198-E16406D16D38}"/>
    <cellStyle name="60% - Accent4 2 22" xfId="36796" xr:uid="{6F99B639-2474-4623-BF83-557DA4F521CE}"/>
    <cellStyle name="60% - Accent4 2 23" xfId="4893" xr:uid="{ECCB1EFA-C68E-4FC3-B169-4C665BAECE1D}"/>
    <cellStyle name="60% - Accent4 2 3" xfId="1349" xr:uid="{C1914C49-73F1-4F73-9C3B-A7C6A5A23130}"/>
    <cellStyle name="60% - Accent4 2 3 2" xfId="4898" xr:uid="{8899800D-9BBF-4E62-B3E0-D656FDC36344}"/>
    <cellStyle name="60% - Accent4 2 3 3" xfId="36797" xr:uid="{838E0729-017D-4024-8497-23EAD53E378C}"/>
    <cellStyle name="60% - Accent4 2 3 4" xfId="36798" xr:uid="{86AB3FB1-651B-47B9-829A-15DF57A6087F}"/>
    <cellStyle name="60% - Accent4 2 3 5" xfId="4897" xr:uid="{F2C8A096-0632-4A61-A19F-0DD755DF2891}"/>
    <cellStyle name="60% - Accent4 2 4" xfId="4899" xr:uid="{C2CA6B82-8B65-4BAE-9627-C7C785C2E079}"/>
    <cellStyle name="60% - Accent4 2 4 2" xfId="4900" xr:uid="{0FF83BCB-011A-4F03-8AEB-184B4A1F8E54}"/>
    <cellStyle name="60% - Accent4 2 4 3" xfId="36799" xr:uid="{DF415D1D-C5BF-41BC-AEC9-1B5974F786F5}"/>
    <cellStyle name="60% - Accent4 2 4 4" xfId="36800" xr:uid="{51D443C3-209D-4A56-B0F8-94F41097CCD6}"/>
    <cellStyle name="60% - Accent4 2 4 5" xfId="41306" xr:uid="{88B50264-2D48-4C24-9E36-8B8F7A6B69EB}"/>
    <cellStyle name="60% - Accent4 2 5" xfId="4901" xr:uid="{482D9DA8-71F0-4FD7-B8AF-530B2B6345F9}"/>
    <cellStyle name="60% - Accent4 2 5 2" xfId="4902" xr:uid="{61F49B40-B265-4DF3-B150-A8B77EAC6B4E}"/>
    <cellStyle name="60% - Accent4 2 5 3" xfId="36801" xr:uid="{C4D25EB2-09FE-4DCB-96A8-5077D3133B97}"/>
    <cellStyle name="60% - Accent4 2 5 4" xfId="36802" xr:uid="{12E85A04-5A4D-4F11-A4D4-C316F2A711DE}"/>
    <cellStyle name="60% - Accent4 2 6" xfId="4903" xr:uid="{3FFDC814-AD74-4793-AC0D-E23727580708}"/>
    <cellStyle name="60% - Accent4 2 6 2" xfId="4904" xr:uid="{4A796D08-4B4D-4C09-9CD9-CD192F927886}"/>
    <cellStyle name="60% - Accent4 2 6 3" xfId="36803" xr:uid="{07828A53-4C70-47E5-A028-0E83141D8C24}"/>
    <cellStyle name="60% - Accent4 2 6 4" xfId="36804" xr:uid="{52E50BAE-E867-4104-BE46-2B24835755BA}"/>
    <cellStyle name="60% - Accent4 2 7" xfId="4905" xr:uid="{A043B464-5B28-425D-950E-B0E687D5CF52}"/>
    <cellStyle name="60% - Accent4 2 7 2" xfId="4906" xr:uid="{23B8F445-8961-4AF4-A454-6A83EAECFA04}"/>
    <cellStyle name="60% - Accent4 2 7 3" xfId="36805" xr:uid="{30FD0721-3AAC-4C2A-B0FA-038B46E2446A}"/>
    <cellStyle name="60% - Accent4 2 7 4" xfId="36806" xr:uid="{8BEE20DA-FE8D-426D-ACCE-919F9FAA9C29}"/>
    <cellStyle name="60% - Accent4 2 8" xfId="4907" xr:uid="{45BBAACF-DF67-42DC-AB87-D3FDDAEAAAA1}"/>
    <cellStyle name="60% - Accent4 2 8 2" xfId="4908" xr:uid="{D4A0F6D2-D6EC-417E-8D04-2C0F9EA9D252}"/>
    <cellStyle name="60% - Accent4 2 8 3" xfId="36807" xr:uid="{9F5BEF0B-AC3E-4E5C-B0F0-0F25D0F22112}"/>
    <cellStyle name="60% - Accent4 2 8 4" xfId="36808" xr:uid="{D794896E-10CC-4A9A-85EF-E212F9AB7FEC}"/>
    <cellStyle name="60% - Accent4 2 9" xfId="4909" xr:uid="{444272AD-EE2C-45CF-840D-A1198E85669C}"/>
    <cellStyle name="60% - Accent4 2 9 2" xfId="4910" xr:uid="{6C1B63AC-F718-460F-BD91-4FF66D42C5FA}"/>
    <cellStyle name="60% - Accent4 2 9 3" xfId="36809" xr:uid="{AD658828-E39F-44DC-833D-7C6D0772C5C9}"/>
    <cellStyle name="60% - Accent4 2 9 4" xfId="36810" xr:uid="{1056DBF3-D252-4A4C-94DC-7CE0AFBE125D}"/>
    <cellStyle name="60% - Accent4 20" xfId="4911" xr:uid="{0DEE75FB-A6A5-4C13-A606-11072A7CC224}"/>
    <cellStyle name="60% - Accent4 3" xfId="451" xr:uid="{249F3062-9A8D-4F3D-99AE-B23017078B6F}"/>
    <cellStyle name="60% - Accent4 3 10" xfId="36811" xr:uid="{BBBD5519-FC94-44EA-B47F-D75C5AA8964A}"/>
    <cellStyle name="60% - Accent4 3 11" xfId="4912" xr:uid="{3B75DBE2-CCD9-42F1-B32E-8A268A9F17E6}"/>
    <cellStyle name="60% - Accent4 3 2" xfId="4913" xr:uid="{D09F14A1-D992-41B1-A910-892B07088AB8}"/>
    <cellStyle name="60% - Accent4 3 2 2" xfId="4914" xr:uid="{44D2B5BF-B46A-49CB-A28E-01DF7F46DA36}"/>
    <cellStyle name="60% - Accent4 3 3" xfId="4915" xr:uid="{DDFC4B00-227A-4AC9-8B8F-9120C6245113}"/>
    <cellStyle name="60% - Accent4 3 3 2" xfId="4916" xr:uid="{68F0A400-D215-47EF-BFF2-8ED5DFCC44A9}"/>
    <cellStyle name="60% - Accent4 3 4" xfId="4917" xr:uid="{B45D89B1-5154-44A1-AD1B-15AC6604B36A}"/>
    <cellStyle name="60% - Accent4 3 4 2" xfId="4918" xr:uid="{B3C7E135-6BD1-4DBB-9B31-E012CEAD8F33}"/>
    <cellStyle name="60% - Accent4 3 5" xfId="4919" xr:uid="{70C4CC68-CB29-45D0-803C-EECA0797BAC2}"/>
    <cellStyle name="60% - Accent4 3 5 2" xfId="4920" xr:uid="{78CC3F29-915A-48DA-B9EA-18E094A2F4A3}"/>
    <cellStyle name="60% - Accent4 3 6" xfId="4921" xr:uid="{80CFA16B-A1D6-41E9-B4C6-878EFDDDAC27}"/>
    <cellStyle name="60% - Accent4 3 6 2" xfId="4922" xr:uid="{8A30A752-5D46-4579-A795-F9BE7B091BB4}"/>
    <cellStyle name="60% - Accent4 3 7" xfId="4923" xr:uid="{C328204B-F0B7-459C-B151-3E62E883BF26}"/>
    <cellStyle name="60% - Accent4 3 7 2" xfId="4924" xr:uid="{25A01157-9ADA-4D2D-89B2-822979E41D17}"/>
    <cellStyle name="60% - Accent4 3 8" xfId="4925" xr:uid="{B8365604-0E3A-4C55-AA33-CD21785C51A7}"/>
    <cellStyle name="60% - Accent4 3 8 2" xfId="4926" xr:uid="{A008EB03-4655-48D5-842B-1075231AC555}"/>
    <cellStyle name="60% - Accent4 3 9" xfId="4927" xr:uid="{37268671-2F49-4C56-B318-2C7AD2F9FC88}"/>
    <cellStyle name="60% - Accent4 4" xfId="4928" xr:uid="{AF0A9D49-EFD1-4026-BBEA-617D8E9BBF24}"/>
    <cellStyle name="60% - Accent4 4 2" xfId="4929" xr:uid="{E58654DB-FD62-41B4-9541-D614E87D5606}"/>
    <cellStyle name="60% - Accent4 4 2 2" xfId="4930" xr:uid="{260CA248-38D1-43C2-9A5D-E62369D758EA}"/>
    <cellStyle name="60% - Accent4 4 2 3" xfId="36812" xr:uid="{BC431E8E-7FA6-479D-A950-C26866935F5E}"/>
    <cellStyle name="60% - Accent4 4 2 4" xfId="36813" xr:uid="{B378F8EF-8B75-4A72-90DC-15541AE143DD}"/>
    <cellStyle name="60% - Accent4 4 3" xfId="4931" xr:uid="{9D194E1D-8B25-4943-9DD4-4317AB4ADFD4}"/>
    <cellStyle name="60% - Accent4 4 3 2" xfId="4932" xr:uid="{D3FABE9B-B6EF-4D5A-82A8-8E4CAC0E3575}"/>
    <cellStyle name="60% - Accent4 4 4" xfId="4933" xr:uid="{5D864B1B-B21E-4DC9-8A80-6D24A9A80CA8}"/>
    <cellStyle name="60% - Accent4 4 4 2" xfId="4934" xr:uid="{012CFE04-9A6C-47B4-AC9E-4AB691235D2C}"/>
    <cellStyle name="60% - Accent4 4 5" xfId="4935" xr:uid="{B8B33F67-DC3F-4A47-90A6-E4A73CF2FE1E}"/>
    <cellStyle name="60% - Accent4 4 5 2" xfId="4936" xr:uid="{FBF17B0E-C249-4BF0-841D-664A24CCB663}"/>
    <cellStyle name="60% - Accent4 4 6" xfId="4937" xr:uid="{60559822-0D17-4CC3-BE5D-5CCD79B848B7}"/>
    <cellStyle name="60% - Accent4 4 6 2" xfId="4938" xr:uid="{E99F72F6-7E7A-4059-B2ED-D6F83CB322CA}"/>
    <cellStyle name="60% - Accent4 4 7" xfId="4939" xr:uid="{BBDEF695-3EE3-4784-9F19-1CED9E24117C}"/>
    <cellStyle name="60% - Accent4 4 8" xfId="36814" xr:uid="{49F5D740-4FAC-40B8-85DB-E3B5144C2036}"/>
    <cellStyle name="60% - Accent4 5" xfId="4940" xr:uid="{05F67306-30DF-484C-A2B6-59A2901CB8C3}"/>
    <cellStyle name="60% - Accent4 5 2" xfId="4941" xr:uid="{05D9FC21-C07C-4A76-A3D1-4E065370AECB}"/>
    <cellStyle name="60% - Accent4 5 2 2" xfId="4942" xr:uid="{FAF923C7-AA28-445F-BC1B-11410C0451B0}"/>
    <cellStyle name="60% - Accent4 5 2 3" xfId="36815" xr:uid="{2CD1B683-D4AD-465A-9F84-452C07F194C7}"/>
    <cellStyle name="60% - Accent4 5 2 4" xfId="36816" xr:uid="{C41C4794-C619-4AA8-9DC1-D9715C5AC44D}"/>
    <cellStyle name="60% - Accent4 5 3" xfId="4943" xr:uid="{488546FA-00DA-41E6-A96F-793FB4CE32BF}"/>
    <cellStyle name="60% - Accent4 5 3 2" xfId="4944" xr:uid="{C49BDAB4-91A0-4858-AFE0-41FE70F1352E}"/>
    <cellStyle name="60% - Accent4 5 4" xfId="4945" xr:uid="{9AA9C164-5C81-49A8-86A8-40B95C969116}"/>
    <cellStyle name="60% - Accent4 5 4 2" xfId="4946" xr:uid="{58A1AB5C-D2C6-430E-A388-94723F441AC9}"/>
    <cellStyle name="60% - Accent4 5 5" xfId="4947" xr:uid="{21AE19A4-CF43-43C4-99A0-0B99A7631DD5}"/>
    <cellStyle name="60% - Accent4 5 5 2" xfId="4948" xr:uid="{F4E121D5-1652-44ED-9B91-416F981FB0CB}"/>
    <cellStyle name="60% - Accent4 5 6" xfId="4949" xr:uid="{943446E3-62A7-4959-8C5C-06B68CD6C76D}"/>
    <cellStyle name="60% - Accent4 5 6 2" xfId="4950" xr:uid="{73BADEEC-BB7F-4FEC-83C7-FC8735AE10B0}"/>
    <cellStyle name="60% - Accent4 5 7" xfId="4951" xr:uid="{4E3B0ADA-3EF1-401D-9333-9A3515D62852}"/>
    <cellStyle name="60% - Accent4 6" xfId="4952" xr:uid="{554B4DF4-8D29-471A-B91C-1A4F914F2EEB}"/>
    <cellStyle name="60% - Accent4 6 2" xfId="4953" xr:uid="{7F3EE779-AD89-48B7-9FFF-8AAA5C366008}"/>
    <cellStyle name="60% - Accent4 6 2 2" xfId="4954" xr:uid="{D93138D6-C5E0-4A2D-9567-43A559DDB7F1}"/>
    <cellStyle name="60% - Accent4 6 2 3" xfId="36817" xr:uid="{F3C3C598-0F28-471E-85A9-2BA3BF61DA8C}"/>
    <cellStyle name="60% - Accent4 6 2 4" xfId="36818" xr:uid="{C41FBA8A-ECD9-439E-B276-4C1226CCE129}"/>
    <cellStyle name="60% - Accent4 6 3" xfId="4955" xr:uid="{4BCE509C-55EC-4982-A4F3-7DFB71224296}"/>
    <cellStyle name="60% - Accent4 6 3 2" xfId="4956" xr:uid="{E380B96D-55EC-494E-8708-0E024B174B0C}"/>
    <cellStyle name="60% - Accent4 6 4" xfId="4957" xr:uid="{B2BD73F6-B918-4F24-8C67-9BA8653B1FF5}"/>
    <cellStyle name="60% - Accent4 6 4 2" xfId="4958" xr:uid="{407D2B11-2BBF-4BA2-9C96-C8867737B606}"/>
    <cellStyle name="60% - Accent4 6 5" xfId="4959" xr:uid="{5FAB55F6-4DD9-4E60-81A5-FB0EE5DC52B3}"/>
    <cellStyle name="60% - Accent4 6 5 2" xfId="4960" xr:uid="{E5A35769-83D4-492F-BCA7-EC348AA23972}"/>
    <cellStyle name="60% - Accent4 6 6" xfId="4961" xr:uid="{08FFBCAA-964E-4BE1-84A2-50075A03A04B}"/>
    <cellStyle name="60% - Accent4 7" xfId="4962" xr:uid="{1CEE860D-95B9-4D3F-B389-EA589592ACC3}"/>
    <cellStyle name="60% - Accent4 7 2" xfId="4963" xr:uid="{EF20311A-0B96-41B4-B2ED-A352C2E92C86}"/>
    <cellStyle name="60% - Accent4 7 2 2" xfId="4964" xr:uid="{8E2A6F3C-B2F7-4D4F-80B7-88D0C69D9017}"/>
    <cellStyle name="60% - Accent4 7 2 3" xfId="36819" xr:uid="{372A5A03-08F5-4502-AD15-85CCBD1DF4E3}"/>
    <cellStyle name="60% - Accent4 7 2 4" xfId="36820" xr:uid="{DFCA7271-745F-4CF8-8E81-6467F491DDBF}"/>
    <cellStyle name="60% - Accent4 7 3" xfId="4965" xr:uid="{B6FDE94D-95A7-410F-A755-AD54F89C3913}"/>
    <cellStyle name="60% - Accent4 7 3 2" xfId="4966" xr:uid="{BFBA5727-894A-41E0-86E3-320EE126DBBD}"/>
    <cellStyle name="60% - Accent4 7 4" xfId="4967" xr:uid="{533CF538-D108-4ED0-B00E-B7879A02A0F4}"/>
    <cellStyle name="60% - Accent4 7 4 2" xfId="4968" xr:uid="{CFAF1FE3-83B3-4E0B-981E-A21E0553197D}"/>
    <cellStyle name="60% - Accent4 7 5" xfId="4969" xr:uid="{5CD728C7-69AF-4896-A594-264466FC2161}"/>
    <cellStyle name="60% - Accent4 8" xfId="4970" xr:uid="{93D3B83D-D35F-4C40-8B06-44F7F5897302}"/>
    <cellStyle name="60% - Accent4 8 2" xfId="4971" xr:uid="{97252098-9115-4DA3-83F4-14D71C0392F4}"/>
    <cellStyle name="60% - Accent4 8 2 2" xfId="4972" xr:uid="{2670B116-44A7-400F-9694-F8EAD6133D7B}"/>
    <cellStyle name="60% - Accent4 8 2 3" xfId="36821" xr:uid="{671DC364-1210-43BB-9B0F-5CBC0706DC37}"/>
    <cellStyle name="60% - Accent4 8 2 4" xfId="36822" xr:uid="{681C9545-987B-42B3-8B5A-BC749A3B0927}"/>
    <cellStyle name="60% - Accent4 8 3" xfId="4973" xr:uid="{ADE32F0F-BFC0-4C09-AF32-58E7222EAE7C}"/>
    <cellStyle name="60% - Accent4 8 3 2" xfId="4974" xr:uid="{025ACBEE-8024-4E65-BCF1-1DA7EFF5131A}"/>
    <cellStyle name="60% - Accent4 8 4" xfId="4975" xr:uid="{1B8C148C-337E-452A-AB26-6B35DFF7DEA3}"/>
    <cellStyle name="60% - Accent4 9" xfId="4976" xr:uid="{BEFDB4DA-215F-415C-A289-23601E873363}"/>
    <cellStyle name="60% - Accent4 9 2" xfId="4977" xr:uid="{7267E9B3-6E16-463A-8592-6C36877CC242}"/>
    <cellStyle name="60% - Accent4 9 2 2" xfId="36823" xr:uid="{0F5F5A66-1AF3-455E-9BBA-E7CEAE3AAA7F}"/>
    <cellStyle name="60% - Accent5" xfId="199" builtinId="48" customBuiltin="1"/>
    <cellStyle name="60% - Accent5 10" xfId="4978" xr:uid="{98A262B5-99C4-4AF3-A05B-DA1D1A118317}"/>
    <cellStyle name="60% - Accent5 10 2" xfId="4979" xr:uid="{831A49A2-34E8-4CE4-A7CD-85F7FA149AEF}"/>
    <cellStyle name="60% - Accent5 10 2 2" xfId="36824" xr:uid="{183C6906-FDC1-49C0-97CD-327560CD6FA4}"/>
    <cellStyle name="60% - Accent5 11" xfId="4980" xr:uid="{D2918E6C-26C6-4D12-8970-D19CDAB8238A}"/>
    <cellStyle name="60% - Accent5 11 2" xfId="4981" xr:uid="{5492870D-51C0-4F21-A5D1-942F6BFAEACB}"/>
    <cellStyle name="60% - Accent5 11 2 2" xfId="36825" xr:uid="{C995A8BD-F8BF-46DB-935C-33DD62585D99}"/>
    <cellStyle name="60% - Accent5 12" xfId="3415" xr:uid="{382AEF5F-CD1B-4FAE-AE96-4FD5B149CDBB}"/>
    <cellStyle name="60% - Accent5 12 2" xfId="36826" xr:uid="{AA71FDE1-07F6-4A3F-A87B-892DE6805071}"/>
    <cellStyle name="60% - Accent5 13" xfId="40889" xr:uid="{4D445338-56A5-4575-B1E6-AB422EC5CEE9}"/>
    <cellStyle name="60% - Accent5 13 2" xfId="36827" xr:uid="{0155EDD5-263F-454E-8987-0A1C297C1D14}"/>
    <cellStyle name="60% - Accent5 14" xfId="42971" xr:uid="{52B36377-52C9-4F4D-BB43-CF147AA2014A}"/>
    <cellStyle name="60% - Accent5 14 2" xfId="36828" xr:uid="{0453A8A8-4778-43C0-9144-EB3CCC8537F2}"/>
    <cellStyle name="60% - Accent5 15" xfId="44790" xr:uid="{9F7B4C25-AE8D-4941-8B76-4C399811E915}"/>
    <cellStyle name="60% - Accent5 15 2" xfId="36829" xr:uid="{BF8807F5-23ED-4C75-82B0-41BDA0D33313}"/>
    <cellStyle name="60% - Accent5 16" xfId="48339" xr:uid="{2D1A317B-191D-46B7-8E93-C590E0ED14BB}"/>
    <cellStyle name="60% - Accent5 16 2" xfId="36830" xr:uid="{81CCCFEB-F1D9-44FA-A273-BA900CB4C5B5}"/>
    <cellStyle name="60% - Accent5 17" xfId="57383" xr:uid="{C72DB45F-6F5B-4342-B8CF-56B963FD179D}"/>
    <cellStyle name="60% - Accent5 17 2" xfId="36831" xr:uid="{58CBA05B-E5D8-4BD2-B2A2-9D93D054FA79}"/>
    <cellStyle name="60% - Accent5 2" xfId="452" xr:uid="{58709C9C-B0B6-4270-AC10-495625889F71}"/>
    <cellStyle name="60% - Accent5 2 10" xfId="4983" xr:uid="{2B80039F-6AC2-499F-AED1-6F657B5A0A92}"/>
    <cellStyle name="60% - Accent5 2 10 2" xfId="36832" xr:uid="{21B4C396-64A8-4941-B49E-AB1901ACDF84}"/>
    <cellStyle name="60% - Accent5 2 11" xfId="36833" xr:uid="{3E114C63-A99F-451F-B44C-C080CF968D2C}"/>
    <cellStyle name="60% - Accent5 2 12" xfId="36834" xr:uid="{8C3218F1-EDDF-4622-B74D-05B16EAFF660}"/>
    <cellStyle name="60% - Accent5 2 13" xfId="36835" xr:uid="{A00B00DF-BC94-4C6F-A489-172DE48D05F4}"/>
    <cellStyle name="60% - Accent5 2 14" xfId="36836" xr:uid="{9248CE90-F592-4FAA-B399-07B792DAE875}"/>
    <cellStyle name="60% - Accent5 2 15" xfId="36837" xr:uid="{1E428DAC-CEF5-4E8D-BB31-5B77BCDD347E}"/>
    <cellStyle name="60% - Accent5 2 16" xfId="36838" xr:uid="{192BB59B-DE8A-4F24-8564-619DCA5E618C}"/>
    <cellStyle name="60% - Accent5 2 17" xfId="36839" xr:uid="{7A5E8E44-7F0D-4C84-BBAD-86808E1B62CD}"/>
    <cellStyle name="60% - Accent5 2 18" xfId="36840" xr:uid="{C5702D67-4A68-448B-9AD1-1A9488A20478}"/>
    <cellStyle name="60% - Accent5 2 19" xfId="36841" xr:uid="{6392B8F7-6C77-41BE-8B09-BFB9C98F82A7}"/>
    <cellStyle name="60% - Accent5 2 2" xfId="453" xr:uid="{67DDF5E7-E209-404C-9ED2-FF5B5144AE35}"/>
    <cellStyle name="60% - Accent5 2 2 2" xfId="4985" xr:uid="{CA8A2095-3F4D-43F8-9304-F9EBE0DC1AB5}"/>
    <cellStyle name="60% - Accent5 2 2 3" xfId="36842" xr:uid="{729FD839-0DEE-4038-AD1F-84CF20CE66A0}"/>
    <cellStyle name="60% - Accent5 2 2 4" xfId="36843" xr:uid="{903C9976-13A3-4BDB-9F5B-612D576A1BF6}"/>
    <cellStyle name="60% - Accent5 2 2 5" xfId="4984" xr:uid="{08D8D38E-C181-4950-ACC1-BE241301C426}"/>
    <cellStyle name="60% - Accent5 2 20" xfId="36844" xr:uid="{899D77A1-8ECB-4828-B178-3420410847C3}"/>
    <cellStyle name="60% - Accent5 2 21" xfId="36845" xr:uid="{EBCC43A5-F388-462F-BD5E-430C07D48CC0}"/>
    <cellStyle name="60% - Accent5 2 22" xfId="36846" xr:uid="{A4D87D90-F7FC-4A57-8D94-7C02F334CAB1}"/>
    <cellStyle name="60% - Accent5 2 23" xfId="4982" xr:uid="{EA577474-62A6-4D00-954F-8810799AA9C5}"/>
    <cellStyle name="60% - Accent5 2 3" xfId="1350" xr:uid="{A345A3C3-1EE5-498D-90B2-C5C609DD82E8}"/>
    <cellStyle name="60% - Accent5 2 3 2" xfId="4987" xr:uid="{1A67831D-CDC5-413A-A376-5C655A5ED8EA}"/>
    <cellStyle name="60% - Accent5 2 3 3" xfId="36847" xr:uid="{FE1EEA41-2F0C-44A2-A6A7-B6557DA46361}"/>
    <cellStyle name="60% - Accent5 2 3 4" xfId="36848" xr:uid="{9CD8CB5C-7742-419E-B871-8F4E6CE630B5}"/>
    <cellStyle name="60% - Accent5 2 3 5" xfId="4986" xr:uid="{561BA1AE-7257-4FB7-ACCF-EC696FE40ADA}"/>
    <cellStyle name="60% - Accent5 2 4" xfId="4988" xr:uid="{756ED011-9CB4-42CB-9546-F41ECA7A327C}"/>
    <cellStyle name="60% - Accent5 2 4 2" xfId="4989" xr:uid="{65A7E16B-A406-4FC2-8CD6-5D86DD3CF7F1}"/>
    <cellStyle name="60% - Accent5 2 4 3" xfId="36849" xr:uid="{87B515D7-8D5F-499B-BEA2-6DA991E8F254}"/>
    <cellStyle name="60% - Accent5 2 4 4" xfId="36850" xr:uid="{3A908E6B-B7B9-4B22-8420-0B90C9A6524F}"/>
    <cellStyle name="60% - Accent5 2 4 5" xfId="41307" xr:uid="{2CB78A2E-B9CA-47BC-A1D0-A61AE24A4A0A}"/>
    <cellStyle name="60% - Accent5 2 5" xfId="4990" xr:uid="{725C74BE-49ED-477B-98DB-9195E495E7D9}"/>
    <cellStyle name="60% - Accent5 2 5 2" xfId="4991" xr:uid="{E03BFB26-647E-4EDC-B175-406D1A6A631D}"/>
    <cellStyle name="60% - Accent5 2 5 3" xfId="36851" xr:uid="{75E254CD-4054-43BB-9184-AF008A50DF05}"/>
    <cellStyle name="60% - Accent5 2 5 4" xfId="36852" xr:uid="{44963EF7-B32E-45AD-9E5B-454C02CA7DD0}"/>
    <cellStyle name="60% - Accent5 2 6" xfId="4992" xr:uid="{610714DA-90F7-4B2D-B62B-16CBFDCFD4AF}"/>
    <cellStyle name="60% - Accent5 2 6 2" xfId="4993" xr:uid="{AA466609-F8A9-400F-9904-95644E892A48}"/>
    <cellStyle name="60% - Accent5 2 6 3" xfId="36853" xr:uid="{50F76FCE-45DD-454E-BBAF-0516F36707F8}"/>
    <cellStyle name="60% - Accent5 2 6 4" xfId="36854" xr:uid="{C5985C50-3AE0-4290-9F40-1090555D78EC}"/>
    <cellStyle name="60% - Accent5 2 7" xfId="4994" xr:uid="{AFCF5AD5-0F3D-47D3-A4F9-2E2B54FB603D}"/>
    <cellStyle name="60% - Accent5 2 7 2" xfId="4995" xr:uid="{435BB20A-ACA8-404D-808C-DF1F23113BFD}"/>
    <cellStyle name="60% - Accent5 2 7 3" xfId="36855" xr:uid="{8A83D3AB-B1DA-4945-B49A-26FA4E4F1A19}"/>
    <cellStyle name="60% - Accent5 2 7 4" xfId="36856" xr:uid="{89425B70-7542-4162-ABC9-62B418350C53}"/>
    <cellStyle name="60% - Accent5 2 8" xfId="4996" xr:uid="{1B75B607-29B8-4418-B9E8-D2255AF035AC}"/>
    <cellStyle name="60% - Accent5 2 8 2" xfId="4997" xr:uid="{1D0178D8-4893-4E12-9C60-9B6055C54B58}"/>
    <cellStyle name="60% - Accent5 2 8 3" xfId="36857" xr:uid="{28FFFD04-88CD-4811-9269-5816CAD5CF21}"/>
    <cellStyle name="60% - Accent5 2 8 4" xfId="36858" xr:uid="{7BFFB8AF-A41F-4AC0-BED5-5ED63D810C4B}"/>
    <cellStyle name="60% - Accent5 2 9" xfId="4998" xr:uid="{5E6E478C-BAD4-494A-88FD-AEC13294922C}"/>
    <cellStyle name="60% - Accent5 2 9 2" xfId="4999" xr:uid="{5CA31ABD-775B-4B04-A431-CDC6CD3F820B}"/>
    <cellStyle name="60% - Accent5 2 9 3" xfId="36859" xr:uid="{D6081640-5200-41B9-A3D7-FC19E5DD48A9}"/>
    <cellStyle name="60% - Accent5 2 9 4" xfId="36860" xr:uid="{DA3810AA-CA9F-4ADA-92EB-77B4D91CFABF}"/>
    <cellStyle name="60% - Accent5 20" xfId="5000" xr:uid="{829C4590-6F3D-4EC3-9E83-2F0BC688026D}"/>
    <cellStyle name="60% - Accent5 3" xfId="454" xr:uid="{C19C947A-69A3-44F8-9829-4D043A3BE00E}"/>
    <cellStyle name="60% - Accent5 3 10" xfId="36861" xr:uid="{20D0233A-722F-47EF-86D0-FA95481B8A97}"/>
    <cellStyle name="60% - Accent5 3 11" xfId="5001" xr:uid="{618D0FB1-B403-4434-8E04-EB16339FFD6E}"/>
    <cellStyle name="60% - Accent5 3 2" xfId="5002" xr:uid="{B45C322F-A7A5-4DEF-92B0-A68A0082FA98}"/>
    <cellStyle name="60% - Accent5 3 2 2" xfId="5003" xr:uid="{F755A95B-B451-4D1B-8D9D-8C0A0A96617B}"/>
    <cellStyle name="60% - Accent5 3 3" xfId="5004" xr:uid="{E0EC6F53-CE38-4116-9F1E-55152A77DC46}"/>
    <cellStyle name="60% - Accent5 3 3 2" xfId="5005" xr:uid="{319D45E8-B382-4A27-8545-C929D4507AF3}"/>
    <cellStyle name="60% - Accent5 3 4" xfId="5006" xr:uid="{24366E2A-092F-454B-AD20-D1EC84063E16}"/>
    <cellStyle name="60% - Accent5 3 4 2" xfId="5007" xr:uid="{7BE26C6C-C426-4FF5-93F5-DDCE71B0AEA3}"/>
    <cellStyle name="60% - Accent5 3 5" xfId="5008" xr:uid="{F37A7BB0-557D-440A-A1DA-21317185246F}"/>
    <cellStyle name="60% - Accent5 3 5 2" xfId="5009" xr:uid="{83F397A8-C391-422D-BF43-67C8C92A97DC}"/>
    <cellStyle name="60% - Accent5 3 6" xfId="5010" xr:uid="{6FA9CAF7-71D9-45E5-B70C-EA48D901DA16}"/>
    <cellStyle name="60% - Accent5 3 6 2" xfId="5011" xr:uid="{C0BE639A-9688-4FD3-A77F-CBCBB27BCF71}"/>
    <cellStyle name="60% - Accent5 3 7" xfId="5012" xr:uid="{FE9BE605-9418-4F72-8A28-3C946BFB9928}"/>
    <cellStyle name="60% - Accent5 3 7 2" xfId="5013" xr:uid="{A5E30B79-F582-4FAC-B7AF-4926A2882FB0}"/>
    <cellStyle name="60% - Accent5 3 8" xfId="5014" xr:uid="{631BBE96-E720-4C0F-B934-FB56033E7062}"/>
    <cellStyle name="60% - Accent5 3 8 2" xfId="5015" xr:uid="{548B0570-C512-4627-A780-ADD0556C47C1}"/>
    <cellStyle name="60% - Accent5 3 9" xfId="5016" xr:uid="{E0CA7A50-04CA-40AA-AD65-3677270F74BB}"/>
    <cellStyle name="60% - Accent5 4" xfId="5017" xr:uid="{5B89FC11-EF5B-433C-A0CC-EC9DC6464BCF}"/>
    <cellStyle name="60% - Accent5 4 2" xfId="5018" xr:uid="{FDD3AD75-A471-4953-8C96-005B0D9BF58B}"/>
    <cellStyle name="60% - Accent5 4 2 2" xfId="5019" xr:uid="{06D7B89C-876D-4914-B7FD-8F2B745645E9}"/>
    <cellStyle name="60% - Accent5 4 2 3" xfId="36862" xr:uid="{5B49A450-CE42-453B-90A5-5BA5D24659BF}"/>
    <cellStyle name="60% - Accent5 4 2 4" xfId="36863" xr:uid="{EA1D13E1-E7AE-405D-90E4-48CD48B03009}"/>
    <cellStyle name="60% - Accent5 4 3" xfId="5020" xr:uid="{FBD54595-5235-4052-8B9A-EB3B289C6403}"/>
    <cellStyle name="60% - Accent5 4 3 2" xfId="5021" xr:uid="{DF8DE117-6B06-4A8E-A9DE-19F2176C0329}"/>
    <cellStyle name="60% - Accent5 4 4" xfId="5022" xr:uid="{5DEBEADA-9081-4041-8477-BD00CC50C350}"/>
    <cellStyle name="60% - Accent5 4 4 2" xfId="5023" xr:uid="{82F3F5B5-9945-487E-94AC-066860E777A6}"/>
    <cellStyle name="60% - Accent5 4 5" xfId="5024" xr:uid="{6720A7E8-DC07-4CFE-AD6C-B2F78874DE77}"/>
    <cellStyle name="60% - Accent5 4 5 2" xfId="5025" xr:uid="{63ED3679-4C67-4182-AD86-D8D8BAD4F0F6}"/>
    <cellStyle name="60% - Accent5 4 6" xfId="5026" xr:uid="{DCF5C8B3-59B0-4CAF-AE3E-49B4395C1A6A}"/>
    <cellStyle name="60% - Accent5 4 6 2" xfId="5027" xr:uid="{FDAF541D-7C4C-4200-8292-EA4862A1553D}"/>
    <cellStyle name="60% - Accent5 4 7" xfId="5028" xr:uid="{14CA4668-6EBE-4417-AAC1-92E92B25B827}"/>
    <cellStyle name="60% - Accent5 4 8" xfId="36864" xr:uid="{96CB57DE-15AB-4549-888A-0B25E2CCDB2C}"/>
    <cellStyle name="60% - Accent5 5" xfId="5029" xr:uid="{770D8D5E-2BFD-446A-8729-818346F98355}"/>
    <cellStyle name="60% - Accent5 5 2" xfId="5030" xr:uid="{74A2A7C6-4956-4F96-BD99-0E6BC81205CD}"/>
    <cellStyle name="60% - Accent5 5 2 2" xfId="5031" xr:uid="{208F6CC8-1223-4DE3-A797-4161C1C6FA96}"/>
    <cellStyle name="60% - Accent5 5 2 3" xfId="36865" xr:uid="{1DE832A6-6CD8-4886-B244-CBBC24EDA068}"/>
    <cellStyle name="60% - Accent5 5 2 4" xfId="36866" xr:uid="{722B8D98-D9D9-43AA-9EE4-AA7E0D05ABE7}"/>
    <cellStyle name="60% - Accent5 5 3" xfId="5032" xr:uid="{85E3EA89-2866-4968-B8F7-DBE95DBF0FCF}"/>
    <cellStyle name="60% - Accent5 5 3 2" xfId="5033" xr:uid="{9FE745BB-6361-4F0F-B85D-019BB0DE618D}"/>
    <cellStyle name="60% - Accent5 5 4" xfId="5034" xr:uid="{62A3C320-BA1F-4E08-B198-5CF342594FF7}"/>
    <cellStyle name="60% - Accent5 5 4 2" xfId="5035" xr:uid="{F9609222-EBC6-4950-A6DA-4A3BC6B48EE5}"/>
    <cellStyle name="60% - Accent5 5 5" xfId="5036" xr:uid="{861F36AD-08BE-4F03-9967-A496AB351A4D}"/>
    <cellStyle name="60% - Accent5 5 5 2" xfId="5037" xr:uid="{BD012CD3-EF8A-4E77-BF82-3F1FD3CBC3F8}"/>
    <cellStyle name="60% - Accent5 5 6" xfId="5038" xr:uid="{898FA439-2BEA-4246-8212-7471A2DF1D22}"/>
    <cellStyle name="60% - Accent5 5 6 2" xfId="5039" xr:uid="{70F4C47A-08F0-4A2D-AF3F-9464F5C3BAB1}"/>
    <cellStyle name="60% - Accent5 5 7" xfId="5040" xr:uid="{2253FB47-4455-4678-916F-F3C2DADAE107}"/>
    <cellStyle name="60% - Accent5 6" xfId="5041" xr:uid="{621DC292-4422-49E8-818E-EA12BAE7D91C}"/>
    <cellStyle name="60% - Accent5 6 2" xfId="5042" xr:uid="{22EF713B-7755-4E89-909E-E0ECF82CB6E9}"/>
    <cellStyle name="60% - Accent5 6 2 2" xfId="5043" xr:uid="{48E6D712-A85D-42F6-8540-28FDEA5BE73B}"/>
    <cellStyle name="60% - Accent5 6 2 3" xfId="36867" xr:uid="{71877B43-0D30-46E4-AA98-BB7CD700C1D1}"/>
    <cellStyle name="60% - Accent5 6 2 4" xfId="36868" xr:uid="{1F86870A-E215-4B89-B770-48A26B9D364E}"/>
    <cellStyle name="60% - Accent5 6 3" xfId="5044" xr:uid="{B51DC901-C433-40EB-AA1C-B4E1373C6426}"/>
    <cellStyle name="60% - Accent5 6 3 2" xfId="5045" xr:uid="{D43C076E-3625-47F3-91EB-38EB3294F461}"/>
    <cellStyle name="60% - Accent5 6 4" xfId="5046" xr:uid="{3EA2897B-7133-4284-9CFC-E0991FF41E82}"/>
    <cellStyle name="60% - Accent5 6 4 2" xfId="5047" xr:uid="{9FDD0690-3109-4778-8633-D8568C2044EE}"/>
    <cellStyle name="60% - Accent5 6 5" xfId="5048" xr:uid="{E2485069-FE26-458A-A801-19C06EA998A6}"/>
    <cellStyle name="60% - Accent5 6 5 2" xfId="5049" xr:uid="{42400FF2-8BC2-43C5-92A1-1061A7151C1B}"/>
    <cellStyle name="60% - Accent5 6 6" xfId="5050" xr:uid="{FE13104F-E8F9-48C8-8B54-365CAD8F1FE4}"/>
    <cellStyle name="60% - Accent5 7" xfId="5051" xr:uid="{4AC24B0D-824F-49DF-AA0F-A804060834FA}"/>
    <cellStyle name="60% - Accent5 7 2" xfId="5052" xr:uid="{8E568A71-6AFA-40C9-97F6-46194C4BB0B7}"/>
    <cellStyle name="60% - Accent5 7 2 2" xfId="5053" xr:uid="{38A8A952-0983-4D97-98B0-BA1860396244}"/>
    <cellStyle name="60% - Accent5 7 2 3" xfId="36869" xr:uid="{078A7423-C83D-4146-A0AC-32DA583F3CDA}"/>
    <cellStyle name="60% - Accent5 7 2 4" xfId="36870" xr:uid="{977EE3EE-F8CA-4A0B-855E-B988CD30C812}"/>
    <cellStyle name="60% - Accent5 7 3" xfId="5054" xr:uid="{606AB50E-25C7-4C09-B7D6-AC900A91B369}"/>
    <cellStyle name="60% - Accent5 7 3 2" xfId="5055" xr:uid="{092BF5CE-48EF-4C4A-907B-A5E22114D6F0}"/>
    <cellStyle name="60% - Accent5 7 4" xfId="5056" xr:uid="{1DB78C0A-5FE9-4E11-AC9F-FA3317116C9F}"/>
    <cellStyle name="60% - Accent5 7 4 2" xfId="5057" xr:uid="{7DD74E9A-3E66-4FD8-9B4A-87362A5EF129}"/>
    <cellStyle name="60% - Accent5 7 5" xfId="5058" xr:uid="{21B76C70-E0DA-4A3E-B5AA-78B71699801B}"/>
    <cellStyle name="60% - Accent5 8" xfId="5059" xr:uid="{42F68CAA-3D0D-4BDB-8654-0AFBCD63694F}"/>
    <cellStyle name="60% - Accent5 8 2" xfId="5060" xr:uid="{851A5960-6A0E-4141-B7C2-95BC5D170372}"/>
    <cellStyle name="60% - Accent5 8 2 2" xfId="5061" xr:uid="{6190ED6E-02DE-457C-8C67-5BB9C2A66F7D}"/>
    <cellStyle name="60% - Accent5 8 2 3" xfId="36871" xr:uid="{7B7A7BCC-E8D2-44AF-B614-484D7CD07789}"/>
    <cellStyle name="60% - Accent5 8 2 4" xfId="36872" xr:uid="{CA3D9268-5088-42E9-9DA8-E9586DBE492E}"/>
    <cellStyle name="60% - Accent5 8 3" xfId="5062" xr:uid="{74166005-A471-4CD0-B0B7-91D30304F840}"/>
    <cellStyle name="60% - Accent5 8 3 2" xfId="5063" xr:uid="{A5AF38BD-9237-4BA7-A151-562BFBC786C8}"/>
    <cellStyle name="60% - Accent5 8 4" xfId="5064" xr:uid="{94F972BF-A510-4E34-8349-8382B0310220}"/>
    <cellStyle name="60% - Accent5 9" xfId="5065" xr:uid="{0821DA3A-B053-4484-8896-24474564841D}"/>
    <cellStyle name="60% - Accent5 9 2" xfId="5066" xr:uid="{00FE9E88-6A3C-4DC3-AE9B-1948D2E2B935}"/>
    <cellStyle name="60% - Accent5 9 2 2" xfId="36873" xr:uid="{3D31428F-CEF2-4D4D-BB99-B30B229E454B}"/>
    <cellStyle name="60% - Accent6" xfId="203" builtinId="52" customBuiltin="1"/>
    <cellStyle name="60% - Accent6 10" xfId="5067" xr:uid="{EC15CC1C-FE6E-44AF-990D-E72ECF24A074}"/>
    <cellStyle name="60% - Accent6 10 2" xfId="5068" xr:uid="{7D8567E7-9B1B-4D28-BDD7-45683DF12E16}"/>
    <cellStyle name="60% - Accent6 10 2 2" xfId="36874" xr:uid="{FD92A950-6555-4629-8F6B-FAA654AB11F3}"/>
    <cellStyle name="60% - Accent6 11" xfId="5069" xr:uid="{479BD97D-791C-4C01-A1CF-7269D50D1C93}"/>
    <cellStyle name="60% - Accent6 11 2" xfId="5070" xr:uid="{1ABF5031-2D17-4FB3-9CEA-C5DBEEA9E205}"/>
    <cellStyle name="60% - Accent6 11 2 2" xfId="36875" xr:uid="{28BB8377-BA68-41FB-866E-5FC11E132108}"/>
    <cellStyle name="60% - Accent6 12" xfId="3416" xr:uid="{38AB849A-6C28-48CA-9700-9AB0220FAACF}"/>
    <cellStyle name="60% - Accent6 12 2" xfId="36876" xr:uid="{D52D06E8-6390-4D3E-BC59-875E3BEA5E4C}"/>
    <cellStyle name="60% - Accent6 13" xfId="40892" xr:uid="{02700496-C718-4AB4-BE93-4EA86388AC3F}"/>
    <cellStyle name="60% - Accent6 13 2" xfId="36877" xr:uid="{03EBF25A-CDA6-4FE6-9BE0-D3E196272760}"/>
    <cellStyle name="60% - Accent6 14" xfId="42974" xr:uid="{DBE6CCB9-2BF5-49C2-BAB3-77A472A738C8}"/>
    <cellStyle name="60% - Accent6 14 2" xfId="36878" xr:uid="{0A53C3CA-7835-4AE6-A868-FEE141DBA424}"/>
    <cellStyle name="60% - Accent6 15" xfId="44793" xr:uid="{383F8167-0202-42B4-9FCF-2B2C33D6B0FA}"/>
    <cellStyle name="60% - Accent6 15 2" xfId="36879" xr:uid="{47827BB8-6CB3-4D3C-8604-0BB99E9FEC3F}"/>
    <cellStyle name="60% - Accent6 16" xfId="48342" xr:uid="{C6634F19-E6B4-4E3D-BC60-1BCE73D19B1B}"/>
    <cellStyle name="60% - Accent6 16 2" xfId="36880" xr:uid="{2998C5C0-D414-4E3F-A85D-CF3C80B96054}"/>
    <cellStyle name="60% - Accent6 17" xfId="57386" xr:uid="{2AD297BD-ED4D-4A19-809E-3170C0D6F5A3}"/>
    <cellStyle name="60% - Accent6 17 2" xfId="36881" xr:uid="{A4D4FFA7-8557-49D8-A141-140DFE10F151}"/>
    <cellStyle name="60% - Accent6 2" xfId="455" xr:uid="{8BAF795B-2543-48DE-BA23-AA7E273FCC8D}"/>
    <cellStyle name="60% - Accent6 2 10" xfId="5072" xr:uid="{3CC2FDD9-0986-4CCB-A519-AC54B1534872}"/>
    <cellStyle name="60% - Accent6 2 10 2" xfId="36882" xr:uid="{4BDD89E5-7815-44C9-B989-B566CAE04248}"/>
    <cellStyle name="60% - Accent6 2 11" xfId="36883" xr:uid="{E9DA430B-011E-4297-94E5-B7D60D3354CC}"/>
    <cellStyle name="60% - Accent6 2 12" xfId="36884" xr:uid="{F7136911-3E2D-4B8F-93A8-50C05E3AD1EF}"/>
    <cellStyle name="60% - Accent6 2 13" xfId="36885" xr:uid="{AEA24816-327C-4E10-A220-5016B56F76FB}"/>
    <cellStyle name="60% - Accent6 2 14" xfId="36886" xr:uid="{42944297-5B95-4AE7-9927-DF0E8C3F6EC2}"/>
    <cellStyle name="60% - Accent6 2 15" xfId="36887" xr:uid="{67D07E3E-8F2C-4CEE-B37E-A9A018E1E360}"/>
    <cellStyle name="60% - Accent6 2 16" xfId="36888" xr:uid="{0AD960A6-A71A-4A6B-9ACD-18EC8C5A5980}"/>
    <cellStyle name="60% - Accent6 2 17" xfId="36889" xr:uid="{AD1F402D-42E9-480E-972D-579769C8D939}"/>
    <cellStyle name="60% - Accent6 2 18" xfId="36890" xr:uid="{3971ADD6-AACB-4CE8-8650-BA27FD4893A6}"/>
    <cellStyle name="60% - Accent6 2 19" xfId="36891" xr:uid="{16265742-7884-44A3-A120-16F0F2B8C690}"/>
    <cellStyle name="60% - Accent6 2 2" xfId="456" xr:uid="{C87514EC-E1E2-4769-BC58-BFF53F7DDD3C}"/>
    <cellStyle name="60% - Accent6 2 2 2" xfId="5074" xr:uid="{EE8EAD8D-4964-4E9B-8BA6-E8A5A40AF125}"/>
    <cellStyle name="60% - Accent6 2 2 3" xfId="36892" xr:uid="{B380D715-265E-4007-906F-D25303131B01}"/>
    <cellStyle name="60% - Accent6 2 2 4" xfId="36893" xr:uid="{0D9EB5C0-D497-446A-BC8F-8E9794EE6D11}"/>
    <cellStyle name="60% - Accent6 2 2 5" xfId="5073" xr:uid="{B1EDB058-8D5F-4EF4-A7E9-4C2572682501}"/>
    <cellStyle name="60% - Accent6 2 20" xfId="36894" xr:uid="{78C72B50-F0BC-4D6B-9428-C4EEAEBF8201}"/>
    <cellStyle name="60% - Accent6 2 21" xfId="36895" xr:uid="{7756B228-039B-431D-8618-8C8BA99FECC6}"/>
    <cellStyle name="60% - Accent6 2 22" xfId="36896" xr:uid="{71C25FE6-BA36-4C1C-9CF4-629648C90D4A}"/>
    <cellStyle name="60% - Accent6 2 23" xfId="5071" xr:uid="{164BFF97-F5A2-4C8A-BA7F-8A963A228207}"/>
    <cellStyle name="60% - Accent6 2 3" xfId="1351" xr:uid="{D249F322-C2C2-4B6A-9DF6-FD0CD2FC8597}"/>
    <cellStyle name="60% - Accent6 2 3 2" xfId="5076" xr:uid="{7071BFD2-54D6-4015-9B54-E5582DA6A0BF}"/>
    <cellStyle name="60% - Accent6 2 3 3" xfId="36897" xr:uid="{53E5B3E3-F7CB-4891-B55A-A98023E85C65}"/>
    <cellStyle name="60% - Accent6 2 3 4" xfId="36898" xr:uid="{EC20CC97-C6DA-4082-8542-6E6DA5670547}"/>
    <cellStyle name="60% - Accent6 2 3 5" xfId="5075" xr:uid="{20B70955-32B2-4A3C-8E2D-CF920E673D37}"/>
    <cellStyle name="60% - Accent6 2 4" xfId="5077" xr:uid="{6BD9ED43-4A4A-4ED1-85FE-CBFD82F10E00}"/>
    <cellStyle name="60% - Accent6 2 4 2" xfId="5078" xr:uid="{624F93BE-FBC8-49DC-A234-4CD499BFE39E}"/>
    <cellStyle name="60% - Accent6 2 4 3" xfId="36899" xr:uid="{A0DA87A7-0CEA-4919-8CA2-7BE111273916}"/>
    <cellStyle name="60% - Accent6 2 4 4" xfId="36900" xr:uid="{59DD1A84-F423-49B0-9D89-A2151D1768C1}"/>
    <cellStyle name="60% - Accent6 2 4 5" xfId="41308" xr:uid="{C6A7D9AB-E103-4A2F-B4E7-ADB5B59D2655}"/>
    <cellStyle name="60% - Accent6 2 5" xfId="5079" xr:uid="{3E174299-8196-4492-AC55-A252B387A4F0}"/>
    <cellStyle name="60% - Accent6 2 5 2" xfId="5080" xr:uid="{2F2B5694-CEAB-4A3B-A0DD-20FB4D6B6B8C}"/>
    <cellStyle name="60% - Accent6 2 5 3" xfId="36901" xr:uid="{C490A14B-5B7A-40B5-BDAE-0726A386D37D}"/>
    <cellStyle name="60% - Accent6 2 5 4" xfId="36902" xr:uid="{3ABC19C9-39AA-4FD8-9350-40D21A405080}"/>
    <cellStyle name="60% - Accent6 2 6" xfId="5081" xr:uid="{D703A102-38E0-432F-BD23-7A07D4C2A3E6}"/>
    <cellStyle name="60% - Accent6 2 6 2" xfId="5082" xr:uid="{65DE317F-4A7B-48E8-A018-325B3C6E3C2C}"/>
    <cellStyle name="60% - Accent6 2 6 3" xfId="36903" xr:uid="{06CD6D60-4ED4-4448-B878-651998A3EF7A}"/>
    <cellStyle name="60% - Accent6 2 6 4" xfId="36904" xr:uid="{3DD170B3-DF38-4510-9E4D-7C0E072ED782}"/>
    <cellStyle name="60% - Accent6 2 7" xfId="5083" xr:uid="{A7B9C935-BF52-424D-9CE3-476614A5B70D}"/>
    <cellStyle name="60% - Accent6 2 7 2" xfId="5084" xr:uid="{70A8F9BE-9D8A-47A4-8221-9A51199C9036}"/>
    <cellStyle name="60% - Accent6 2 7 3" xfId="36905" xr:uid="{3A3F797C-2CB6-4AFD-9ED1-2C7D8226A32B}"/>
    <cellStyle name="60% - Accent6 2 7 4" xfId="36906" xr:uid="{75B58421-ED2F-461A-AB0D-04438A3A38F9}"/>
    <cellStyle name="60% - Accent6 2 8" xfId="5085" xr:uid="{0FA06F38-90E0-44EC-B6FF-DA53F2D38DE3}"/>
    <cellStyle name="60% - Accent6 2 8 2" xfId="5086" xr:uid="{48AA7998-CCAA-447D-B441-FD3E8A2902BB}"/>
    <cellStyle name="60% - Accent6 2 8 3" xfId="36907" xr:uid="{3C79748D-FDE8-40A7-AD46-4EF8CC109776}"/>
    <cellStyle name="60% - Accent6 2 8 4" xfId="36908" xr:uid="{C2EDC2B6-8171-4BF7-9196-131A1B55C7CD}"/>
    <cellStyle name="60% - Accent6 2 9" xfId="5087" xr:uid="{C0A6A18F-9A6B-40F0-8E0A-8FA368B5E8A3}"/>
    <cellStyle name="60% - Accent6 2 9 2" xfId="5088" xr:uid="{822E4137-DC91-4EB6-AF5B-6207FBF1D858}"/>
    <cellStyle name="60% - Accent6 2 9 3" xfId="36909" xr:uid="{7DD04D2B-5D2A-451A-BE0E-2450244B2F4A}"/>
    <cellStyle name="60% - Accent6 2 9 4" xfId="36910" xr:uid="{23EE40FC-7755-4BEF-8FC2-CC5FB948BEBF}"/>
    <cellStyle name="60% - Accent6 20" xfId="5089" xr:uid="{B6CB71DC-1661-42E0-86BD-37BC264C73CC}"/>
    <cellStyle name="60% - Accent6 3" xfId="457" xr:uid="{F44ABB71-F755-41FC-AB0F-2F079B7E6250}"/>
    <cellStyle name="60% - Accent6 3 10" xfId="36911" xr:uid="{1270FD02-A08C-4584-B001-B336243E37EF}"/>
    <cellStyle name="60% - Accent6 3 11" xfId="5090" xr:uid="{B73AAEC8-24C8-4367-870C-5F202F629FCC}"/>
    <cellStyle name="60% - Accent6 3 2" xfId="5091" xr:uid="{121A0863-854D-4BE5-BFE1-156A98FA6250}"/>
    <cellStyle name="60% - Accent6 3 2 2" xfId="5092" xr:uid="{6BEDB6E1-A313-4ED7-AE33-E2DCEA7C4AA8}"/>
    <cellStyle name="60% - Accent6 3 3" xfId="5093" xr:uid="{85A1B196-182D-4341-87E6-98CAD7046401}"/>
    <cellStyle name="60% - Accent6 3 3 2" xfId="5094" xr:uid="{33EF0448-F7C1-4C50-A0CF-B58AC1D419FC}"/>
    <cellStyle name="60% - Accent6 3 4" xfId="5095" xr:uid="{92F8BE85-500D-4E5D-ADE6-E9D01EA3F813}"/>
    <cellStyle name="60% - Accent6 3 4 2" xfId="5096" xr:uid="{8060AF2E-687F-459B-947B-CB33182AFD59}"/>
    <cellStyle name="60% - Accent6 3 5" xfId="5097" xr:uid="{CE0EF86A-2E4E-4B5F-8FBA-B3A6F8370040}"/>
    <cellStyle name="60% - Accent6 3 5 2" xfId="5098" xr:uid="{7EA2CF37-9275-4BAB-AFBC-5C53DCA54C2D}"/>
    <cellStyle name="60% - Accent6 3 6" xfId="5099" xr:uid="{D6C32EAE-3538-4E12-A104-A229775A40A3}"/>
    <cellStyle name="60% - Accent6 3 6 2" xfId="5100" xr:uid="{1D1E0150-1FD7-4FA6-82D0-4E99C9DD45BD}"/>
    <cellStyle name="60% - Accent6 3 7" xfId="5101" xr:uid="{2E9522F3-4C73-426D-96A8-DEBCFAF97049}"/>
    <cellStyle name="60% - Accent6 3 7 2" xfId="5102" xr:uid="{00D46354-092C-4E90-A0BC-098489CABFCD}"/>
    <cellStyle name="60% - Accent6 3 8" xfId="5103" xr:uid="{90351B2F-7A6F-4D48-9851-B91C6AB31767}"/>
    <cellStyle name="60% - Accent6 3 8 2" xfId="5104" xr:uid="{9E4F60E1-244B-4E92-AB5C-6B11C0F8957D}"/>
    <cellStyle name="60% - Accent6 3 9" xfId="5105" xr:uid="{43218E8F-2D95-465E-8076-06F8538852F1}"/>
    <cellStyle name="60% - Accent6 4" xfId="5106" xr:uid="{3D19C2C8-8AE5-4FFF-83A0-E22CE5776857}"/>
    <cellStyle name="60% - Accent6 4 2" xfId="5107" xr:uid="{FB9A8F7D-FD51-4167-B023-7969748575CB}"/>
    <cellStyle name="60% - Accent6 4 2 2" xfId="5108" xr:uid="{306740F5-EA5C-4C1D-B8DB-BAFC9A5743FD}"/>
    <cellStyle name="60% - Accent6 4 2 3" xfId="36912" xr:uid="{2E5BEB91-8601-4280-9F24-C844C6922B50}"/>
    <cellStyle name="60% - Accent6 4 2 4" xfId="36913" xr:uid="{49D45B2A-F65F-4296-9C6B-A198587EE203}"/>
    <cellStyle name="60% - Accent6 4 3" xfId="5109" xr:uid="{8C0829F0-0AFB-419D-8A7A-BF4DBA0AD157}"/>
    <cellStyle name="60% - Accent6 4 3 2" xfId="5110" xr:uid="{A35E2181-C96E-4013-A12A-07DE785ADB71}"/>
    <cellStyle name="60% - Accent6 4 4" xfId="5111" xr:uid="{074484AE-265E-4CA8-A8CC-75A8BAC0170D}"/>
    <cellStyle name="60% - Accent6 4 4 2" xfId="5112" xr:uid="{3C064F00-48E6-4538-8216-0EDF37919398}"/>
    <cellStyle name="60% - Accent6 4 5" xfId="5113" xr:uid="{B3FFBA9B-3CF2-4B0A-BB55-284247318605}"/>
    <cellStyle name="60% - Accent6 4 5 2" xfId="5114" xr:uid="{30BDC229-2D26-4F7E-A4B1-D1EDD208C95A}"/>
    <cellStyle name="60% - Accent6 4 6" xfId="5115" xr:uid="{DB041A90-5191-4DE4-986A-EB01F4C63204}"/>
    <cellStyle name="60% - Accent6 4 6 2" xfId="5116" xr:uid="{E47E0EFF-54CF-406C-9209-15A38F827E65}"/>
    <cellStyle name="60% - Accent6 4 7" xfId="5117" xr:uid="{8E2F514E-E9DD-4050-A330-2FA7BDA841D6}"/>
    <cellStyle name="60% - Accent6 4 8" xfId="36914" xr:uid="{AEA3FEB6-077B-43B5-AEBE-DB1309FE1EF7}"/>
    <cellStyle name="60% - Accent6 5" xfId="5118" xr:uid="{66967415-1E61-4CC6-8D8E-C22A38CBCEA7}"/>
    <cellStyle name="60% - Accent6 5 2" xfId="5119" xr:uid="{8B057FC6-2222-4C6B-B869-18A03E5360D6}"/>
    <cellStyle name="60% - Accent6 5 2 2" xfId="5120" xr:uid="{7E2A342F-27A5-4A3E-A45E-F86F0920C801}"/>
    <cellStyle name="60% - Accent6 5 2 3" xfId="36915" xr:uid="{42D97C0D-4035-4C53-B0EB-E26C4F76B9AC}"/>
    <cellStyle name="60% - Accent6 5 2 4" xfId="36916" xr:uid="{168E87B0-A694-4372-8894-8B71BAFDBA65}"/>
    <cellStyle name="60% - Accent6 5 3" xfId="5121" xr:uid="{3E23C4EB-7289-4B3F-BEFB-B297E5C06141}"/>
    <cellStyle name="60% - Accent6 5 3 2" xfId="5122" xr:uid="{9D017452-30DA-4B23-ACFE-6BAE7116A1BA}"/>
    <cellStyle name="60% - Accent6 5 4" xfId="5123" xr:uid="{D3E9536A-B53B-49BB-A91E-EBAB0C1D5F9F}"/>
    <cellStyle name="60% - Accent6 5 4 2" xfId="5124" xr:uid="{C23AC697-91A1-4052-9371-56E990397189}"/>
    <cellStyle name="60% - Accent6 5 5" xfId="5125" xr:uid="{D7D567CD-7AAF-406B-AF8D-82CE9F5BABA0}"/>
    <cellStyle name="60% - Accent6 5 5 2" xfId="5126" xr:uid="{844D5580-96AA-4579-946A-395192C322DD}"/>
    <cellStyle name="60% - Accent6 5 6" xfId="5127" xr:uid="{5D354A50-74C7-4841-A4C3-30738EDDEE6F}"/>
    <cellStyle name="60% - Accent6 5 6 2" xfId="5128" xr:uid="{CBE8E538-DE12-4FB1-B5DF-DF6F55E7860F}"/>
    <cellStyle name="60% - Accent6 5 7" xfId="5129" xr:uid="{F9A7CB2E-585A-4352-B861-589CEF42CBC6}"/>
    <cellStyle name="60% - Accent6 6" xfId="5130" xr:uid="{3E52CDA2-DCBB-4DF3-88C7-5859E53F152C}"/>
    <cellStyle name="60% - Accent6 6 2" xfId="5131" xr:uid="{9F8ED6F3-BB58-4A79-A8CB-7413CCC7364A}"/>
    <cellStyle name="60% - Accent6 6 2 2" xfId="5132" xr:uid="{A87F6F33-35DF-4DD9-A706-278744CF4D49}"/>
    <cellStyle name="60% - Accent6 6 2 3" xfId="36917" xr:uid="{FC361C93-A5DB-4FBC-8E97-617AC7BFE3A4}"/>
    <cellStyle name="60% - Accent6 6 2 4" xfId="36918" xr:uid="{89DAB703-634E-4128-9C11-279510F7201A}"/>
    <cellStyle name="60% - Accent6 6 3" xfId="5133" xr:uid="{E733B512-A1D7-41A8-A6B3-3841E8816D76}"/>
    <cellStyle name="60% - Accent6 6 3 2" xfId="5134" xr:uid="{40610E50-B080-4565-9077-B96B85D4682D}"/>
    <cellStyle name="60% - Accent6 6 4" xfId="5135" xr:uid="{A03B1C92-DB05-4AC8-B14C-99CA7455E45D}"/>
    <cellStyle name="60% - Accent6 6 4 2" xfId="5136" xr:uid="{0B336319-D564-47F6-81C7-98FF4A951E48}"/>
    <cellStyle name="60% - Accent6 6 5" xfId="5137" xr:uid="{0DE62836-6605-4515-BB31-5AE5CF7970AB}"/>
    <cellStyle name="60% - Accent6 6 5 2" xfId="5138" xr:uid="{C3A48585-D5CF-41C9-B060-6FDC32EBE671}"/>
    <cellStyle name="60% - Accent6 6 6" xfId="5139" xr:uid="{00748CCA-1A5D-46E7-AD9A-235397E89D05}"/>
    <cellStyle name="60% - Accent6 7" xfId="5140" xr:uid="{C49137A8-406F-4198-84CF-1BC7854899E0}"/>
    <cellStyle name="60% - Accent6 7 2" xfId="5141" xr:uid="{CF070331-2ABF-4CB1-B7A7-6EFD2A4364A4}"/>
    <cellStyle name="60% - Accent6 7 2 2" xfId="5142" xr:uid="{E450A28A-98E4-458F-9F6B-9BCCE0625BE3}"/>
    <cellStyle name="60% - Accent6 7 2 3" xfId="36919" xr:uid="{B2059B0F-ED00-4C7C-8444-1B271B40301E}"/>
    <cellStyle name="60% - Accent6 7 2 4" xfId="36920" xr:uid="{64DC022F-F4EB-478A-8214-5E537DE89A59}"/>
    <cellStyle name="60% - Accent6 7 3" xfId="5143" xr:uid="{3C39FFE3-F581-4642-B8AB-3D6BF50F12B0}"/>
    <cellStyle name="60% - Accent6 7 3 2" xfId="5144" xr:uid="{7F5E51D3-94EC-46CF-80A4-CCAA44B947E1}"/>
    <cellStyle name="60% - Accent6 7 4" xfId="5145" xr:uid="{B36A5447-6166-45AB-8DFA-960D2B6DB56B}"/>
    <cellStyle name="60% - Accent6 7 4 2" xfId="5146" xr:uid="{F3F7993A-2A6B-416E-8587-9B488C595CC7}"/>
    <cellStyle name="60% - Accent6 7 5" xfId="5147" xr:uid="{125D4ABE-82DD-4CFF-9711-4AC86E97A963}"/>
    <cellStyle name="60% - Accent6 8" xfId="5148" xr:uid="{DA0624A7-AF5E-49D0-A30F-BA5B994140C3}"/>
    <cellStyle name="60% - Accent6 8 2" xfId="5149" xr:uid="{FA07FF33-7B25-458A-8385-13B3CF7241C7}"/>
    <cellStyle name="60% - Accent6 8 2 2" xfId="5150" xr:uid="{A598434F-B887-4F82-AED7-7F8DD3DEDCC0}"/>
    <cellStyle name="60% - Accent6 8 2 3" xfId="36921" xr:uid="{02C8DABA-4F94-4C55-87A6-080375065882}"/>
    <cellStyle name="60% - Accent6 8 2 4" xfId="36922" xr:uid="{E4A8EBA3-2E5C-471E-9DC3-BD775F68CA02}"/>
    <cellStyle name="60% - Accent6 8 3" xfId="5151" xr:uid="{04A24020-3EE3-4AD8-A271-F858484696F7}"/>
    <cellStyle name="60% - Accent6 8 3 2" xfId="5152" xr:uid="{531A8396-EDE3-4078-9E6E-687078789BBB}"/>
    <cellStyle name="60% - Accent6 8 4" xfId="5153" xr:uid="{1D0391EA-9316-404A-BE9C-A8905AAD5C79}"/>
    <cellStyle name="60% - Accent6 9" xfId="5154" xr:uid="{BF6982E6-F374-4854-A550-ED95D8934650}"/>
    <cellStyle name="60% - Accent6 9 2" xfId="5155" xr:uid="{090D06AC-65C5-43D5-AC8C-E279B30C2B41}"/>
    <cellStyle name="60% - Accent6 9 2 2" xfId="36923" xr:uid="{0C0453A8-C004-480B-854B-B02494F93B0B}"/>
    <cellStyle name="60% - ส่วนที่ถูกเน้น1 2" xfId="5156" xr:uid="{E29E1F18-6079-4573-939F-74CE5291B90B}"/>
    <cellStyle name="60% - ส่วนที่ถูกเน้น1 2 2" xfId="36924" xr:uid="{3E6E8B29-E974-4472-8C5A-978BB9ACD55E}"/>
    <cellStyle name="60% - ส่วนที่ถูกเน้น1 3" xfId="36925" xr:uid="{803F5138-91BD-4984-97A3-6727D60250E4}"/>
    <cellStyle name="60% - ส่วนที่ถูกเน้น1 4" xfId="36926" xr:uid="{3773FFE7-0AA3-4528-A874-1F4284EEDC74}"/>
    <cellStyle name="60% - ส่วนที่ถูกเน้น1 5" xfId="36927" xr:uid="{9F459EA2-B68A-4656-A73E-6609BA5C90E8}"/>
    <cellStyle name="60% - ส่วนที่ถูกเน้น1 6" xfId="36928" xr:uid="{7F5BB47D-A568-49FA-B89B-FC28C5219714}"/>
    <cellStyle name="60% - ส่วนที่ถูกเน้น2 2" xfId="5157" xr:uid="{B7479165-A97C-4535-91F0-9261398AD707}"/>
    <cellStyle name="60% - ส่วนที่ถูกเน้น2 2 2" xfId="36929" xr:uid="{C8CEFD27-1AB1-447C-B738-D29FDB0D4E11}"/>
    <cellStyle name="60% - ส่วนที่ถูกเน้น2 3" xfId="36930" xr:uid="{6C568779-6FB2-414B-AF2A-ACF339724251}"/>
    <cellStyle name="60% - ส่วนที่ถูกเน้น2 4" xfId="36931" xr:uid="{075C0233-D118-40A8-A5FE-0E947CEEC02C}"/>
    <cellStyle name="60% - ส่วนที่ถูกเน้น2 5" xfId="36932" xr:uid="{B8271409-F804-4338-B4D6-B20EEF416DAE}"/>
    <cellStyle name="60% - ส่วนที่ถูกเน้น2 6" xfId="36933" xr:uid="{C3F9CEC9-C6D6-41A8-B02D-D26BF1A6B8EA}"/>
    <cellStyle name="60% - ส่วนที่ถูกเน้น3 2" xfId="5158" xr:uid="{AA15024F-6CF0-4597-9EA5-86E2EEFCB780}"/>
    <cellStyle name="60% - ส่วนที่ถูกเน้น3 2 2" xfId="36934" xr:uid="{A9C274FD-FE8B-4C7D-A835-CFA28B647105}"/>
    <cellStyle name="60% - ส่วนที่ถูกเน้น3 3" xfId="36935" xr:uid="{A5284FDF-8B84-4CD7-B9FF-C422F6E564C2}"/>
    <cellStyle name="60% - ส่วนที่ถูกเน้น3 4" xfId="36936" xr:uid="{A25F9710-C361-46E9-86B7-025F8CC6D152}"/>
    <cellStyle name="60% - ส่วนที่ถูกเน้น3 5" xfId="36937" xr:uid="{D0CC2E2F-BCB9-48E4-B161-E2A038EE00F9}"/>
    <cellStyle name="60% - ส่วนที่ถูกเน้น3 6" xfId="36938" xr:uid="{395FBB33-9E70-4F6B-8DC6-8C81631C63B6}"/>
    <cellStyle name="60% - ส่วนที่ถูกเน้น4 2" xfId="5159" xr:uid="{7B7A5124-77CD-491B-9E19-0A2F0BA2E114}"/>
    <cellStyle name="60% - ส่วนที่ถูกเน้น4 2 2" xfId="36939" xr:uid="{DF22730A-9F0D-4C81-A25B-9E49C9C69398}"/>
    <cellStyle name="60% - ส่วนที่ถูกเน้น4 3" xfId="36940" xr:uid="{CBB8A4A9-B71F-48CC-A72D-F7531DCD1D0E}"/>
    <cellStyle name="60% - ส่วนที่ถูกเน้น4 4" xfId="36941" xr:uid="{0E5815D1-5F2E-4121-B7A2-EEF8CDE6E755}"/>
    <cellStyle name="60% - ส่วนที่ถูกเน้น4 5" xfId="36942" xr:uid="{BFA058EE-D82A-4A95-A674-45738E84F164}"/>
    <cellStyle name="60% - ส่วนที่ถูกเน้น4 6" xfId="36943" xr:uid="{9D36B77F-6A19-4AF2-9CEC-81C92A70A2F0}"/>
    <cellStyle name="60% - ส่วนที่ถูกเน้น5 2" xfId="5160" xr:uid="{12F48ADB-A2EF-4B6C-A95F-D8A970E4F3B9}"/>
    <cellStyle name="60% - ส่วนที่ถูกเน้น5 2 2" xfId="36944" xr:uid="{A3E6AA5E-0B25-4497-AD59-0F404836EE9B}"/>
    <cellStyle name="60% - ส่วนที่ถูกเน้น5 3" xfId="36945" xr:uid="{F78C8161-A7F1-4823-8897-B501E5C55E2F}"/>
    <cellStyle name="60% - ส่วนที่ถูกเน้น5 4" xfId="36946" xr:uid="{916B1A37-4CD4-4C44-80D2-A90C6B405085}"/>
    <cellStyle name="60% - ส่วนที่ถูกเน้น5 5" xfId="36947" xr:uid="{5076A1B2-F287-493F-B3E6-929C32488829}"/>
    <cellStyle name="60% - ส่วนที่ถูกเน้น5 6" xfId="36948" xr:uid="{08D02B34-B92B-421B-B9B2-02125E637CFF}"/>
    <cellStyle name="60% - ส่วนที่ถูกเน้น6 2" xfId="5161" xr:uid="{E577D6F4-6DD5-4867-8DF5-50FAED4B49C0}"/>
    <cellStyle name="60% - ส่วนที่ถูกเน้น6 2 2" xfId="36949" xr:uid="{FC60BCCF-4963-45E3-95B5-A67AC6CC40BE}"/>
    <cellStyle name="60% - ส่วนที่ถูกเน้น6 3" xfId="36950" xr:uid="{85775F69-F08E-4630-968D-B85B6AE0181E}"/>
    <cellStyle name="60% - ส่วนที่ถูกเน้น6 4" xfId="36951" xr:uid="{333B5EE2-0863-466D-9E6A-2294CE5D3CEF}"/>
    <cellStyle name="60% - ส่วนที่ถูกเน้น6 5" xfId="36952" xr:uid="{EBC4F7A0-CE90-4666-B522-96430AD1F7F4}"/>
    <cellStyle name="60% - ส่วนที่ถูกเน้น6 6" xfId="36953" xr:uid="{A676EDF2-A7CA-44B1-9D9A-C57361DE628C}"/>
    <cellStyle name="75" xfId="1352" xr:uid="{AE54382E-54A6-4CB9-BF82-785482A99AFF}"/>
    <cellStyle name="75 2" xfId="34139" xr:uid="{28F24823-E52E-4D5E-AD92-15112B6BE4A2}"/>
    <cellStyle name="A_x0001_" xfId="458" xr:uid="{FBE77743-9B28-47A7-9587-E7E1290F2CFE}"/>
    <cellStyle name="A_x0001_ 2" xfId="459" xr:uid="{291A6729-C400-4172-8431-5DCD3F9D60BE}"/>
    <cellStyle name="a_QTR94_95_1ฟ๙ศธบ๑ณปฟช (2)" xfId="34140" xr:uid="{69EC7478-6BF2-485D-85C3-DD4B03916987}"/>
    <cellStyle name="a_QTR94_95_1ฟ๙ศธบ๑ณปฟช (2) 10" xfId="36954" xr:uid="{BE9A5F5B-9C81-411A-B957-D6C0138D431C}"/>
    <cellStyle name="a_QTR94_95_1ฟ๙ศธบ๑ณปฟช (2) 11" xfId="36955" xr:uid="{C9FC2B51-0A04-4E38-B77A-7EA20ECC144C}"/>
    <cellStyle name="a_QTR94_95_1ฟ๙ศธบ๑ณปฟช (2) 12" xfId="36956" xr:uid="{72917EAD-E619-4FB4-80AC-F7E4F21470E2}"/>
    <cellStyle name="a_QTR94_95_1ฟ๙ศธบ๑ณปฟช (2) 13" xfId="36957" xr:uid="{6EADD404-798B-430D-8B9A-C7A4CBFA41CC}"/>
    <cellStyle name="a_QTR94_95_1ฟ๙ศธบ๑ณปฟช (2) 14" xfId="36958" xr:uid="{8EB6BCB1-91D4-4A02-A851-3F71402F870C}"/>
    <cellStyle name="a_QTR94_95_1ฟ๙ศธบ๑ณปฟช (2) 15" xfId="36959" xr:uid="{E1C185B6-5B30-4480-A5BB-B10D020835D3}"/>
    <cellStyle name="a_QTR94_95_1ฟ๙ศธบ๑ณปฟช (2) 16" xfId="36960" xr:uid="{940D8ECB-6E4A-4A58-B33C-892D9D577F47}"/>
    <cellStyle name="a_QTR94_95_1ฟ๙ศธบ๑ณปฟช (2) 2" xfId="36961" xr:uid="{CDE982BE-89FE-4DFA-BD76-2896BF06146E}"/>
    <cellStyle name="a_QTR94_95_1ฟ๙ศธบ๑ณปฟช (2) 3" xfId="36962" xr:uid="{DB574CE7-EDA5-4A0B-931F-AC44DE2BDBFE}"/>
    <cellStyle name="a_QTR94_95_1ฟ๙ศธบ๑ณปฟช (2) 4" xfId="36963" xr:uid="{21576F9E-B225-4FB0-A3C4-07EAB43D94DF}"/>
    <cellStyle name="a_QTR94_95_1ฟ๙ศธบ๑ณปฟช (2) 5" xfId="36964" xr:uid="{739B5611-45F8-41D6-9940-2B150D46D9A9}"/>
    <cellStyle name="a_QTR94_95_1ฟ๙ศธบ๑ณปฟช (2) 6" xfId="36965" xr:uid="{C53DA61C-5725-40CC-8AF7-0188106FDACD}"/>
    <cellStyle name="a_QTR94_95_1ฟ๙ศธบ๑ณปฟช (2) 7" xfId="36966" xr:uid="{4E52D1D7-4772-4F45-9D64-3F6051A5B118}"/>
    <cellStyle name="a_QTR94_95_1ฟ๙ศธบ๑ณปฟช (2) 8" xfId="36967" xr:uid="{D95A0168-9984-4B4D-861E-17612DA3FB59}"/>
    <cellStyle name="a_QTR94_95_1ฟ๙ศธบ๑ณปฟช (2) 9" xfId="36968" xr:uid="{FED0F15E-4A49-4CBC-AC5E-BC7CA264F65A}"/>
    <cellStyle name="a_QTR94_95_1ฟ๙ศธบ๑ณปฟช (2)?_x0015_Comma_QTR94_95_97ศธบ๑??_x001f_Comma_QTR94_95_INCOME CTMP#1 98??_x0015_Comma_QTR94_95_laroux??" xfId="34141" xr:uid="{52A3D9E9-6944-4133-9177-E685796ADC9F}"/>
    <cellStyle name="a_QTR94_95_1ฟ๙ศธบ๑ณปฟช (2)?_x0015_Comma_QTR94_95_97ศธบ๑??_x001f_Comma_QTR94_95_INCOME CTMP#1 98??_x0015_Comma_QTR94_95_laroux?? 1" xfId="34142" xr:uid="{7F588FC3-FC6E-4029-A501-3463E00972CB}"/>
    <cellStyle name="AA FRAME" xfId="34143" xr:uid="{0BDD5588-55D7-4773-9BB9-3A1F51FC8352}"/>
    <cellStyle name="AA FRAME 10" xfId="36969" xr:uid="{7B4E431D-4DBF-453E-A185-0538C86606B6}"/>
    <cellStyle name="AA FRAME 11" xfId="36970" xr:uid="{2B06459A-2788-4A8A-B04E-CD0A9767BEF7}"/>
    <cellStyle name="AA FRAME 12" xfId="36971" xr:uid="{75F575BA-56F3-41C0-A67D-A1BBDBFD0095}"/>
    <cellStyle name="AA FRAME 13" xfId="36972" xr:uid="{5FEF0BA5-AC44-4298-B783-60B53E7A255A}"/>
    <cellStyle name="AA FRAME 14" xfId="36973" xr:uid="{895184EA-9D81-4478-AAF3-5FD9E35DFA9B}"/>
    <cellStyle name="AA FRAME 15" xfId="36974" xr:uid="{6E61F1A6-66E2-43C5-B19D-36A2E28FED9D}"/>
    <cellStyle name="AA FRAME 16" xfId="36975" xr:uid="{3B956D13-C1C2-4BD5-B337-17D0C6D3081A}"/>
    <cellStyle name="AA FRAME 2" xfId="34144" xr:uid="{9F99419F-A1AC-4355-A4DC-95DE56EF373A}"/>
    <cellStyle name="AA FRAME 3" xfId="36976" xr:uid="{D2492A24-7817-4CC9-8141-5DAE0543890A}"/>
    <cellStyle name="AA FRAME 4" xfId="36977" xr:uid="{440E6974-801E-4AA5-8642-C1C051772CF5}"/>
    <cellStyle name="AA FRAME 5" xfId="36978" xr:uid="{AE9F7EF9-5BB0-435D-9E68-DA7FBB2CDA81}"/>
    <cellStyle name="AA FRAME 6" xfId="36979" xr:uid="{39430E64-9413-4529-AC47-0B8245F1EC00}"/>
    <cellStyle name="AA FRAME 7" xfId="36980" xr:uid="{C16A646B-5EC0-413D-B0E9-D0CE8D740118}"/>
    <cellStyle name="AA FRAME 8" xfId="36981" xr:uid="{FCAA034D-3C73-4636-A51E-C163380ED68F}"/>
    <cellStyle name="AA FRAME 9" xfId="36982" xr:uid="{B294766A-D492-4BC0-8EC5-EAA4E73680CA}"/>
    <cellStyle name="AA HEADING" xfId="34145" xr:uid="{047891C4-896A-4887-BF98-67E733A44AD3}"/>
    <cellStyle name="AA HEADING 10" xfId="36983" xr:uid="{FB9F0E3A-649B-4FB5-826A-C5CD267F261A}"/>
    <cellStyle name="AA HEADING 11" xfId="36984" xr:uid="{70F06D35-ED1A-40B4-8E97-E78B6CDC91E7}"/>
    <cellStyle name="AA HEADING 12" xfId="36985" xr:uid="{D20F9F37-EE6C-4E76-804F-71EDE7331BAB}"/>
    <cellStyle name="AA HEADING 13" xfId="36986" xr:uid="{CD4EFD4F-7018-4947-919B-59C1053F4B07}"/>
    <cellStyle name="AA HEADING 14" xfId="36987" xr:uid="{354CE6FD-1A33-4D60-B0F9-20201B1C6C10}"/>
    <cellStyle name="AA HEADING 15" xfId="36988" xr:uid="{0F9F4727-DF69-4B9F-BC66-0817922F1A0A}"/>
    <cellStyle name="AA HEADING 16" xfId="36989" xr:uid="{00A7F2EC-771E-4BCD-864D-0DE13683E431}"/>
    <cellStyle name="AA HEADING 2" xfId="34146" xr:uid="{783106E2-CDA3-46B6-AB6A-D6FD9870FB45}"/>
    <cellStyle name="AA HEADING 3" xfId="36990" xr:uid="{129C8DD1-4B90-4A27-B1FB-F1C2AB9ECAF5}"/>
    <cellStyle name="AA HEADING 4" xfId="36991" xr:uid="{9CC1F029-E078-4AD0-BA01-01D2C397CC31}"/>
    <cellStyle name="AA HEADING 5" xfId="36992" xr:uid="{CF6919E7-FD14-447B-AF26-6A5D93779478}"/>
    <cellStyle name="AA HEADING 6" xfId="36993" xr:uid="{8CCDBA3C-2B82-4447-8B68-E23980214BB3}"/>
    <cellStyle name="AA HEADING 7" xfId="36994" xr:uid="{65EF60DF-2E16-4950-BAF8-9577F97E2938}"/>
    <cellStyle name="AA HEADING 8" xfId="36995" xr:uid="{650D04AB-C7DF-4181-AAF8-3BDBE9C00868}"/>
    <cellStyle name="AA HEADING 9" xfId="36996" xr:uid="{3A57C774-0148-4CA2-B061-21CF500DAE49}"/>
    <cellStyle name="AA INITIALS" xfId="34147" xr:uid="{33902A70-4CB0-4ECF-8294-75630A1EB36B}"/>
    <cellStyle name="AA INITIALS 10" xfId="36997" xr:uid="{F9133A55-7E5E-44A9-8FDA-C75651521138}"/>
    <cellStyle name="AA INITIALS 11" xfId="36998" xr:uid="{0E2CC1D8-57B9-4B57-970A-777B86471C5E}"/>
    <cellStyle name="AA INITIALS 12" xfId="36999" xr:uid="{DB47AF20-9438-4BA9-964F-5140D951F3FD}"/>
    <cellStyle name="AA INITIALS 13" xfId="37000" xr:uid="{3BADABCC-D61A-4183-9B65-78377F7412D1}"/>
    <cellStyle name="AA INITIALS 14" xfId="37001" xr:uid="{1861712D-1870-4C2E-B073-9999BD85129A}"/>
    <cellStyle name="AA INITIALS 15" xfId="37002" xr:uid="{61FCE67D-16A7-4858-B6BB-15EB990765E2}"/>
    <cellStyle name="AA INITIALS 16" xfId="37003" xr:uid="{86FDB281-6889-4D66-A3E7-38649944C281}"/>
    <cellStyle name="AA INITIALS 2" xfId="34148" xr:uid="{6402B44F-D387-4F19-A709-10F049AA50C0}"/>
    <cellStyle name="AA INITIALS 3" xfId="37004" xr:uid="{BB836C13-9B2D-4E7C-AAB9-2D9D57BDA22F}"/>
    <cellStyle name="AA INITIALS 4" xfId="37005" xr:uid="{3F1FA4FC-741B-4E8D-9978-7F1F77F5E280}"/>
    <cellStyle name="AA INITIALS 5" xfId="37006" xr:uid="{0C9010C3-8F0D-4316-B21A-F20D939AEEAF}"/>
    <cellStyle name="AA INITIALS 6" xfId="37007" xr:uid="{61C0892A-F6F1-4411-A801-D5A248EB4B6E}"/>
    <cellStyle name="AA INITIALS 7" xfId="37008" xr:uid="{355BA708-F105-4A87-80C8-B1866631C1C7}"/>
    <cellStyle name="AA INITIALS 8" xfId="37009" xr:uid="{5C093581-18ED-4C16-8A9D-4F8B45D0B649}"/>
    <cellStyle name="AA INITIALS 9" xfId="37010" xr:uid="{D0B260F4-0CD4-4EB2-8E2D-A0B4F8B0DCE7}"/>
    <cellStyle name="AA INPUT" xfId="34149" xr:uid="{96FBDF05-6477-4E34-9B96-9E05BF406083}"/>
    <cellStyle name="AA INPUT 10" xfId="37011" xr:uid="{E3925CC4-C8B2-412C-91F9-C537F4045D68}"/>
    <cellStyle name="AA INPUT 11" xfId="37012" xr:uid="{BFC815F6-47A4-4EEE-8C7B-60C9F70C0EF4}"/>
    <cellStyle name="AA INPUT 12" xfId="37013" xr:uid="{76391291-3557-4156-B864-A6275601F2B4}"/>
    <cellStyle name="AA INPUT 13" xfId="37014" xr:uid="{910BD6B8-16F1-4EBF-9399-D03837034EE4}"/>
    <cellStyle name="AA INPUT 14" xfId="37015" xr:uid="{BE7B9463-576E-4B4F-A1F9-9565E8F9B149}"/>
    <cellStyle name="AA INPUT 15" xfId="37016" xr:uid="{2A37E5E1-A412-4097-B03B-CC07606770C9}"/>
    <cellStyle name="AA INPUT 16" xfId="37017" xr:uid="{BFCAC254-070B-4ED0-BC0C-8B9593B492A2}"/>
    <cellStyle name="AA INPUT 2" xfId="34150" xr:uid="{22E70B0B-AA46-4804-8FB6-859BB3B65355}"/>
    <cellStyle name="AA INPUT 3" xfId="37018" xr:uid="{BF4B296B-3BA5-4B27-8790-A8C38096C6A3}"/>
    <cellStyle name="AA INPUT 4" xfId="37019" xr:uid="{3EED27A1-2949-417D-BA79-983EEF64A68A}"/>
    <cellStyle name="AA INPUT 5" xfId="37020" xr:uid="{EBFD491B-E660-4126-9BE0-1BA5A6027B32}"/>
    <cellStyle name="AA INPUT 6" xfId="37021" xr:uid="{CDD7DDB7-A44E-447E-A919-CE9546B0A304}"/>
    <cellStyle name="AA INPUT 7" xfId="37022" xr:uid="{DFD4F0B3-7551-4113-863B-EF16D2ED245C}"/>
    <cellStyle name="AA INPUT 8" xfId="37023" xr:uid="{D14E4472-F56A-49BF-BAB5-310D1DE41BE5}"/>
    <cellStyle name="AA INPUT 9" xfId="37024" xr:uid="{E7BB020D-E336-425B-BC81-EB6C3293198C}"/>
    <cellStyle name="AA LOCK" xfId="34151" xr:uid="{B8807453-47A1-482F-9E1D-885B380DE231}"/>
    <cellStyle name="AA LOCK 10" xfId="37025" xr:uid="{6253F14E-6CAA-4B04-A8A2-3F53D1848B88}"/>
    <cellStyle name="AA LOCK 11" xfId="37026" xr:uid="{80ABBD23-1544-4086-B1DD-D3958ACC28ED}"/>
    <cellStyle name="AA LOCK 12" xfId="37027" xr:uid="{391AF826-9844-45DC-A54F-20F44682BBE6}"/>
    <cellStyle name="AA LOCK 13" xfId="37028" xr:uid="{66454CA5-148B-4DD2-B7AE-F6A0AE951D58}"/>
    <cellStyle name="AA LOCK 14" xfId="37029" xr:uid="{7437B4E9-5AB6-48F9-9560-B6DA6C2EBCBF}"/>
    <cellStyle name="AA LOCK 15" xfId="37030" xr:uid="{35907449-C4F8-4EFE-B6AC-0AD7C01587A3}"/>
    <cellStyle name="AA LOCK 16" xfId="37031" xr:uid="{08DD412F-C32C-420E-ACE6-8F57CAE4F6AF}"/>
    <cellStyle name="AA LOCK 2" xfId="34152" xr:uid="{B65D84F8-D44A-459D-B4C9-F1229CEA2740}"/>
    <cellStyle name="AA LOCK 3" xfId="37032" xr:uid="{408CCEE3-1090-464D-BDC0-2BC1C848BEED}"/>
    <cellStyle name="AA LOCK 4" xfId="37033" xr:uid="{7C750003-186B-412E-AA05-35114685182B}"/>
    <cellStyle name="AA LOCK 5" xfId="37034" xr:uid="{ACD373E2-CE44-429E-A645-CFCC9CEBD7A4}"/>
    <cellStyle name="AA LOCK 6" xfId="37035" xr:uid="{AF1902E0-C73F-4369-85B2-A4A87EEF0033}"/>
    <cellStyle name="AA LOCK 7" xfId="37036" xr:uid="{FE6081A4-6ACD-4C07-ACEB-42B5543C5B97}"/>
    <cellStyle name="AA LOCK 8" xfId="37037" xr:uid="{A879D46B-86D2-4309-AEFE-61A50836A7DA}"/>
    <cellStyle name="AA LOCK 9" xfId="37038" xr:uid="{9EDB5668-947B-49FF-BFF7-965F5F36FB7A}"/>
    <cellStyle name="AA MGR NAME" xfId="34153" xr:uid="{C752F8EA-3D5C-4B45-8EA0-AA99294E7CF9}"/>
    <cellStyle name="AA MGR NAME 10" xfId="37039" xr:uid="{3BB0A2CA-A9FF-4ECE-AEC2-670D830C3A9D}"/>
    <cellStyle name="AA MGR NAME 11" xfId="37040" xr:uid="{14F0EF78-9B3A-4D4D-98ED-D707E7680F55}"/>
    <cellStyle name="AA MGR NAME 12" xfId="37041" xr:uid="{56683F3C-CC44-44F3-B661-6F8E3D93EF83}"/>
    <cellStyle name="AA MGR NAME 13" xfId="37042" xr:uid="{3D694682-B9D6-4A03-A6AF-D4FAD45CFBF0}"/>
    <cellStyle name="AA MGR NAME 14" xfId="37043" xr:uid="{01B5D4C0-6AAC-44B9-BFC1-C6AAC206F6C0}"/>
    <cellStyle name="AA MGR NAME 15" xfId="37044" xr:uid="{35004CC0-9CFA-4196-8DD4-7EF999EA7E18}"/>
    <cellStyle name="AA MGR NAME 16" xfId="37045" xr:uid="{AE51FF3D-CD45-46C4-BB2D-5AB385E7CED3}"/>
    <cellStyle name="AA MGR NAME 2" xfId="34154" xr:uid="{24B75AB0-ED21-430E-BDC5-C44809915DD1}"/>
    <cellStyle name="AA MGR NAME 3" xfId="37046" xr:uid="{828E0B82-9897-4AA7-9FC8-CFA4ED31A4E8}"/>
    <cellStyle name="AA MGR NAME 4" xfId="37047" xr:uid="{2DFBCD59-5C88-41CC-9515-22092A4E24C2}"/>
    <cellStyle name="AA MGR NAME 5" xfId="37048" xr:uid="{8B543323-493F-47F8-883E-4DEA3C1F8BA1}"/>
    <cellStyle name="AA MGR NAME 6" xfId="37049" xr:uid="{1AEC4493-FCC0-45FA-8B16-D51E3F0A32B7}"/>
    <cellStyle name="AA MGR NAME 7" xfId="37050" xr:uid="{98ADD9AE-B7D8-49D0-8A25-1FE0EE8B42AF}"/>
    <cellStyle name="AA MGR NAME 8" xfId="37051" xr:uid="{DC52A514-7A35-414F-9AF8-350A3C0EB156}"/>
    <cellStyle name="AA MGR NAME 9" xfId="37052" xr:uid="{2A7C79ED-AF95-4AC3-966D-4DC9ED6CC155}"/>
    <cellStyle name="AA NORMAL" xfId="34155" xr:uid="{848C710B-1347-4968-9461-473FE3FB503A}"/>
    <cellStyle name="AA NORMAL 10" xfId="37053" xr:uid="{3FFA6895-DED6-4F40-A6AE-5BF7059B06F7}"/>
    <cellStyle name="AA NORMAL 11" xfId="37054" xr:uid="{8B7870B9-6FD8-42E5-86E3-900B930E5E54}"/>
    <cellStyle name="AA NORMAL 12" xfId="37055" xr:uid="{84B4C398-9FF0-497B-8218-D93CC4D14F96}"/>
    <cellStyle name="AA NORMAL 13" xfId="37056" xr:uid="{471DC212-9C64-4C56-8655-B9C709FE20AC}"/>
    <cellStyle name="AA NORMAL 14" xfId="37057" xr:uid="{4F41BF35-DF65-4E8D-A05F-EC1E0FDD47DC}"/>
    <cellStyle name="AA NORMAL 15" xfId="37058" xr:uid="{F2E4441F-0E93-434F-8C72-B97D40D462E5}"/>
    <cellStyle name="AA NORMAL 16" xfId="37059" xr:uid="{86D5441F-15EA-43D0-9475-5732F20AE663}"/>
    <cellStyle name="AA NORMAL 2" xfId="34156" xr:uid="{54F983E4-A1EE-4B1D-9F2F-F422B4FD9AF2}"/>
    <cellStyle name="AA NORMAL 3" xfId="37060" xr:uid="{9DF20592-122E-4004-994B-DABA7134A95B}"/>
    <cellStyle name="AA NORMAL 4" xfId="37061" xr:uid="{687108E8-758E-40C0-B3C8-F4941735E6D1}"/>
    <cellStyle name="AA NORMAL 5" xfId="37062" xr:uid="{00A7E993-6BB6-4B90-8D4F-5ECE9830769E}"/>
    <cellStyle name="AA NORMAL 6" xfId="37063" xr:uid="{F069C155-7D2A-4979-B890-A51E645CC46D}"/>
    <cellStyle name="AA NORMAL 7" xfId="37064" xr:uid="{E3F49FDC-BD8C-4AB5-91AA-1C4F54CD6900}"/>
    <cellStyle name="AA NORMAL 8" xfId="37065" xr:uid="{634D0C14-07B4-415E-9F76-86D530588BE6}"/>
    <cellStyle name="AA NORMAL 9" xfId="37066" xr:uid="{6FFAC8EF-FB00-4013-926E-D7CEE3A9C6D5}"/>
    <cellStyle name="AA NUMBER" xfId="34157" xr:uid="{A04EF37E-8382-4F26-8FA2-20944E66393A}"/>
    <cellStyle name="AA NUMBER 10" xfId="37067" xr:uid="{6DF4C274-E907-4D5A-9F3A-B81477C67C08}"/>
    <cellStyle name="AA NUMBER 11" xfId="37068" xr:uid="{0428E15E-83E8-4104-8AA5-ECBFCAF7D91D}"/>
    <cellStyle name="AA NUMBER 12" xfId="37069" xr:uid="{DF03CD72-5E6A-4709-AEC5-1D819404568C}"/>
    <cellStyle name="AA NUMBER 13" xfId="37070" xr:uid="{D080FF0B-0997-43AE-8DDD-F5208807DAC6}"/>
    <cellStyle name="AA NUMBER 14" xfId="37071" xr:uid="{E16239C9-83FF-4616-A8B8-A748FFE972C4}"/>
    <cellStyle name="AA NUMBER 15" xfId="37072" xr:uid="{29101766-7907-4AB5-A932-32DCEF8FC116}"/>
    <cellStyle name="AA NUMBER 16" xfId="37073" xr:uid="{DDCA622D-10E9-46EB-AB06-BE20DDB53F6A}"/>
    <cellStyle name="AA NUMBER 2" xfId="34158" xr:uid="{6C840A25-5249-425C-B4A6-F7717C9265BC}"/>
    <cellStyle name="AA NUMBER 3" xfId="37074" xr:uid="{4B4EAB95-B7A1-4B89-8FAE-AA4B8E9ADB31}"/>
    <cellStyle name="AA NUMBER 4" xfId="37075" xr:uid="{E672EE95-0D9F-45A1-BC52-FF9F003A2B4B}"/>
    <cellStyle name="AA NUMBER 5" xfId="37076" xr:uid="{1DC89C02-5ACE-454C-B968-3D5695283F22}"/>
    <cellStyle name="AA NUMBER 6" xfId="37077" xr:uid="{ADDF7FED-5771-44DA-BC11-D56529657FF5}"/>
    <cellStyle name="AA NUMBER 7" xfId="37078" xr:uid="{9CC007BB-2CC8-450F-A4CD-A0455978327E}"/>
    <cellStyle name="AA NUMBER 8" xfId="37079" xr:uid="{B0C2FE9F-5033-4CE4-AC19-E3E315694942}"/>
    <cellStyle name="AA NUMBER 9" xfId="37080" xr:uid="{FF8E1525-FA55-47C7-8AB6-A66B61DA33D0}"/>
    <cellStyle name="AA NUMBER2" xfId="34159" xr:uid="{6898158C-23B8-4C0E-B872-300B2147F30D}"/>
    <cellStyle name="AA NUMBER2 10" xfId="37081" xr:uid="{218F0F13-C703-4862-9F3C-CA1E46E3EF55}"/>
    <cellStyle name="AA NUMBER2 11" xfId="37082" xr:uid="{06899587-8F7D-4765-AED9-3EF24710F12C}"/>
    <cellStyle name="AA NUMBER2 12" xfId="37083" xr:uid="{DBDDFE28-8CD5-4C0F-AC10-221B503040F1}"/>
    <cellStyle name="AA NUMBER2 13" xfId="37084" xr:uid="{A81B1B78-786A-4925-B48C-F96783E32090}"/>
    <cellStyle name="AA NUMBER2 14" xfId="37085" xr:uid="{1E36B5FD-C081-41CA-AF43-C534B3E5E58A}"/>
    <cellStyle name="AA NUMBER2 15" xfId="37086" xr:uid="{01DBCC40-9950-46A5-A137-958298C5C791}"/>
    <cellStyle name="AA NUMBER2 16" xfId="37087" xr:uid="{63CA5209-C4EC-4928-800F-15919F515FAD}"/>
    <cellStyle name="AA NUMBER2 2" xfId="34160" xr:uid="{46A82440-E05A-4751-89DB-04CB08BE6470}"/>
    <cellStyle name="AA NUMBER2 3" xfId="37088" xr:uid="{90DB6F71-92F9-4F6E-A70C-3F37C2A26E9E}"/>
    <cellStyle name="AA NUMBER2 4" xfId="37089" xr:uid="{DDF3FB8D-410A-4D98-80F9-2CFB44F8D0B6}"/>
    <cellStyle name="AA NUMBER2 5" xfId="37090" xr:uid="{DD474C7E-84B9-4F21-BE2C-C97D8E42C3C1}"/>
    <cellStyle name="AA NUMBER2 6" xfId="37091" xr:uid="{D7415E0B-1707-472A-951B-411A3B008724}"/>
    <cellStyle name="AA NUMBER2 7" xfId="37092" xr:uid="{4789CC0A-8A04-43CE-A2D9-29EE8E49829A}"/>
    <cellStyle name="AA NUMBER2 8" xfId="37093" xr:uid="{ACE4DFE3-6AF9-4C09-B10F-1BAABDAD823D}"/>
    <cellStyle name="AA NUMBER2 9" xfId="37094" xr:uid="{A1D6B68B-1196-4449-94F0-9E3763C19149}"/>
    <cellStyle name="AA QUESTION" xfId="34161" xr:uid="{DD8DDE95-6BFB-4745-A234-82A7829BF2AF}"/>
    <cellStyle name="AA QUESTION 10" xfId="37095" xr:uid="{BFC1D328-F9E7-4DB9-AD08-6EC123FBCAC9}"/>
    <cellStyle name="AA QUESTION 11" xfId="37096" xr:uid="{29DD182B-CFB7-4710-9B07-652456EF9FDD}"/>
    <cellStyle name="AA QUESTION 12" xfId="37097" xr:uid="{2C965C1D-2690-47B4-9D41-E05291EBCEBD}"/>
    <cellStyle name="AA QUESTION 13" xfId="37098" xr:uid="{2A387F46-A20B-4205-8F02-C8ED260E1042}"/>
    <cellStyle name="AA QUESTION 14" xfId="37099" xr:uid="{2EB46F96-6A67-45A7-A127-BCD853FA36D2}"/>
    <cellStyle name="AA QUESTION 15" xfId="37100" xr:uid="{FBC645DD-05B0-416D-8CEB-6B457DD3888A}"/>
    <cellStyle name="AA QUESTION 16" xfId="37101" xr:uid="{0FA97619-2E57-4BBE-8232-3BDA40B03D1A}"/>
    <cellStyle name="AA QUESTION 2" xfId="34162" xr:uid="{D7A8F7F6-6653-4800-AFDF-BF9251E8B735}"/>
    <cellStyle name="AA QUESTION 3" xfId="37102" xr:uid="{4230786A-58D3-4F58-841B-9439B35936A4}"/>
    <cellStyle name="AA QUESTION 4" xfId="37103" xr:uid="{235917E4-D51C-438B-8B11-5FDF3A19EDE1}"/>
    <cellStyle name="AA QUESTION 5" xfId="37104" xr:uid="{BA709038-5D30-4131-BAAC-899C8883D0D8}"/>
    <cellStyle name="AA QUESTION 6" xfId="37105" xr:uid="{95E707B2-262D-4D6A-B04F-E5B35213B172}"/>
    <cellStyle name="AA QUESTION 7" xfId="37106" xr:uid="{93E3AC42-95F5-4EA1-806F-318F6E45F6DA}"/>
    <cellStyle name="AA QUESTION 8" xfId="37107" xr:uid="{0ECFAC00-557D-47E5-BFBD-B9CE3EA4A8A7}"/>
    <cellStyle name="AA QUESTION 9" xfId="37108" xr:uid="{3823DB82-B88C-427F-9057-0193D972E061}"/>
    <cellStyle name="AA SHADE" xfId="34163" xr:uid="{1A5321AB-E7A2-4B1A-82AC-280B6A58822C}"/>
    <cellStyle name="AA SHADE 10" xfId="37109" xr:uid="{41AF7182-2C4B-4F16-B8E0-3E1526CD69DA}"/>
    <cellStyle name="AA SHADE 11" xfId="37110" xr:uid="{A77043CD-6692-4771-988C-7096349D7B5E}"/>
    <cellStyle name="AA SHADE 12" xfId="37111" xr:uid="{DF670821-CC9D-422D-B112-30C0C0A2543B}"/>
    <cellStyle name="AA SHADE 13" xfId="37112" xr:uid="{861A68DA-2A52-4515-8C04-C1F33B056DD5}"/>
    <cellStyle name="AA SHADE 14" xfId="37113" xr:uid="{8BF4A061-BE38-4F55-BD14-9C444A3B90C1}"/>
    <cellStyle name="AA SHADE 15" xfId="37114" xr:uid="{D5BAF67C-F27D-4B1B-B59F-92957C1B5C7C}"/>
    <cellStyle name="AA SHADE 16" xfId="37115" xr:uid="{086480B8-95C5-4E88-B664-B84844E653AA}"/>
    <cellStyle name="AA SHADE 2" xfId="34164" xr:uid="{239CAD19-E6C6-4A26-ABCD-F9CE69EBF340}"/>
    <cellStyle name="AA SHADE 3" xfId="37116" xr:uid="{E7307ECA-8C01-46DD-BA08-81A75680A154}"/>
    <cellStyle name="AA SHADE 4" xfId="37117" xr:uid="{6C2F342A-658E-42FA-8F0C-59056687140D}"/>
    <cellStyle name="AA SHADE 5" xfId="37118" xr:uid="{AE802C12-6519-4700-AB30-621704C88E54}"/>
    <cellStyle name="AA SHADE 6" xfId="37119" xr:uid="{16334328-3D11-42FB-9DD9-6432A4AB2DE4}"/>
    <cellStyle name="AA SHADE 7" xfId="37120" xr:uid="{AF360E69-0422-4EC9-A2B9-AAF062513A6F}"/>
    <cellStyle name="AA SHADE 8" xfId="37121" xr:uid="{4B317C25-E272-4B16-A505-158659A48EF7}"/>
    <cellStyle name="AA SHADE 9" xfId="37122" xr:uid="{78DC6004-E1BA-43FD-8570-20B5412C4313}"/>
    <cellStyle name="Accent1" xfId="180" builtinId="29" customBuiltin="1"/>
    <cellStyle name="Accent1 - 20%" xfId="5162" xr:uid="{BA24C4F8-F809-4144-85E0-CBB33B40D50B}"/>
    <cellStyle name="Accent1 - 40%" xfId="5163" xr:uid="{8E728121-F9D1-47E4-8D20-6B68EBAB50E5}"/>
    <cellStyle name="Accent1 - 60%" xfId="5164" xr:uid="{355E9EF7-FAC8-442C-AFB7-427308AC0337}"/>
    <cellStyle name="Accent1 10" xfId="5165" xr:uid="{FA0B28D3-41B4-4FD8-AB5F-C2809D24AB32}"/>
    <cellStyle name="Accent1 10 2" xfId="5166" xr:uid="{019A8E6C-C84B-4070-A419-AA3A079E9253}"/>
    <cellStyle name="Accent1 10 2 2" xfId="37123" xr:uid="{3DB98FB3-B627-4993-A903-B7D86B05F271}"/>
    <cellStyle name="Accent1 11" xfId="5167" xr:uid="{2EF21E61-A00F-44A5-A1A5-343BA3E37CA3}"/>
    <cellStyle name="Accent1 11 2" xfId="5168" xr:uid="{ACDD8D69-2ABE-4727-8D74-3B12EA43F19B}"/>
    <cellStyle name="Accent1 11 2 2" xfId="37124" xr:uid="{35AD8AC2-0104-4C89-99F8-4F495D55E7A4}"/>
    <cellStyle name="Accent1 12" xfId="37125" xr:uid="{ADE494BB-95AD-447B-A901-6B2D7E0D41D0}"/>
    <cellStyle name="Accent1 12 2" xfId="37126" xr:uid="{782720BE-8AE4-4BB2-83F8-BD1CA8A0681E}"/>
    <cellStyle name="Accent1 13" xfId="37127" xr:uid="{3BE04529-75BC-4452-936C-8E71B5B5809F}"/>
    <cellStyle name="Accent1 13 2" xfId="37128" xr:uid="{AA271A77-E9C7-4B0B-8BF8-E1B49AA9F458}"/>
    <cellStyle name="Accent1 14" xfId="37129" xr:uid="{1FCA9CB2-63E2-49CF-8BCE-D6F01E10B4EB}"/>
    <cellStyle name="Accent1 14 2" xfId="37130" xr:uid="{6B9553F0-CF68-4FC0-830F-F7448E9B8ECB}"/>
    <cellStyle name="Accent1 15" xfId="3523" xr:uid="{0AFF6292-0133-42CD-9FCC-50C530742084}"/>
    <cellStyle name="Accent1 15 2" xfId="37131" xr:uid="{EF3B6342-BFA0-4ABD-B736-8D405B5DDD65}"/>
    <cellStyle name="Accent1 16" xfId="48373" xr:uid="{5812624B-8FE9-40F3-9127-6E452A366513}"/>
    <cellStyle name="Accent1 16 2" xfId="37132" xr:uid="{A15B5938-8BCD-41CB-BE5A-496703EB2B58}"/>
    <cellStyle name="Accent1 17 2" xfId="37133" xr:uid="{D20DC96C-C3FC-4E8F-B231-EA1242120927}"/>
    <cellStyle name="Accent1 2" xfId="460" xr:uid="{9C84B571-E235-49BC-854A-24A356D29977}"/>
    <cellStyle name="Accent1 2 10" xfId="5170" xr:uid="{18D9F853-4DDC-4DBE-A37A-C411CA9B5C1F}"/>
    <cellStyle name="Accent1 2 10 2" xfId="37134" xr:uid="{8E4FDD40-8FA2-4301-A1D1-98E6E26344B1}"/>
    <cellStyle name="Accent1 2 11" xfId="37135" xr:uid="{E7C62786-EA81-4291-B6E5-DA5B2C49E3ED}"/>
    <cellStyle name="Accent1 2 12" xfId="37136" xr:uid="{A5CB77C4-584C-41D3-9073-54D036ECE981}"/>
    <cellStyle name="Accent1 2 13" xfId="37137" xr:uid="{7F177A09-66C0-4A55-B077-2C4D6D30EE14}"/>
    <cellStyle name="Accent1 2 14" xfId="37138" xr:uid="{59BE3B2A-A0DC-48AE-8964-0738EDB05DD9}"/>
    <cellStyle name="Accent1 2 15" xfId="37139" xr:uid="{4858AA43-7A7D-4D5E-B196-5FBEEF5D7865}"/>
    <cellStyle name="Accent1 2 16" xfId="37140" xr:uid="{D0FF7485-88CE-4CA5-B0B7-C75C29D037EA}"/>
    <cellStyle name="Accent1 2 17" xfId="37141" xr:uid="{B9622D66-82E7-406C-9EFF-E7B80C46A8D5}"/>
    <cellStyle name="Accent1 2 18" xfId="37142" xr:uid="{A17BD7EE-C2C6-41F5-BB83-C2DC3B93BD1A}"/>
    <cellStyle name="Accent1 2 19" xfId="37143" xr:uid="{36B1EA18-2DA4-4969-88EB-182486D62723}"/>
    <cellStyle name="Accent1 2 2" xfId="461" xr:uid="{561E7BAB-E2D8-4B3D-AB6D-8FCD7A9841BF}"/>
    <cellStyle name="Accent1 2 2 2" xfId="1354" xr:uid="{F9152902-6C5A-47F3-B2C8-4D96E25FBAA5}"/>
    <cellStyle name="Accent1 2 2 2 2" xfId="5172" xr:uid="{B833C783-4694-483F-8396-98983A4AFE27}"/>
    <cellStyle name="Accent1 2 2 3" xfId="37144" xr:uid="{9376216A-9D4F-4AF5-A578-FBA15C1D4EE8}"/>
    <cellStyle name="Accent1 2 2 3 2" xfId="41310" xr:uid="{3B9EC112-A72E-44B6-A9A6-70D9FAB38046}"/>
    <cellStyle name="Accent1 2 2 4" xfId="37145" xr:uid="{8850C78A-4BEC-42F7-B7BB-EAE01E548C72}"/>
    <cellStyle name="Accent1 2 2 5" xfId="5171" xr:uid="{4F3E218A-8943-42CD-9ABB-5371CCC47F56}"/>
    <cellStyle name="Accent1 2 20" xfId="37146" xr:uid="{2B08C86E-FF3F-4874-BCB4-A49D8964293C}"/>
    <cellStyle name="Accent1 2 21" xfId="37147" xr:uid="{F3658DAA-A381-4163-8891-8AC58A2FB8C5}"/>
    <cellStyle name="Accent1 2 22" xfId="37148" xr:uid="{1B993973-263C-4000-8141-86866CA68BC0}"/>
    <cellStyle name="Accent1 2 23" xfId="5169" xr:uid="{04960D4D-E92F-47E8-89C1-62420A412C8E}"/>
    <cellStyle name="Accent1 2 3" xfId="1353" xr:uid="{B3DA993A-86C5-4FD3-AF56-D4E1E339CADE}"/>
    <cellStyle name="Accent1 2 3 2" xfId="5174" xr:uid="{4AED72B6-B0E8-4AC7-B409-F2F2977D2755}"/>
    <cellStyle name="Accent1 2 3 3" xfId="37149" xr:uid="{18E1E030-B99A-4406-A513-26848CBD0454}"/>
    <cellStyle name="Accent1 2 3 4" xfId="37150" xr:uid="{2970AB89-CBBB-4341-BA7F-C3978E653AA2}"/>
    <cellStyle name="Accent1 2 3 5" xfId="5173" xr:uid="{5F72A927-6E02-402B-B0AB-496A9B042C32}"/>
    <cellStyle name="Accent1 2 4" xfId="5175" xr:uid="{05CAC72B-6156-4A18-8634-3066AF288C3D}"/>
    <cellStyle name="Accent1 2 4 2" xfId="5176" xr:uid="{9E33EEB7-8D27-448C-81A3-84451C395FD9}"/>
    <cellStyle name="Accent1 2 4 3" xfId="37151" xr:uid="{C64CAF1C-F9E3-4EB8-902E-F1C580E7E921}"/>
    <cellStyle name="Accent1 2 4 4" xfId="37152" xr:uid="{0802D9E0-F7F0-4F57-BDCE-83323F02961F}"/>
    <cellStyle name="Accent1 2 4 5" xfId="41309" xr:uid="{2EBBBD46-8461-4F27-A15B-A58852ABC267}"/>
    <cellStyle name="Accent1 2 5" xfId="5177" xr:uid="{30D61927-5467-4E73-BFC5-EFB1F2F78AB0}"/>
    <cellStyle name="Accent1 2 5 2" xfId="5178" xr:uid="{D838D642-C6CC-4FBB-8400-B2B3805D06F5}"/>
    <cellStyle name="Accent1 2 5 3" xfId="37153" xr:uid="{88407C15-7D43-4534-9441-CABDC5D40088}"/>
    <cellStyle name="Accent1 2 5 4" xfId="37154" xr:uid="{04B3B230-C314-4093-A57C-712E36499C6C}"/>
    <cellStyle name="Accent1 2 6" xfId="5179" xr:uid="{5194DF3A-1F9B-41EB-BA69-F1D01C0E4098}"/>
    <cellStyle name="Accent1 2 6 2" xfId="5180" xr:uid="{DD33D2BA-F2F4-4094-B152-6F0CCD7B53FA}"/>
    <cellStyle name="Accent1 2 6 3" xfId="37155" xr:uid="{AEB90BEC-5B4F-4EDE-BCF0-57AF88E963ED}"/>
    <cellStyle name="Accent1 2 6 4" xfId="37156" xr:uid="{BCE00BC7-7D3C-4420-9DAB-095C7842FFBB}"/>
    <cellStyle name="Accent1 2 7" xfId="5181" xr:uid="{16A695FD-F45E-4A86-A474-B0A597C816FF}"/>
    <cellStyle name="Accent1 2 7 2" xfId="5182" xr:uid="{AAF66858-7FDB-4173-9405-A7B2E901F247}"/>
    <cellStyle name="Accent1 2 7 3" xfId="37157" xr:uid="{72A38EC9-FA7E-4AA6-9E4C-0FF2A64053F2}"/>
    <cellStyle name="Accent1 2 7 4" xfId="37158" xr:uid="{A793AC20-3690-4AFA-BD25-890D194C2FDF}"/>
    <cellStyle name="Accent1 2 8" xfId="5183" xr:uid="{9CE96914-757E-41D3-8FF9-66B28D6931CA}"/>
    <cellStyle name="Accent1 2 8 2" xfId="5184" xr:uid="{A17C92D5-22B6-4FAC-BC3E-3AFBA4B4367A}"/>
    <cellStyle name="Accent1 2 8 3" xfId="37159" xr:uid="{D4F5E916-0274-4F9D-90B8-E40C8544911A}"/>
    <cellStyle name="Accent1 2 8 4" xfId="37160" xr:uid="{059E6F05-387B-4348-99DA-A2EA5B803A49}"/>
    <cellStyle name="Accent1 2 9" xfId="5185" xr:uid="{ED933B66-6BC9-4510-B3A1-479622CF2C4C}"/>
    <cellStyle name="Accent1 2 9 2" xfId="5186" xr:uid="{0D0AECF4-BD57-4446-86CD-60BC38CB75DB}"/>
    <cellStyle name="Accent1 2 9 3" xfId="37161" xr:uid="{04A66DB4-4D2A-40A3-8C98-65E01C1D79CC}"/>
    <cellStyle name="Accent1 2 9 4" xfId="37162" xr:uid="{25569FAC-D11B-4027-8027-550EBA5B76B5}"/>
    <cellStyle name="Accent1 20" xfId="5187" xr:uid="{55495381-0666-4D2B-A3C3-0723ACD87CEB}"/>
    <cellStyle name="Accent1 3" xfId="462" xr:uid="{7AC443B6-469D-46D2-8F76-C4E90FE5A169}"/>
    <cellStyle name="Accent1 3 10" xfId="37163" xr:uid="{FF3BD348-29D6-49ED-8FE7-BAD34E539CBC}"/>
    <cellStyle name="Accent1 3 11" xfId="5188" xr:uid="{E0533D06-E58D-4591-8C0D-C37E31FA47A8}"/>
    <cellStyle name="Accent1 3 2" xfId="5189" xr:uid="{C6F36719-4214-4E7E-BEEA-EDC1E354D463}"/>
    <cellStyle name="Accent1 3 2 2" xfId="5190" xr:uid="{3C913F7E-CFD8-40FE-A5BC-31DAB23F854E}"/>
    <cellStyle name="Accent1 3 3" xfId="5191" xr:uid="{4D73723C-DAA1-4EC5-BA48-247C71796F3A}"/>
    <cellStyle name="Accent1 3 3 2" xfId="5192" xr:uid="{25E6C763-AA4D-4FD2-8041-150C2490BB64}"/>
    <cellStyle name="Accent1 3 4" xfId="5193" xr:uid="{BE606B30-5C93-4F02-A373-35990A1BC609}"/>
    <cellStyle name="Accent1 3 4 2" xfId="5194" xr:uid="{8146261D-25E3-4C2E-99E5-42FC81574704}"/>
    <cellStyle name="Accent1 3 5" xfId="5195" xr:uid="{75E670FE-6DAD-4034-89D9-F733CB2F4306}"/>
    <cellStyle name="Accent1 3 5 2" xfId="5196" xr:uid="{7DC467FF-71AC-49F7-846B-BE2FD70A30C8}"/>
    <cellStyle name="Accent1 3 6" xfId="5197" xr:uid="{6BDD3809-97A9-4EA2-9D88-576B8FB2D6DE}"/>
    <cellStyle name="Accent1 3 6 2" xfId="5198" xr:uid="{5151C36C-A7B1-4695-880A-910EBD67AADD}"/>
    <cellStyle name="Accent1 3 7" xfId="5199" xr:uid="{9715A8D5-65B5-4940-9C5C-970D578DE6B8}"/>
    <cellStyle name="Accent1 3 7 2" xfId="5200" xr:uid="{3B0001D2-63DF-4D3E-B8BC-B3C709CF8D9F}"/>
    <cellStyle name="Accent1 3 8" xfId="5201" xr:uid="{C32DACCE-441A-4F02-9ABB-762C2D208899}"/>
    <cellStyle name="Accent1 3 8 2" xfId="5202" xr:uid="{5B3828FF-47FC-4A49-8DF7-259E61F0AF46}"/>
    <cellStyle name="Accent1 3 9" xfId="5203" xr:uid="{E698F48C-56ED-48DD-8545-5C457F925209}"/>
    <cellStyle name="Accent1 4" xfId="5204" xr:uid="{BA2986A2-FA69-4843-BED2-8BFB966BD85F}"/>
    <cellStyle name="Accent1 4 2" xfId="5205" xr:uid="{44798742-2A49-4C60-94D2-59F57D6CC9BB}"/>
    <cellStyle name="Accent1 4 2 2" xfId="5206" xr:uid="{6FC27753-75D2-4F11-AF3B-3569B7C79D61}"/>
    <cellStyle name="Accent1 4 2 3" xfId="37164" xr:uid="{177E2D91-9B50-4C5E-9EBE-4BDD0EFC45A6}"/>
    <cellStyle name="Accent1 4 2 4" xfId="37165" xr:uid="{337E6345-A1E7-4ABF-B820-99585B2DC387}"/>
    <cellStyle name="Accent1 4 3" xfId="5207" xr:uid="{EB536EF9-9054-4A18-A442-245F2E1CCB00}"/>
    <cellStyle name="Accent1 4 3 2" xfId="5208" xr:uid="{68D269AE-E883-47C7-AA00-2270375A04F4}"/>
    <cellStyle name="Accent1 4 4" xfId="5209" xr:uid="{B01EB107-9EBC-4BF3-9ACD-CAFCF7692A9E}"/>
    <cellStyle name="Accent1 4 4 2" xfId="5210" xr:uid="{A9DD8A91-BB00-4688-BA91-0B9056607674}"/>
    <cellStyle name="Accent1 4 5" xfId="5211" xr:uid="{B7E3706E-AD3A-4E22-B4BE-1C1E3C47230B}"/>
    <cellStyle name="Accent1 4 5 2" xfId="5212" xr:uid="{5375F170-7AF6-4682-AC08-DD75DAB4FECF}"/>
    <cellStyle name="Accent1 4 6" xfId="5213" xr:uid="{F9CE057B-23B7-48C6-AD23-8A3214C54BE3}"/>
    <cellStyle name="Accent1 4 6 2" xfId="5214" xr:uid="{9E59A610-1753-4F58-9C9F-DE12B49B5E38}"/>
    <cellStyle name="Accent1 4 7" xfId="5215" xr:uid="{F8CDAD62-7DE4-44E4-BBE2-686C9AE216BC}"/>
    <cellStyle name="Accent1 4 8" xfId="37166" xr:uid="{ACAE4269-3C7C-4ED6-B00C-EAAA64A4F9B5}"/>
    <cellStyle name="Accent1 5" xfId="5216" xr:uid="{567275E5-C6E2-4F1A-A5BB-05AD3DDFCF09}"/>
    <cellStyle name="Accent1 5 2" xfId="5217" xr:uid="{FE26D26E-6079-4AA1-8BDD-0E180EAD88D9}"/>
    <cellStyle name="Accent1 5 2 2" xfId="5218" xr:uid="{3D5A5C8A-7DBC-4762-B078-6ECCA6DC6809}"/>
    <cellStyle name="Accent1 5 2 3" xfId="37167" xr:uid="{8E0948AD-0D4A-4115-855B-DE45FC7CD332}"/>
    <cellStyle name="Accent1 5 2 4" xfId="37168" xr:uid="{22F6B18F-85CF-42E8-ABA9-4D97AC98DC6D}"/>
    <cellStyle name="Accent1 5 3" xfId="5219" xr:uid="{C0D37A5B-4F7D-4E3D-BFBF-DCEBAE7471D2}"/>
    <cellStyle name="Accent1 5 3 2" xfId="5220" xr:uid="{9F0CCD04-AB79-4EEF-9F3A-5E2E915D5C30}"/>
    <cellStyle name="Accent1 5 4" xfId="5221" xr:uid="{53BC0E24-9CB2-4B27-BCBD-F1B465B4A541}"/>
    <cellStyle name="Accent1 5 4 2" xfId="5222" xr:uid="{767216FF-30AE-4349-90E3-13AEDA656870}"/>
    <cellStyle name="Accent1 5 5" xfId="5223" xr:uid="{5C9A9C3C-DA79-48EA-82B6-A72A5C238F6C}"/>
    <cellStyle name="Accent1 5 5 2" xfId="5224" xr:uid="{49710CF4-3371-4C14-AC06-928DCEBF1102}"/>
    <cellStyle name="Accent1 5 6" xfId="5225" xr:uid="{60D45934-5E8C-4479-B19B-893FB94E0F4A}"/>
    <cellStyle name="Accent1 5 6 2" xfId="5226" xr:uid="{BFECB8CD-28F1-43ED-A999-5E4060192117}"/>
    <cellStyle name="Accent1 5 7" xfId="5227" xr:uid="{19F33A64-E075-4F2D-95DC-06E72437B0A1}"/>
    <cellStyle name="Accent1 6" xfId="5228" xr:uid="{F8DD6237-B26E-4B80-A5F6-5591C1766D85}"/>
    <cellStyle name="Accent1 6 2" xfId="5229" xr:uid="{07331370-EB61-4578-A2FA-2A7F087BEBA8}"/>
    <cellStyle name="Accent1 6 2 2" xfId="5230" xr:uid="{3C0FD0E8-69A2-411A-BA57-FC7791511FC8}"/>
    <cellStyle name="Accent1 6 2 3" xfId="37169" xr:uid="{EAB2FBD2-F634-491E-AC5C-8366CC7B07E4}"/>
    <cellStyle name="Accent1 6 2 4" xfId="37170" xr:uid="{E1D74604-149A-428C-A3A2-19DDBCDE1F93}"/>
    <cellStyle name="Accent1 6 3" xfId="5231" xr:uid="{7378A67B-5AC1-49BB-A205-6BD58A803701}"/>
    <cellStyle name="Accent1 6 3 2" xfId="5232" xr:uid="{1BC62922-0C76-427C-BB30-8027D5DB8849}"/>
    <cellStyle name="Accent1 6 4" xfId="5233" xr:uid="{4F593132-63BA-45F0-BF60-97E667D8CFEC}"/>
    <cellStyle name="Accent1 6 4 2" xfId="5234" xr:uid="{D203477D-73F2-41A4-840D-AF10FF98BC6F}"/>
    <cellStyle name="Accent1 6 5" xfId="5235" xr:uid="{0E9F5991-84A1-471D-BEE3-DDC1FB8B3F0F}"/>
    <cellStyle name="Accent1 6 5 2" xfId="5236" xr:uid="{9E00FF46-4E93-4CF7-8735-03C55025BA77}"/>
    <cellStyle name="Accent1 6 6" xfId="5237" xr:uid="{0AF817BE-49B4-4C2A-8896-E8D134EFB411}"/>
    <cellStyle name="Accent1 7" xfId="5238" xr:uid="{F2E5AB6E-B64B-48BE-94F7-F31E17155A4F}"/>
    <cellStyle name="Accent1 7 2" xfId="5239" xr:uid="{C0D858D1-EF9B-453F-A713-E21BCB8ADD0F}"/>
    <cellStyle name="Accent1 7 2 2" xfId="5240" xr:uid="{69E5EA66-DCAF-4FF7-9B1F-706C8C03E9F7}"/>
    <cellStyle name="Accent1 7 2 3" xfId="37171" xr:uid="{959E42BF-1421-4FD4-BD05-829249B307DE}"/>
    <cellStyle name="Accent1 7 2 4" xfId="37172" xr:uid="{F90F7BA0-D9C8-4B4B-8C58-9F3DC06BE508}"/>
    <cellStyle name="Accent1 7 3" xfId="5241" xr:uid="{274271A0-66D0-4D16-B3DB-02C96E5698FB}"/>
    <cellStyle name="Accent1 7 3 2" xfId="5242" xr:uid="{1CA35189-0F61-4F88-AD00-95A2E24EFD1C}"/>
    <cellStyle name="Accent1 7 4" xfId="5243" xr:uid="{F44E5731-E60D-4625-8C54-5CD85B7B9C06}"/>
    <cellStyle name="Accent1 7 4 2" xfId="5244" xr:uid="{62E885EF-1FBF-448D-8AFA-E70C6BE4CB62}"/>
    <cellStyle name="Accent1 7 5" xfId="5245" xr:uid="{E30148B9-2773-4E08-B931-69C8B47167F7}"/>
    <cellStyle name="Accent1 8" xfId="5246" xr:uid="{C29F73FE-F6F3-4B1E-9690-6238C1231C48}"/>
    <cellStyle name="Accent1 8 2" xfId="5247" xr:uid="{D3A5C8D1-C428-45E4-BE6B-B3DC3A5AE7E3}"/>
    <cellStyle name="Accent1 8 2 2" xfId="5248" xr:uid="{CA744A91-BDDB-48B8-ABB7-47A155E5F0B0}"/>
    <cellStyle name="Accent1 8 2 3" xfId="37173" xr:uid="{9516BB93-55F0-4827-9295-20A2D90A6315}"/>
    <cellStyle name="Accent1 8 2 4" xfId="37174" xr:uid="{54220E87-71B0-4EF0-9A51-A44730D35310}"/>
    <cellStyle name="Accent1 8 3" xfId="5249" xr:uid="{AFEC7045-BC79-470C-8CB1-D903DA41B512}"/>
    <cellStyle name="Accent1 8 3 2" xfId="5250" xr:uid="{967E177B-A29A-4F29-84A6-6CFB449D2868}"/>
    <cellStyle name="Accent1 8 4" xfId="5251" xr:uid="{30D972CA-8EFC-484A-B68A-7311D1164220}"/>
    <cellStyle name="Accent1 9" xfId="5252" xr:uid="{10091FB3-6CE0-4C77-833F-F3448952E1DC}"/>
    <cellStyle name="Accent1 9 2" xfId="5253" xr:uid="{17F2128B-4430-46D9-A78D-DA779D5D2ECB}"/>
    <cellStyle name="Accent1 9 2 2" xfId="37175" xr:uid="{0C618E14-0BC8-4B8D-8739-429D7A584998}"/>
    <cellStyle name="Accent2" xfId="184" builtinId="33" customBuiltin="1"/>
    <cellStyle name="Accent2 - 20%" xfId="5254" xr:uid="{91E3353A-D40B-4337-8098-08E068F47FA3}"/>
    <cellStyle name="Accent2 - 40%" xfId="5255" xr:uid="{DB7FED67-829D-4EBA-9862-681FE988890A}"/>
    <cellStyle name="Accent2 - 60%" xfId="5256" xr:uid="{93B39D34-2E2F-414B-9F19-BA354CA7A6FF}"/>
    <cellStyle name="Accent2 10" xfId="5257" xr:uid="{1FD8A344-49A8-4B33-975D-E5249A8AFE55}"/>
    <cellStyle name="Accent2 10 2" xfId="5258" xr:uid="{508F0832-22BC-40B8-9793-72D573BBC7A2}"/>
    <cellStyle name="Accent2 10 2 2" xfId="37176" xr:uid="{59985F99-EB6E-4065-A5BA-BCFDC4CBB209}"/>
    <cellStyle name="Accent2 11" xfId="5259" xr:uid="{175A6806-F46F-4BA0-8DF0-6453C4845252}"/>
    <cellStyle name="Accent2 11 2" xfId="5260" xr:uid="{4939AAC9-D9BC-484C-9A26-D1BC3619B7A1}"/>
    <cellStyle name="Accent2 11 2 2" xfId="37177" xr:uid="{860D1D10-5E05-4FA3-B852-723978B97B41}"/>
    <cellStyle name="Accent2 12" xfId="37178" xr:uid="{A64CE336-4DC2-4CFA-8491-66B4B4B63913}"/>
    <cellStyle name="Accent2 12 2" xfId="37179" xr:uid="{A3CDB1D0-DC21-4FA1-81E3-E6F9C7F8BD67}"/>
    <cellStyle name="Accent2 13" xfId="37180" xr:uid="{08553CA9-FAE4-495A-BA6B-C408208034DA}"/>
    <cellStyle name="Accent2 13 2" xfId="37181" xr:uid="{3FE4B41C-77D4-4DAD-8364-3A34F36FACEA}"/>
    <cellStyle name="Accent2 14" xfId="37182" xr:uid="{AD69521C-198F-48B2-A4BD-475C090E5260}"/>
    <cellStyle name="Accent2 14 2" xfId="37183" xr:uid="{1D44CD39-1664-46B2-9D44-48E4395A2D7B}"/>
    <cellStyle name="Accent2 15" xfId="3524" xr:uid="{ECB17DD7-E234-4BC7-8423-376E86818E82}"/>
    <cellStyle name="Accent2 15 2" xfId="37184" xr:uid="{5A3316AA-E0A0-4B42-AC57-0C78BFD6B482}"/>
    <cellStyle name="Accent2 16" xfId="48374" xr:uid="{ADFBD9AD-FEF8-45E5-B804-BD92D14002B0}"/>
    <cellStyle name="Accent2 16 2" xfId="37185" xr:uid="{F2B273BE-6107-4BC1-8251-EC9ADDD23C66}"/>
    <cellStyle name="Accent2 17 2" xfId="37186" xr:uid="{9D146529-4E5A-4830-86AD-8A7022D892C8}"/>
    <cellStyle name="Accent2 2" xfId="463" xr:uid="{1B30F582-0426-4C1A-BABA-992310E13391}"/>
    <cellStyle name="Accent2 2 10" xfId="5262" xr:uid="{C1FDC3FB-BF30-4F55-A7F6-63F3C9520D19}"/>
    <cellStyle name="Accent2 2 10 2" xfId="37187" xr:uid="{204C5D28-5FDD-4FE7-9965-4D0C6BAB696E}"/>
    <cellStyle name="Accent2 2 11" xfId="37188" xr:uid="{5D3CE7FD-D522-4A83-848E-DF240FA6B5F9}"/>
    <cellStyle name="Accent2 2 12" xfId="37189" xr:uid="{165A3A31-854A-43D4-8998-E04A5BBEAD71}"/>
    <cellStyle name="Accent2 2 13" xfId="37190" xr:uid="{C00A7E79-F459-4DB2-A4CA-790CE8EF5957}"/>
    <cellStyle name="Accent2 2 14" xfId="37191" xr:uid="{B84C7594-0895-454A-8294-2084394206B7}"/>
    <cellStyle name="Accent2 2 15" xfId="37192" xr:uid="{3A6C4DB9-B2AA-43BE-AC23-6A90761085CF}"/>
    <cellStyle name="Accent2 2 16" xfId="37193" xr:uid="{D565B2FA-9ADC-4755-AAB7-77C0DB5BA562}"/>
    <cellStyle name="Accent2 2 17" xfId="37194" xr:uid="{E565638E-52FC-4B9C-908A-2F80C33EDBE7}"/>
    <cellStyle name="Accent2 2 18" xfId="37195" xr:uid="{0D226865-6102-4343-9E37-3F42E81843FC}"/>
    <cellStyle name="Accent2 2 19" xfId="37196" xr:uid="{F86C7464-00C0-42D9-8538-2515842EA317}"/>
    <cellStyle name="Accent2 2 2" xfId="464" xr:uid="{5391388F-6A21-47F4-8BD1-DFDB21C2F005}"/>
    <cellStyle name="Accent2 2 2 2" xfId="5264" xr:uid="{0780ED0D-67DE-43A4-B49E-2A5D2B690850}"/>
    <cellStyle name="Accent2 2 2 3" xfId="37197" xr:uid="{9D52BD4D-225E-4BB6-8485-A897E653DCAA}"/>
    <cellStyle name="Accent2 2 2 4" xfId="37198" xr:uid="{33A78656-9E5D-46BC-A54E-5BB083E5470E}"/>
    <cellStyle name="Accent2 2 2 5" xfId="5263" xr:uid="{8EEBDEBF-6184-4026-A01B-9F9EC34D8CE8}"/>
    <cellStyle name="Accent2 2 20" xfId="37199" xr:uid="{95D91F2C-6A4B-48E3-8257-077755C397B5}"/>
    <cellStyle name="Accent2 2 21" xfId="37200" xr:uid="{D14CFF66-7BE8-4CFD-BBCA-809EC77AA9B9}"/>
    <cellStyle name="Accent2 2 22" xfId="37201" xr:uid="{419185B1-22A1-4D24-9BC3-6CFC2D4C6FA3}"/>
    <cellStyle name="Accent2 2 23" xfId="5261" xr:uid="{04789E7C-C9F8-475D-AAE6-BA1C33F36EB0}"/>
    <cellStyle name="Accent2 2 3" xfId="1355" xr:uid="{69E5A2BB-343C-48B2-AAA0-6E05573F375E}"/>
    <cellStyle name="Accent2 2 3 2" xfId="5266" xr:uid="{1F86A8C2-F77C-458D-9236-5628371E4DC3}"/>
    <cellStyle name="Accent2 2 3 3" xfId="37202" xr:uid="{A53D2547-3919-4705-8387-B782612EBA2A}"/>
    <cellStyle name="Accent2 2 3 4" xfId="37203" xr:uid="{7E0CAC1E-ABC3-4F8C-A726-AB6DEA133A25}"/>
    <cellStyle name="Accent2 2 3 5" xfId="5265" xr:uid="{55BEFF16-6D43-4484-BE6C-E6180B5A78EC}"/>
    <cellStyle name="Accent2 2 4" xfId="5267" xr:uid="{93355836-03A7-4D59-BDE4-554DF75F732B}"/>
    <cellStyle name="Accent2 2 4 2" xfId="5268" xr:uid="{5969F283-CB3A-41B8-A5D7-33E0833A3F55}"/>
    <cellStyle name="Accent2 2 4 3" xfId="37204" xr:uid="{7D062E8F-FA7B-42DF-929D-F0A159AF44C5}"/>
    <cellStyle name="Accent2 2 4 4" xfId="37205" xr:uid="{51518078-3662-4F6B-BF7B-5F37B060CAE1}"/>
    <cellStyle name="Accent2 2 4 5" xfId="41311" xr:uid="{B400DCF1-8949-4422-89D8-7C8F86F6C440}"/>
    <cellStyle name="Accent2 2 5" xfId="5269" xr:uid="{787E89A6-FFAD-401C-AF43-6DB43F8E4D90}"/>
    <cellStyle name="Accent2 2 5 2" xfId="5270" xr:uid="{3ED92875-76BF-4129-8D09-2469500A58DB}"/>
    <cellStyle name="Accent2 2 5 3" xfId="37206" xr:uid="{A629B34B-A574-4354-B76D-95A3BAF541C9}"/>
    <cellStyle name="Accent2 2 5 4" xfId="37207" xr:uid="{6AC0B972-E021-45ED-9989-91D4DB096F22}"/>
    <cellStyle name="Accent2 2 6" xfId="5271" xr:uid="{BB04D4E9-77BA-4874-BD6B-EBB915D6966A}"/>
    <cellStyle name="Accent2 2 6 2" xfId="5272" xr:uid="{B7061B4D-3089-42C6-986E-57B6C197E3AC}"/>
    <cellStyle name="Accent2 2 6 3" xfId="37208" xr:uid="{85F42E97-3380-4B19-87FC-6A9A3AF1B5C4}"/>
    <cellStyle name="Accent2 2 6 4" xfId="37209" xr:uid="{152CE75F-AD02-4DE7-B9F9-5184E2581E79}"/>
    <cellStyle name="Accent2 2 7" xfId="5273" xr:uid="{BACF6B66-0ACB-44F1-8A7E-F84867E75353}"/>
    <cellStyle name="Accent2 2 7 2" xfId="5274" xr:uid="{3EB34E4E-C365-4FD7-970C-62C369EDEE31}"/>
    <cellStyle name="Accent2 2 7 3" xfId="37210" xr:uid="{C1983864-06D9-4344-B865-A788C8C5ACC1}"/>
    <cellStyle name="Accent2 2 7 4" xfId="37211" xr:uid="{D04FB82D-B07A-457D-BFEB-2E2E1C1DD976}"/>
    <cellStyle name="Accent2 2 8" xfId="5275" xr:uid="{42B82FF5-1125-4842-89F8-D2153D117453}"/>
    <cellStyle name="Accent2 2 8 2" xfId="5276" xr:uid="{0E8FD0ED-2697-44C0-B57D-AB240EFC46DC}"/>
    <cellStyle name="Accent2 2 8 3" xfId="37212" xr:uid="{9725F7FC-4589-45AE-8EDF-F7E3A4357EE0}"/>
    <cellStyle name="Accent2 2 8 4" xfId="37213" xr:uid="{6261C668-4EA6-4C5D-A114-5C645A6867CE}"/>
    <cellStyle name="Accent2 2 9" xfId="5277" xr:uid="{7FE5B067-95CF-49C6-9A8E-F5CF7DA33556}"/>
    <cellStyle name="Accent2 2 9 2" xfId="5278" xr:uid="{EFBEAAF8-9F19-4B83-91EF-3547BF2C807F}"/>
    <cellStyle name="Accent2 2 9 3" xfId="37214" xr:uid="{1E424531-F403-41DB-A90B-16B5182E6AD1}"/>
    <cellStyle name="Accent2 2 9 4" xfId="37215" xr:uid="{A1D751E5-C104-428A-94DB-50BD2BF2222C}"/>
    <cellStyle name="Accent2 20" xfId="5279" xr:uid="{1A16370D-9F8E-4F87-96C9-B7B65A9453D6}"/>
    <cellStyle name="Accent2 3" xfId="465" xr:uid="{7A9F419F-3FF4-4C09-999F-69390D54F11B}"/>
    <cellStyle name="Accent2 3 10" xfId="37216" xr:uid="{490AFB73-4AC0-4931-ACF1-B125A9A06038}"/>
    <cellStyle name="Accent2 3 11" xfId="5280" xr:uid="{FDE026E3-C3A1-4169-8569-BB25EF4AC796}"/>
    <cellStyle name="Accent2 3 2" xfId="5281" xr:uid="{ED49C398-CC69-4F96-841A-BD5BA024A8CE}"/>
    <cellStyle name="Accent2 3 2 2" xfId="5282" xr:uid="{D3ABA91A-C668-433C-B327-F1F2B3989F77}"/>
    <cellStyle name="Accent2 3 3" xfId="5283" xr:uid="{9A962C26-ECCB-4685-AA19-D2D767F25F84}"/>
    <cellStyle name="Accent2 3 3 2" xfId="5284" xr:uid="{AA5F0392-B36E-4F7A-A330-1ED75357D578}"/>
    <cellStyle name="Accent2 3 4" xfId="5285" xr:uid="{84069983-160A-4218-AE80-43D8EF3D47FA}"/>
    <cellStyle name="Accent2 3 4 2" xfId="5286" xr:uid="{2B4C06FF-F9E5-4E82-8DE3-59D985CF0278}"/>
    <cellStyle name="Accent2 3 5" xfId="5287" xr:uid="{7C9224B1-031C-4E84-879F-CF42A21CBD8D}"/>
    <cellStyle name="Accent2 3 5 2" xfId="5288" xr:uid="{F1FDB3E9-0F77-4429-9CF7-E7ED80F7F7F2}"/>
    <cellStyle name="Accent2 3 6" xfId="5289" xr:uid="{717B96AC-6876-497D-B728-47152072C694}"/>
    <cellStyle name="Accent2 3 6 2" xfId="5290" xr:uid="{C26CCCF4-15EE-45A1-9A2C-29CF64A62CB9}"/>
    <cellStyle name="Accent2 3 7" xfId="5291" xr:uid="{CC23949E-6BC0-4C1E-8BB8-76D69A834C57}"/>
    <cellStyle name="Accent2 3 7 2" xfId="5292" xr:uid="{BBA9868C-9714-44F7-9637-32CA4289B19F}"/>
    <cellStyle name="Accent2 3 8" xfId="5293" xr:uid="{F9D8B68F-4D9D-4A3B-8E38-10E0B766A523}"/>
    <cellStyle name="Accent2 3 8 2" xfId="5294" xr:uid="{576B9508-AC16-4A16-B563-94B2C0D0C028}"/>
    <cellStyle name="Accent2 3 9" xfId="5295" xr:uid="{EA6C126F-35AA-429C-A922-372197A47B8D}"/>
    <cellStyle name="Accent2 4" xfId="5296" xr:uid="{C28E679E-C6FF-46BF-947C-09CD932C099D}"/>
    <cellStyle name="Accent2 4 2" xfId="5297" xr:uid="{9284D1B0-6B51-4761-B1F2-D4E68B95AB6F}"/>
    <cellStyle name="Accent2 4 2 2" xfId="5298" xr:uid="{F85EFDD2-6434-4538-BF3E-4B064BB9378B}"/>
    <cellStyle name="Accent2 4 2 3" xfId="37217" xr:uid="{28C47EB4-140F-45B9-AEED-0DC4C79EC0C2}"/>
    <cellStyle name="Accent2 4 2 4" xfId="37218" xr:uid="{3D7DB39E-6A90-4BC4-8A28-BCAFBD8F0DD2}"/>
    <cellStyle name="Accent2 4 3" xfId="5299" xr:uid="{6735AE45-0C8D-4138-B0E9-5142A1343670}"/>
    <cellStyle name="Accent2 4 3 2" xfId="5300" xr:uid="{350391FA-EA7B-471A-AF09-CA81BB08C522}"/>
    <cellStyle name="Accent2 4 4" xfId="5301" xr:uid="{4040985E-ECA5-4038-8685-EC1974895759}"/>
    <cellStyle name="Accent2 4 4 2" xfId="5302" xr:uid="{B3AE7039-8F7E-4F0F-8C18-00862B106033}"/>
    <cellStyle name="Accent2 4 5" xfId="5303" xr:uid="{0B89EF11-ADF5-4511-8343-1BE2CDC3159E}"/>
    <cellStyle name="Accent2 4 5 2" xfId="5304" xr:uid="{80FC8169-3E18-4443-BDEC-4C4685C34976}"/>
    <cellStyle name="Accent2 4 6" xfId="5305" xr:uid="{E1C600D9-0FAE-4D5D-852F-72C4D7A69B98}"/>
    <cellStyle name="Accent2 4 6 2" xfId="5306" xr:uid="{B34ECA1E-4093-4F71-8FC6-79C30483DA94}"/>
    <cellStyle name="Accent2 4 7" xfId="5307" xr:uid="{90567BCD-C549-4145-B89E-31CB9C915234}"/>
    <cellStyle name="Accent2 4 8" xfId="37219" xr:uid="{330B6EEC-DBB8-453D-8D3B-F950F9E48562}"/>
    <cellStyle name="Accent2 5" xfId="5308" xr:uid="{A3A265A0-DA84-4DE9-BBA3-0F160F3D3B54}"/>
    <cellStyle name="Accent2 5 2" xfId="5309" xr:uid="{DE8089C3-D2E3-4670-9CD6-178A3F6E92BD}"/>
    <cellStyle name="Accent2 5 2 2" xfId="5310" xr:uid="{E9E33BD6-CE78-46B1-8FA6-57FEB54AD1B4}"/>
    <cellStyle name="Accent2 5 2 3" xfId="37220" xr:uid="{2ACD33F8-1E3F-44D7-A285-AA3A82F47B39}"/>
    <cellStyle name="Accent2 5 2 4" xfId="37221" xr:uid="{6EBB5F97-1D9F-43DD-AE68-B98DA97B5108}"/>
    <cellStyle name="Accent2 5 3" xfId="5311" xr:uid="{CA60E873-E6A8-4C39-A94D-2F2D13D2AAF3}"/>
    <cellStyle name="Accent2 5 3 2" xfId="5312" xr:uid="{E792536A-D740-4417-A626-AEA1DCF27DCA}"/>
    <cellStyle name="Accent2 5 4" xfId="5313" xr:uid="{B405AA97-026F-4D54-A8C1-DCD01201D7AD}"/>
    <cellStyle name="Accent2 5 4 2" xfId="5314" xr:uid="{8FEC9843-C505-4A14-912D-94A5ABAC6376}"/>
    <cellStyle name="Accent2 5 5" xfId="5315" xr:uid="{588F55C9-7E7D-479A-8133-35C768EFE613}"/>
    <cellStyle name="Accent2 5 5 2" xfId="5316" xr:uid="{EE3B9690-9C05-437F-A459-CF45EB07D07D}"/>
    <cellStyle name="Accent2 5 6" xfId="5317" xr:uid="{8BEAA79A-3D18-4674-A24F-B738F55940B8}"/>
    <cellStyle name="Accent2 5 6 2" xfId="5318" xr:uid="{8E8F21BE-FE5B-495A-97B0-5D1C3706DB35}"/>
    <cellStyle name="Accent2 5 7" xfId="5319" xr:uid="{DCD561E6-E99A-42CA-9D44-53E862A9F4AC}"/>
    <cellStyle name="Accent2 6" xfId="5320" xr:uid="{AE56E1EB-0C0F-4544-84A9-4145B7B483E1}"/>
    <cellStyle name="Accent2 6 2" xfId="5321" xr:uid="{D3234C33-DDED-4FBD-8A67-F022EE634921}"/>
    <cellStyle name="Accent2 6 2 2" xfId="5322" xr:uid="{0E8B7005-5046-465A-AE3C-BD8594E0984C}"/>
    <cellStyle name="Accent2 6 2 3" xfId="37222" xr:uid="{0DA62DBC-CC55-4CB2-958B-6FC845F54BDD}"/>
    <cellStyle name="Accent2 6 2 4" xfId="37223" xr:uid="{982C6AD1-BB80-4B82-97AE-7300625F98C8}"/>
    <cellStyle name="Accent2 6 3" xfId="5323" xr:uid="{45DACF56-E897-4CE4-A8FE-612830CC3FFE}"/>
    <cellStyle name="Accent2 6 3 2" xfId="5324" xr:uid="{5ED6AEB2-1316-4698-BE3C-DC3357938665}"/>
    <cellStyle name="Accent2 6 4" xfId="5325" xr:uid="{BA776C69-8DFE-428E-8018-AF8682665ADC}"/>
    <cellStyle name="Accent2 6 4 2" xfId="5326" xr:uid="{4E7CC480-D88E-4EA5-94B7-AFAA2E30E671}"/>
    <cellStyle name="Accent2 6 5" xfId="5327" xr:uid="{2048ED76-82E0-4D95-9D09-E5C497FEC1D2}"/>
    <cellStyle name="Accent2 6 5 2" xfId="5328" xr:uid="{CC727120-FAFA-4581-9F48-12C11E1088B7}"/>
    <cellStyle name="Accent2 6 6" xfId="5329" xr:uid="{C77B59FA-13F0-48DA-BFC8-3E01C73FAFEA}"/>
    <cellStyle name="Accent2 7" xfId="5330" xr:uid="{558D2912-DA12-40BA-964F-3BA3A7ABD84B}"/>
    <cellStyle name="Accent2 7 2" xfId="5331" xr:uid="{5F606C6A-8644-44DC-A004-8DB08AE380F5}"/>
    <cellStyle name="Accent2 7 2 2" xfId="5332" xr:uid="{D823A7A7-AFE5-41E7-9ED9-11CA6EFD64A0}"/>
    <cellStyle name="Accent2 7 2 3" xfId="37224" xr:uid="{0536EDF7-2E47-4B85-B68B-F45FCEEC88BA}"/>
    <cellStyle name="Accent2 7 2 4" xfId="37225" xr:uid="{5CF9ECA1-026D-489D-BB93-FC8CDC9C5653}"/>
    <cellStyle name="Accent2 7 3" xfId="5333" xr:uid="{0B82B721-140D-449C-AC3A-17BD704199EA}"/>
    <cellStyle name="Accent2 7 3 2" xfId="5334" xr:uid="{D47BED20-8D9C-4916-A939-9CAB4ED1DC40}"/>
    <cellStyle name="Accent2 7 4" xfId="5335" xr:uid="{4A399623-A1F8-4762-B5BF-C56F962E392D}"/>
    <cellStyle name="Accent2 7 4 2" xfId="5336" xr:uid="{1CE0AE7C-04C4-478B-BAB8-EBA7106DF5BF}"/>
    <cellStyle name="Accent2 7 5" xfId="5337" xr:uid="{FF176CE0-F507-45C1-9C26-8B7312076FA1}"/>
    <cellStyle name="Accent2 8" xfId="5338" xr:uid="{DDF0FBCB-092D-4DC2-89E2-B6B8F24AF68D}"/>
    <cellStyle name="Accent2 8 2" xfId="5339" xr:uid="{0E4749F2-DEFA-4062-A11B-46EDC8240916}"/>
    <cellStyle name="Accent2 8 2 2" xfId="5340" xr:uid="{2B3FF38D-F31A-4F1E-A262-577D7EC0D3A3}"/>
    <cellStyle name="Accent2 8 2 3" xfId="37226" xr:uid="{D3AE79FC-2436-4A48-82BF-CAE045CCAFEE}"/>
    <cellStyle name="Accent2 8 2 4" xfId="37227" xr:uid="{4D22E9A4-ECCF-4090-BC51-D4CF4C3535E5}"/>
    <cellStyle name="Accent2 8 3" xfId="5341" xr:uid="{115D2962-ADED-4E37-B77E-8271A0C2D9C9}"/>
    <cellStyle name="Accent2 8 3 2" xfId="5342" xr:uid="{4BA7CF91-295B-4B82-B685-4A12511B2E71}"/>
    <cellStyle name="Accent2 8 4" xfId="5343" xr:uid="{94B4B20C-05CD-4833-B43F-CED46FF186B4}"/>
    <cellStyle name="Accent2 9" xfId="5344" xr:uid="{0FD29AB1-387D-4D42-AB8A-06FA3BAF3986}"/>
    <cellStyle name="Accent2 9 2" xfId="5345" xr:uid="{8775D793-26EA-428E-BF60-3F8F2DBE8416}"/>
    <cellStyle name="Accent2 9 2 2" xfId="37228" xr:uid="{2F477283-0500-4AE7-B2C8-9EF082A819AF}"/>
    <cellStyle name="Accent3" xfId="188" builtinId="37" customBuiltin="1"/>
    <cellStyle name="Accent3 - 20%" xfId="5346" xr:uid="{020215CD-19FF-46CD-906A-CE37147681F3}"/>
    <cellStyle name="Accent3 - 40%" xfId="5347" xr:uid="{256AF9C7-83C1-4BE1-9132-6C5E7B521AF3}"/>
    <cellStyle name="Accent3 - 60%" xfId="5348" xr:uid="{AD2F279C-21BA-4DEF-8215-1F9BF1A12D72}"/>
    <cellStyle name="Accent3 10" xfId="5349" xr:uid="{D0CAD42E-0B5E-40BC-B4F4-2C289525104A}"/>
    <cellStyle name="Accent3 10 2" xfId="5350" xr:uid="{8642A35A-3710-47F5-A76C-C0D1BE794D28}"/>
    <cellStyle name="Accent3 10 2 2" xfId="37229" xr:uid="{FB601829-C18E-479E-910D-F7CA6148FFAF}"/>
    <cellStyle name="Accent3 11" xfId="5351" xr:uid="{E33F922F-F3AB-4D7A-8E25-F16251E54243}"/>
    <cellStyle name="Accent3 11 2" xfId="5352" xr:uid="{E9A3F305-DEC0-48FA-BDAF-48EF2906C132}"/>
    <cellStyle name="Accent3 11 2 2" xfId="37230" xr:uid="{03AE0133-4A2C-48E9-82C5-7D2DD916EF63}"/>
    <cellStyle name="Accent3 12" xfId="37231" xr:uid="{AA781A0A-ADEC-42D6-AC45-B51CBE22C52C}"/>
    <cellStyle name="Accent3 12 2" xfId="37232" xr:uid="{B6AE6747-621B-4D4E-9847-0542F6E383C8}"/>
    <cellStyle name="Accent3 13" xfId="37233" xr:uid="{AC2F55B9-3472-418E-AC58-7DC6772CD1B2}"/>
    <cellStyle name="Accent3 13 2" xfId="37234" xr:uid="{50EF52D8-4A9A-4E4E-90A8-D76CD24C79F6}"/>
    <cellStyle name="Accent3 14" xfId="37235" xr:uid="{38B0E448-03FC-4C8E-9022-4CBF82283FC6}"/>
    <cellStyle name="Accent3 14 2" xfId="37236" xr:uid="{DB29A6F1-7F4A-48CA-87F1-1FBE115062FC}"/>
    <cellStyle name="Accent3 15" xfId="3525" xr:uid="{B7416A5A-7B83-4F24-85C7-BEB2BF9EA891}"/>
    <cellStyle name="Accent3 15 2" xfId="37237" xr:uid="{9CEFEDD1-2541-4C40-98D4-C90DF40090CD}"/>
    <cellStyle name="Accent3 16" xfId="48375" xr:uid="{32006142-051E-4E8A-BFB2-0F8DD5F0D17F}"/>
    <cellStyle name="Accent3 16 2" xfId="37238" xr:uid="{94BB5D31-B690-4DBC-8071-D8D1FA9B7B0E}"/>
    <cellStyle name="Accent3 17 2" xfId="37239" xr:uid="{533D93DA-3E01-47B5-8E21-0B66405E40D7}"/>
    <cellStyle name="Accent3 2" xfId="466" xr:uid="{19A633D9-874D-4DA0-AD5F-050DF26D85BA}"/>
    <cellStyle name="Accent3 2 10" xfId="5354" xr:uid="{1A1F56FC-3DC9-404A-89F2-6FFD7DA66935}"/>
    <cellStyle name="Accent3 2 10 2" xfId="37240" xr:uid="{83E13D88-3642-47E4-AE16-8F6C65A203C0}"/>
    <cellStyle name="Accent3 2 11" xfId="37241" xr:uid="{ED07EF68-B67D-41BD-9BCE-1E7EEA7C04F2}"/>
    <cellStyle name="Accent3 2 12" xfId="37242" xr:uid="{85CC2726-1EBB-4C83-B290-83D2DEC93F7B}"/>
    <cellStyle name="Accent3 2 13" xfId="37243" xr:uid="{39864BDF-63FD-4626-8DB4-170D239C976F}"/>
    <cellStyle name="Accent3 2 14" xfId="37244" xr:uid="{397C166E-8328-4843-B3C9-40893254D15C}"/>
    <cellStyle name="Accent3 2 15" xfId="37245" xr:uid="{15D6F1C3-E91E-466B-9A32-5B5DF608444F}"/>
    <cellStyle name="Accent3 2 16" xfId="37246" xr:uid="{BE42EE83-94FE-4A30-B9F8-40E0AB4F02F1}"/>
    <cellStyle name="Accent3 2 17" xfId="37247" xr:uid="{8AC800E6-D7D9-43B3-9B20-1ADF57C85F63}"/>
    <cellStyle name="Accent3 2 18" xfId="37248" xr:uid="{C1462D06-C418-4308-9268-418DDFC1BCDA}"/>
    <cellStyle name="Accent3 2 19" xfId="37249" xr:uid="{A6354A48-4430-4F9F-9ED5-26D3D39CA759}"/>
    <cellStyle name="Accent3 2 2" xfId="467" xr:uid="{EDB80792-400E-4E72-9C48-BECEED75F7A1}"/>
    <cellStyle name="Accent3 2 2 2" xfId="5356" xr:uid="{7AE5D50E-7564-4863-8391-B93592800165}"/>
    <cellStyle name="Accent3 2 2 3" xfId="37250" xr:uid="{69B0D5C5-3ED6-421A-99A2-AD43F93E60F4}"/>
    <cellStyle name="Accent3 2 2 4" xfId="37251" xr:uid="{AC8500FB-CF16-4283-BDD1-285C20DC8D25}"/>
    <cellStyle name="Accent3 2 2 5" xfId="5355" xr:uid="{6AE498F9-1ADB-4655-B189-FE5D399DF90F}"/>
    <cellStyle name="Accent3 2 20" xfId="37252" xr:uid="{24A0E84E-4A2E-49D3-BA06-7B2A51AFE3A5}"/>
    <cellStyle name="Accent3 2 21" xfId="37253" xr:uid="{14960289-42DF-451C-A896-2BD4A04A4A89}"/>
    <cellStyle name="Accent3 2 22" xfId="37254" xr:uid="{1604AB77-324A-430C-8293-DB07D211A8E5}"/>
    <cellStyle name="Accent3 2 23" xfId="5353" xr:uid="{314A345B-0F01-4267-87E3-7F95C5195EC1}"/>
    <cellStyle name="Accent3 2 3" xfId="1356" xr:uid="{48627FED-890B-4F0A-911F-FEA8CE6B0399}"/>
    <cellStyle name="Accent3 2 3 2" xfId="5358" xr:uid="{526BF6F3-0A27-47F4-ABA7-313B7F742581}"/>
    <cellStyle name="Accent3 2 3 3" xfId="37255" xr:uid="{852D2FD8-D226-4E1A-8853-0E0737463D30}"/>
    <cellStyle name="Accent3 2 3 4" xfId="37256" xr:uid="{8DB28D97-AEF1-4A19-996B-01EF3F3C4BDF}"/>
    <cellStyle name="Accent3 2 3 5" xfId="5357" xr:uid="{AC3D0FA9-1685-4130-8A15-9B0C6FC53214}"/>
    <cellStyle name="Accent3 2 4" xfId="5359" xr:uid="{F20D16CA-DA62-423F-8EF2-0B1DACF9D4BC}"/>
    <cellStyle name="Accent3 2 4 2" xfId="5360" xr:uid="{63A00CDD-11FD-4F1F-A276-30A646FEEE6F}"/>
    <cellStyle name="Accent3 2 4 3" xfId="37257" xr:uid="{C7E32DB6-49E3-4FFC-A000-3D990B101111}"/>
    <cellStyle name="Accent3 2 4 4" xfId="37258" xr:uid="{F0B7C5AE-1C3F-4D09-B8D8-66610EEFBBCB}"/>
    <cellStyle name="Accent3 2 4 5" xfId="41312" xr:uid="{D391DA80-DA33-4428-94CC-FD3936DADAEE}"/>
    <cellStyle name="Accent3 2 5" xfId="5361" xr:uid="{D8DA8539-C6F1-4C73-98B2-24C00B75D527}"/>
    <cellStyle name="Accent3 2 5 2" xfId="5362" xr:uid="{76085EF4-A9D2-42CA-980D-6AAC8EA3C416}"/>
    <cellStyle name="Accent3 2 5 3" xfId="37259" xr:uid="{7A2A5B9E-1BCD-458E-8AB9-08D076437284}"/>
    <cellStyle name="Accent3 2 5 4" xfId="37260" xr:uid="{E77030FC-FE54-4D9E-A930-7177BD8B3B16}"/>
    <cellStyle name="Accent3 2 6" xfId="5363" xr:uid="{D1E9D738-78E9-4E47-A1C2-A02AE0FE7AF3}"/>
    <cellStyle name="Accent3 2 6 2" xfId="5364" xr:uid="{2B898297-84F2-460E-A1D2-0CE4798382DB}"/>
    <cellStyle name="Accent3 2 6 3" xfId="37261" xr:uid="{B61A4048-30C8-40E3-B895-A87ECA7228A6}"/>
    <cellStyle name="Accent3 2 6 4" xfId="37262" xr:uid="{6467FFEB-FF19-4D5A-9CDB-3987FDD5BCE9}"/>
    <cellStyle name="Accent3 2 7" xfId="5365" xr:uid="{C04E905D-3942-490D-9FF3-69D13173E378}"/>
    <cellStyle name="Accent3 2 7 2" xfId="5366" xr:uid="{33326F30-17A5-4385-8C02-54BD922B6E50}"/>
    <cellStyle name="Accent3 2 7 3" xfId="37263" xr:uid="{4215EE1A-6718-4115-A47A-9772917887D2}"/>
    <cellStyle name="Accent3 2 7 4" xfId="37264" xr:uid="{A86D3277-F41F-47BD-BD69-BB28B363F59B}"/>
    <cellStyle name="Accent3 2 8" xfId="5367" xr:uid="{9EA2C45E-76E5-4AD8-AD2B-7632E546A153}"/>
    <cellStyle name="Accent3 2 8 2" xfId="5368" xr:uid="{CB9E97B8-C6AF-4D6B-A551-4174DA4A9DEE}"/>
    <cellStyle name="Accent3 2 8 3" xfId="37265" xr:uid="{904D4032-78D4-49A0-ADE6-227EF7636A3B}"/>
    <cellStyle name="Accent3 2 8 4" xfId="37266" xr:uid="{DAECBE81-72C8-4856-9CF5-0AB90038CD01}"/>
    <cellStyle name="Accent3 2 9" xfId="5369" xr:uid="{91A7BFCB-F09A-4D76-95C1-FFDCE6398720}"/>
    <cellStyle name="Accent3 2 9 2" xfId="5370" xr:uid="{5C15FB71-3E75-437B-88D2-13600C8548EE}"/>
    <cellStyle name="Accent3 2 9 3" xfId="37267" xr:uid="{11B75659-6142-4365-8BB4-AF9516E201D8}"/>
    <cellStyle name="Accent3 2 9 4" xfId="37268" xr:uid="{555EF5F0-1C3A-45AC-A5CD-81F925C28E7B}"/>
    <cellStyle name="Accent3 20" xfId="5371" xr:uid="{43EDDD48-6BC3-4DCF-A9C8-2A01CCDCA21E}"/>
    <cellStyle name="Accent3 3" xfId="468" xr:uid="{AA4AA334-661C-4C54-871D-480838DE8E59}"/>
    <cellStyle name="Accent3 3 10" xfId="37269" xr:uid="{E9BE2FB2-B299-4AD7-9971-6944D4ED6474}"/>
    <cellStyle name="Accent3 3 11" xfId="5372" xr:uid="{D51CBBA9-1118-4739-8D1C-E75B47FB49EC}"/>
    <cellStyle name="Accent3 3 2" xfId="5373" xr:uid="{3891E4AB-3FE9-4DEA-B079-8E1BF717539C}"/>
    <cellStyle name="Accent3 3 2 2" xfId="5374" xr:uid="{B1738E60-BC2A-434B-B2C6-A921E152836B}"/>
    <cellStyle name="Accent3 3 3" xfId="5375" xr:uid="{965039DC-ED25-4CE0-8244-B59F95C0A6D4}"/>
    <cellStyle name="Accent3 3 3 2" xfId="5376" xr:uid="{1D0F5AB5-6052-4F9A-8CA0-3F8910867018}"/>
    <cellStyle name="Accent3 3 4" xfId="5377" xr:uid="{2571ED3C-9DED-4739-B18B-1CADDBA27411}"/>
    <cellStyle name="Accent3 3 4 2" xfId="5378" xr:uid="{9BC2A5E7-BBA3-4FA1-B463-D8AF5103EC49}"/>
    <cellStyle name="Accent3 3 5" xfId="5379" xr:uid="{E366F7F9-C5E7-4EA9-8AB1-AAC6491311F1}"/>
    <cellStyle name="Accent3 3 5 2" xfId="5380" xr:uid="{AB9F190C-CFD1-4985-BE64-F17BEC702CB4}"/>
    <cellStyle name="Accent3 3 6" xfId="5381" xr:uid="{64BBE022-9E18-4131-B760-E0D57DAD7BCF}"/>
    <cellStyle name="Accent3 3 6 2" xfId="5382" xr:uid="{DFA57F48-E457-4EEB-AFEF-95A4E624A686}"/>
    <cellStyle name="Accent3 3 7" xfId="5383" xr:uid="{88867CA3-4C77-43A1-BDE8-1B8F0F46DCAB}"/>
    <cellStyle name="Accent3 3 7 2" xfId="5384" xr:uid="{28FE1274-44A3-41C5-80B9-9A86057BD63D}"/>
    <cellStyle name="Accent3 3 8" xfId="5385" xr:uid="{ACFF9A3C-75A3-4465-B515-1F4C46D3C293}"/>
    <cellStyle name="Accent3 3 8 2" xfId="5386" xr:uid="{675FC52E-4F08-4FAB-B07E-364A1396B9F4}"/>
    <cellStyle name="Accent3 3 9" xfId="5387" xr:uid="{A69A158A-6103-402E-8A26-1A3ED328635D}"/>
    <cellStyle name="Accent3 4" xfId="5388" xr:uid="{3D88214F-6116-45F2-A639-9FEB5C2F12CC}"/>
    <cellStyle name="Accent3 4 2" xfId="5389" xr:uid="{B36F15B6-F6DA-4F3D-930F-A8B0FCC2507A}"/>
    <cellStyle name="Accent3 4 2 2" xfId="5390" xr:uid="{57D565B3-82DC-4C9A-8E06-A1CF29AE6DF7}"/>
    <cellStyle name="Accent3 4 2 3" xfId="37270" xr:uid="{97B60998-30A8-492B-9ECE-EBAEB13BB761}"/>
    <cellStyle name="Accent3 4 2 4" xfId="37271" xr:uid="{A59FE306-0270-4A72-B7DA-A0F931F1B2A5}"/>
    <cellStyle name="Accent3 4 3" xfId="5391" xr:uid="{69CCB6B5-8874-4210-A545-89FF2AB11C21}"/>
    <cellStyle name="Accent3 4 3 2" xfId="5392" xr:uid="{1494E96B-52CF-4497-9B78-B419A6AAAE2C}"/>
    <cellStyle name="Accent3 4 4" xfId="5393" xr:uid="{9ED77F53-4C37-43A5-9A16-7009B92BF0AA}"/>
    <cellStyle name="Accent3 4 4 2" xfId="5394" xr:uid="{409FA0C7-B0EB-44F2-A39A-EACFB4F6DDB2}"/>
    <cellStyle name="Accent3 4 5" xfId="5395" xr:uid="{100DCE51-0274-4590-BEEF-B4A04F16A04A}"/>
    <cellStyle name="Accent3 4 5 2" xfId="5396" xr:uid="{B32A704E-419E-41CE-A966-DC23A2628AC9}"/>
    <cellStyle name="Accent3 4 6" xfId="5397" xr:uid="{AA91F31C-D46E-43DC-B694-A807EFF499EF}"/>
    <cellStyle name="Accent3 4 6 2" xfId="5398" xr:uid="{4C0B81FE-D20D-4D55-9F38-B63800424B97}"/>
    <cellStyle name="Accent3 4 7" xfId="5399" xr:uid="{F4CF04F8-044A-41F9-BF45-FA453F0FAEB4}"/>
    <cellStyle name="Accent3 4 8" xfId="37272" xr:uid="{83138DD4-AE6E-438F-8D8A-4548A64B5239}"/>
    <cellStyle name="Accent3 5" xfId="5400" xr:uid="{AF042E56-ED9E-4989-8165-DB15D6A1431C}"/>
    <cellStyle name="Accent3 5 2" xfId="5401" xr:uid="{88AADDE9-B487-4389-88CC-9F5E55C76303}"/>
    <cellStyle name="Accent3 5 2 2" xfId="5402" xr:uid="{7753FFE5-CCDC-4647-8F79-199EADA9BF90}"/>
    <cellStyle name="Accent3 5 2 3" xfId="37273" xr:uid="{8171644E-AB6F-4F3E-9C86-7117E9BA3983}"/>
    <cellStyle name="Accent3 5 2 4" xfId="37274" xr:uid="{F34CA408-8ABF-4642-8E11-859D3FDCEF1F}"/>
    <cellStyle name="Accent3 5 3" xfId="5403" xr:uid="{0DC655AB-1516-458A-A938-7FA9750484C5}"/>
    <cellStyle name="Accent3 5 3 2" xfId="5404" xr:uid="{114BF69B-963D-44C1-9FB4-42310541A364}"/>
    <cellStyle name="Accent3 5 4" xfId="5405" xr:uid="{2E6D0F67-58C9-4FFE-9CE3-8E25679CC990}"/>
    <cellStyle name="Accent3 5 4 2" xfId="5406" xr:uid="{4ACC5034-0B45-40E5-8BC8-76C96E32E9BF}"/>
    <cellStyle name="Accent3 5 5" xfId="5407" xr:uid="{0DE19390-E69F-44FE-BEDB-EE63121BEB94}"/>
    <cellStyle name="Accent3 5 5 2" xfId="5408" xr:uid="{C7EBDCD1-CD6C-4207-A035-15525FAC3740}"/>
    <cellStyle name="Accent3 5 6" xfId="5409" xr:uid="{F55C6336-60E4-4B2E-9EE1-00590343FF70}"/>
    <cellStyle name="Accent3 5 6 2" xfId="5410" xr:uid="{73CDC6CF-D471-4E31-9A30-95FAD0A89D6F}"/>
    <cellStyle name="Accent3 5 7" xfId="5411" xr:uid="{FF2EFC8C-1545-462F-BE00-28C811A36E2F}"/>
    <cellStyle name="Accent3 6" xfId="5412" xr:uid="{7EEFA867-A40F-4EFB-B0AE-FE053DCEC592}"/>
    <cellStyle name="Accent3 6 2" xfId="5413" xr:uid="{92111CE6-DB9E-4434-B735-99DB055E62D2}"/>
    <cellStyle name="Accent3 6 2 2" xfId="5414" xr:uid="{6C979E86-5F40-4164-A922-090F12991910}"/>
    <cellStyle name="Accent3 6 2 3" xfId="37275" xr:uid="{682EE9DA-E6E5-45CD-A4AA-DB0EA4179FD7}"/>
    <cellStyle name="Accent3 6 2 4" xfId="37276" xr:uid="{387606F6-8C8D-4AC8-9968-A66176D7A76C}"/>
    <cellStyle name="Accent3 6 3" xfId="5415" xr:uid="{DFBF6799-CE62-4948-ADBE-B4E70AD16B0A}"/>
    <cellStyle name="Accent3 6 3 2" xfId="5416" xr:uid="{6A22AB30-5CCF-4B59-8CBC-202046CBB418}"/>
    <cellStyle name="Accent3 6 4" xfId="5417" xr:uid="{EEBA2993-1F6D-4F57-9731-7433B0883909}"/>
    <cellStyle name="Accent3 6 4 2" xfId="5418" xr:uid="{01C523C1-8BB9-4A65-BC6D-722D250D2431}"/>
    <cellStyle name="Accent3 6 5" xfId="5419" xr:uid="{F452ABF1-96D8-41B2-819C-C0A95BACE3AB}"/>
    <cellStyle name="Accent3 6 5 2" xfId="5420" xr:uid="{3D08660C-6706-40D4-8032-F44E4AD2D0CE}"/>
    <cellStyle name="Accent3 6 6" xfId="5421" xr:uid="{0C517514-4EDA-410E-B4C7-E3CA51BDA5B4}"/>
    <cellStyle name="Accent3 7" xfId="5422" xr:uid="{27E51280-1089-459B-A414-89697BA6E4EC}"/>
    <cellStyle name="Accent3 7 2" xfId="5423" xr:uid="{5A8EB54F-87A2-4485-A16B-71E4A50E4732}"/>
    <cellStyle name="Accent3 7 2 2" xfId="5424" xr:uid="{0F350DBB-946A-403B-B450-1EBDAB956039}"/>
    <cellStyle name="Accent3 7 2 3" xfId="37277" xr:uid="{1105A6D5-B401-49A6-851B-9FC7BDBC02D2}"/>
    <cellStyle name="Accent3 7 2 4" xfId="37278" xr:uid="{AB9731F6-6017-45DE-9CDF-EC08907AB5CF}"/>
    <cellStyle name="Accent3 7 3" xfId="5425" xr:uid="{6A491467-9EB9-439E-8D86-15B1E2DC1CB5}"/>
    <cellStyle name="Accent3 7 3 2" xfId="5426" xr:uid="{2CB4DDF0-30ED-402C-8D83-62FAE45E3D00}"/>
    <cellStyle name="Accent3 7 4" xfId="5427" xr:uid="{0E76F287-47D2-4A76-B8EB-CBA67E61622E}"/>
    <cellStyle name="Accent3 7 4 2" xfId="5428" xr:uid="{FB057D41-53BB-467A-88A5-7C98C4038D54}"/>
    <cellStyle name="Accent3 7 5" xfId="5429" xr:uid="{A96ABF0D-33BF-4B75-97F2-BE94970F1CF0}"/>
    <cellStyle name="Accent3 8" xfId="5430" xr:uid="{248E3FE9-3E71-4572-8870-17C5A4F23534}"/>
    <cellStyle name="Accent3 8 2" xfId="5431" xr:uid="{CBE705F2-0C54-483B-986A-F42689A7F683}"/>
    <cellStyle name="Accent3 8 2 2" xfId="5432" xr:uid="{075AB9DD-5B2F-4EA1-9CD0-98E199266C03}"/>
    <cellStyle name="Accent3 8 2 3" xfId="37279" xr:uid="{A66AFEC3-882E-4DAF-9C3B-83770674C37C}"/>
    <cellStyle name="Accent3 8 2 4" xfId="37280" xr:uid="{FAC8B397-5AE6-41B3-8E2C-12EFEAB35833}"/>
    <cellStyle name="Accent3 8 3" xfId="5433" xr:uid="{AAE4DAB6-378E-4A96-AFD0-35AE8C58D177}"/>
    <cellStyle name="Accent3 8 3 2" xfId="5434" xr:uid="{2DA3137D-C58F-4887-B257-7FB4199E8A5C}"/>
    <cellStyle name="Accent3 8 4" xfId="5435" xr:uid="{5B02ACE3-4897-4486-81D8-A0931163D568}"/>
    <cellStyle name="Accent3 9" xfId="5436" xr:uid="{25EC6927-9FA6-41E5-BA5C-B023A8D5E74F}"/>
    <cellStyle name="Accent3 9 2" xfId="5437" xr:uid="{10538392-42D2-4D38-8D02-B66A5DEC978F}"/>
    <cellStyle name="Accent3 9 2 2" xfId="37281" xr:uid="{D1CB3AC4-E7D8-4CC0-829A-EBD0F78760B6}"/>
    <cellStyle name="Accent4" xfId="192" builtinId="41" customBuiltin="1"/>
    <cellStyle name="Accent4 - 20%" xfId="5438" xr:uid="{DE22FDA0-7B08-4911-A69D-C18B0829D5DA}"/>
    <cellStyle name="Accent4 - 40%" xfId="5439" xr:uid="{9D1C14C1-BE67-477F-B413-BDBA02B3F31C}"/>
    <cellStyle name="Accent4 - 60%" xfId="5440" xr:uid="{6F67A04D-266A-4596-B6C3-0399CF948126}"/>
    <cellStyle name="Accent4 10" xfId="5441" xr:uid="{C3B49D8A-D01C-4A01-B420-4C3E60CA2F40}"/>
    <cellStyle name="Accent4 10 2" xfId="5442" xr:uid="{7C6FADFE-0C63-473F-845A-082B42D77597}"/>
    <cellStyle name="Accent4 10 2 2" xfId="37282" xr:uid="{948F7F15-D445-4D45-BB09-517299A7C235}"/>
    <cellStyle name="Accent4 11" xfId="5443" xr:uid="{F6E4BF70-8EF3-41D6-8184-B8655B5EA7CB}"/>
    <cellStyle name="Accent4 11 2" xfId="5444" xr:uid="{729575A2-B938-4855-8009-75CC15E9BF84}"/>
    <cellStyle name="Accent4 11 2 2" xfId="37283" xr:uid="{6DC11AFE-7809-431A-9962-92A1AE8B8D50}"/>
    <cellStyle name="Accent4 12" xfId="37284" xr:uid="{0B55F92D-46A4-4615-86B9-AC77DFD74956}"/>
    <cellStyle name="Accent4 12 2" xfId="37285" xr:uid="{478A43E8-D735-4CEB-AAC5-328D51552441}"/>
    <cellStyle name="Accent4 13" xfId="37286" xr:uid="{B2699A3F-CC30-4F03-9E57-F02D38F31A29}"/>
    <cellStyle name="Accent4 13 2" xfId="37287" xr:uid="{DF2E16BF-5D4D-4DAE-9619-4C00943E2A90}"/>
    <cellStyle name="Accent4 14" xfId="37288" xr:uid="{12AB168F-B20F-4060-A90D-F373C2A252F5}"/>
    <cellStyle name="Accent4 14 2" xfId="37289" xr:uid="{FD4BCB45-B423-4300-9896-07ADDC608F5C}"/>
    <cellStyle name="Accent4 15" xfId="3526" xr:uid="{2F5AE95F-F159-48F5-BA7C-FF979A33254F}"/>
    <cellStyle name="Accent4 15 2" xfId="37290" xr:uid="{F52F4587-70C3-4439-9767-8579DEEAAD0C}"/>
    <cellStyle name="Accent4 16" xfId="48376" xr:uid="{22AB7DCF-97B4-4888-9A35-692C58309E59}"/>
    <cellStyle name="Accent4 16 2" xfId="37291" xr:uid="{0778D5E6-0923-4990-8A21-BF45C7642912}"/>
    <cellStyle name="Accent4 17 2" xfId="37292" xr:uid="{43FF447B-CDDE-4B9D-A520-F7A6266C7B02}"/>
    <cellStyle name="Accent4 2" xfId="469" xr:uid="{788A12FD-DD85-4BA2-92D4-C15E43037E39}"/>
    <cellStyle name="Accent4 2 10" xfId="5446" xr:uid="{8B9E5D25-CB71-484F-8420-300F95601359}"/>
    <cellStyle name="Accent4 2 10 2" xfId="37293" xr:uid="{EE77693B-75EA-430B-B9B8-B237AFC88D07}"/>
    <cellStyle name="Accent4 2 11" xfId="37294" xr:uid="{8382F021-FC10-4CD2-9BC4-4247037C8B5D}"/>
    <cellStyle name="Accent4 2 12" xfId="37295" xr:uid="{8FAB3B47-3160-430F-B143-E36377DA3708}"/>
    <cellStyle name="Accent4 2 13" xfId="37296" xr:uid="{468F5501-47F2-4197-BD7E-42593C0F24DD}"/>
    <cellStyle name="Accent4 2 14" xfId="37297" xr:uid="{055C7BD9-831E-48C4-B436-2908333407FB}"/>
    <cellStyle name="Accent4 2 15" xfId="37298" xr:uid="{44AD86E3-4E29-46B9-AF69-E3545125E50E}"/>
    <cellStyle name="Accent4 2 16" xfId="37299" xr:uid="{B9320D5A-54D7-43FA-A617-C22E77F5804D}"/>
    <cellStyle name="Accent4 2 17" xfId="37300" xr:uid="{E47E62A1-6907-4D2B-B266-5BB969B6019B}"/>
    <cellStyle name="Accent4 2 18" xfId="37301" xr:uid="{1F6A566B-C878-4C64-B186-8CDF9F4C6B8F}"/>
    <cellStyle name="Accent4 2 19" xfId="37302" xr:uid="{C74D66A1-4DFB-4DD7-8D81-8F18CE81B72F}"/>
    <cellStyle name="Accent4 2 2" xfId="470" xr:uid="{A3A89767-EB6E-4640-89A8-B643D33264E8}"/>
    <cellStyle name="Accent4 2 2 2" xfId="5448" xr:uid="{0B5D0C39-236B-45FD-B014-5979E1426C5E}"/>
    <cellStyle name="Accent4 2 2 3" xfId="37303" xr:uid="{2A718AFF-80A2-4342-81F5-3ED91B66B274}"/>
    <cellStyle name="Accent4 2 2 4" xfId="37304" xr:uid="{55072DE0-0CDE-42F2-AB2C-AFE75CC82492}"/>
    <cellStyle name="Accent4 2 2 5" xfId="5447" xr:uid="{486395AA-1011-4489-9786-65762754010D}"/>
    <cellStyle name="Accent4 2 20" xfId="37305" xr:uid="{A65183B1-EF70-4EA0-B2E7-E69A52133FA7}"/>
    <cellStyle name="Accent4 2 21" xfId="37306" xr:uid="{F6D0FF2D-8349-4C48-BB82-67978D647A47}"/>
    <cellStyle name="Accent4 2 22" xfId="37307" xr:uid="{4894C654-9AE0-4145-9887-097FB10EE987}"/>
    <cellStyle name="Accent4 2 23" xfId="5445" xr:uid="{A7B8C979-B166-4C71-B800-89021C3E1E98}"/>
    <cellStyle name="Accent4 2 3" xfId="1357" xr:uid="{39D9807F-231B-4154-BDDE-44BDFDD3311D}"/>
    <cellStyle name="Accent4 2 3 2" xfId="5450" xr:uid="{FBC617A5-ACAD-4ED9-B0BC-D23F198B3BA2}"/>
    <cellStyle name="Accent4 2 3 3" xfId="37308" xr:uid="{0EF6CF39-337D-46A5-BFAE-58E0A40CC196}"/>
    <cellStyle name="Accent4 2 3 4" xfId="37309" xr:uid="{EFD94A16-54F4-4F60-A072-5B3D599A799A}"/>
    <cellStyle name="Accent4 2 3 5" xfId="5449" xr:uid="{46EFD9B7-1CD0-4502-B552-6BDBBAB17955}"/>
    <cellStyle name="Accent4 2 4" xfId="5451" xr:uid="{DE8D3EBB-8802-4492-ACAF-DCB4FD1A5D09}"/>
    <cellStyle name="Accent4 2 4 2" xfId="5452" xr:uid="{1F89511F-B8BF-4361-BECB-C3031378012D}"/>
    <cellStyle name="Accent4 2 4 3" xfId="37310" xr:uid="{971BA4FD-D794-494E-9F4E-EC0AA4DE2C2F}"/>
    <cellStyle name="Accent4 2 4 4" xfId="37311" xr:uid="{FE8A762D-EB6F-437E-9617-BC2A19BA932D}"/>
    <cellStyle name="Accent4 2 4 5" xfId="41313" xr:uid="{C1BB1D30-223D-4708-8094-37F4D2F02354}"/>
    <cellStyle name="Accent4 2 5" xfId="5453" xr:uid="{3071E867-1E0B-450D-BDED-A85115E57718}"/>
    <cellStyle name="Accent4 2 5 2" xfId="5454" xr:uid="{28F8B93E-FA0B-42FD-A436-753742723F39}"/>
    <cellStyle name="Accent4 2 5 3" xfId="37312" xr:uid="{499FED58-B9F1-48EE-A534-17ECC247C6EF}"/>
    <cellStyle name="Accent4 2 5 4" xfId="37313" xr:uid="{97AB9CE1-53E0-47DD-B89C-A6D207324E5C}"/>
    <cellStyle name="Accent4 2 6" xfId="5455" xr:uid="{0838712D-8DA9-4625-A626-7DD8DFD56AD9}"/>
    <cellStyle name="Accent4 2 6 2" xfId="5456" xr:uid="{A1346E0B-355B-4BD1-AA82-1323062E26A5}"/>
    <cellStyle name="Accent4 2 6 3" xfId="37314" xr:uid="{407B5628-6EBB-43B9-A381-A562B333FE85}"/>
    <cellStyle name="Accent4 2 6 4" xfId="37315" xr:uid="{F0414E0E-95E2-448A-8C71-79D41D8C2200}"/>
    <cellStyle name="Accent4 2 7" xfId="5457" xr:uid="{102CD1A2-23E5-483A-B7C2-67DDDF79A63B}"/>
    <cellStyle name="Accent4 2 7 2" xfId="5458" xr:uid="{5F7AB2BA-6AE1-4EE6-A275-FE6DCF4E3D3F}"/>
    <cellStyle name="Accent4 2 7 3" xfId="37316" xr:uid="{ED5D41C6-9B19-48DB-AF61-AC2FF457D701}"/>
    <cellStyle name="Accent4 2 7 4" xfId="37317" xr:uid="{65902DC6-75AD-4E9C-84F5-D130608D9025}"/>
    <cellStyle name="Accent4 2 8" xfId="5459" xr:uid="{0518245E-C68F-4B33-A2E9-923A3018CF11}"/>
    <cellStyle name="Accent4 2 8 2" xfId="5460" xr:uid="{29DD71DF-93AB-4D57-9E55-AB9286D6B4BF}"/>
    <cellStyle name="Accent4 2 8 3" xfId="37318" xr:uid="{88359C76-7B80-494A-BCC5-E13347952A9A}"/>
    <cellStyle name="Accent4 2 8 4" xfId="37319" xr:uid="{612D9354-A485-42D0-B1C6-5A8A53140B0A}"/>
    <cellStyle name="Accent4 2 9" xfId="5461" xr:uid="{3E5CAD08-F40B-4F00-B64D-B9EA527AFAB9}"/>
    <cellStyle name="Accent4 2 9 2" xfId="5462" xr:uid="{EC752A2B-1083-40ED-84C9-2722E7060552}"/>
    <cellStyle name="Accent4 2 9 3" xfId="37320" xr:uid="{1E4E9B77-56AD-4C76-A28C-84864172EFE6}"/>
    <cellStyle name="Accent4 2 9 4" xfId="37321" xr:uid="{0486549C-D21C-4B2C-8544-ED2BE7D4ED9C}"/>
    <cellStyle name="Accent4 20" xfId="5463" xr:uid="{6220DDCB-D7C2-4354-9166-377AB6495778}"/>
    <cellStyle name="Accent4 3" xfId="471" xr:uid="{5A928FD2-F5EA-4976-8E50-568EEC9711E4}"/>
    <cellStyle name="Accent4 3 10" xfId="37322" xr:uid="{896FD572-135F-4D04-94BD-8BB5C0E7AF28}"/>
    <cellStyle name="Accent4 3 11" xfId="5464" xr:uid="{DDECF88E-EE82-4DAC-A825-B128A94E65E5}"/>
    <cellStyle name="Accent4 3 2" xfId="5465" xr:uid="{A9FA3C05-2443-41DB-B682-527A0C8D4C46}"/>
    <cellStyle name="Accent4 3 2 2" xfId="5466" xr:uid="{9D608226-0FEC-447C-9158-89BBC9FC29DA}"/>
    <cellStyle name="Accent4 3 3" xfId="5467" xr:uid="{43FD1481-6EDD-4481-9B56-156ED9300156}"/>
    <cellStyle name="Accent4 3 3 2" xfId="5468" xr:uid="{467C3C02-18AA-4384-8AB4-A219CCF2EC44}"/>
    <cellStyle name="Accent4 3 4" xfId="5469" xr:uid="{2A7BEC42-563C-4669-8567-3A8FF4130F4C}"/>
    <cellStyle name="Accent4 3 4 2" xfId="5470" xr:uid="{8FA3DB22-90EA-4334-8B4D-DE388C5AB97B}"/>
    <cellStyle name="Accent4 3 5" xfId="5471" xr:uid="{2D0D599D-C44C-44FD-A9A5-D6C6BCD907D9}"/>
    <cellStyle name="Accent4 3 5 2" xfId="5472" xr:uid="{1F2EB4AC-14D7-4A9E-A004-E48F3D4E09F9}"/>
    <cellStyle name="Accent4 3 6" xfId="5473" xr:uid="{1F42EA9B-3A7B-4EB0-82D9-583E5BB8DADD}"/>
    <cellStyle name="Accent4 3 6 2" xfId="5474" xr:uid="{A806FF74-6837-4679-90A7-9846753861D9}"/>
    <cellStyle name="Accent4 3 7" xfId="5475" xr:uid="{0E8B11BE-FDB4-4E2C-AB03-8D45902E1A04}"/>
    <cellStyle name="Accent4 3 7 2" xfId="5476" xr:uid="{44042711-3D4B-4EA3-AEE6-4EE422B4CB58}"/>
    <cellStyle name="Accent4 3 8" xfId="5477" xr:uid="{2B9EE72A-8233-4498-BD20-2A4D8D045C04}"/>
    <cellStyle name="Accent4 3 8 2" xfId="5478" xr:uid="{1D629C1D-75A7-4E5E-83BD-341BF9FFEF74}"/>
    <cellStyle name="Accent4 3 9" xfId="5479" xr:uid="{81B33BF7-B37A-4B13-AD5A-3C60515CF294}"/>
    <cellStyle name="Accent4 4" xfId="5480" xr:uid="{3276134C-3844-4E88-9C57-47889E421942}"/>
    <cellStyle name="Accent4 4 2" xfId="5481" xr:uid="{67E08729-CA6B-4A2C-BE4D-7AF25B58316A}"/>
    <cellStyle name="Accent4 4 2 2" xfId="5482" xr:uid="{6AB32336-EC46-4237-B089-B953E445E8E3}"/>
    <cellStyle name="Accent4 4 2 3" xfId="37323" xr:uid="{4AF0137C-AEEC-4E3B-A253-05AEFB25C697}"/>
    <cellStyle name="Accent4 4 2 4" xfId="37324" xr:uid="{F6F4CAB8-56DB-4F7F-B580-A75775CB2F1C}"/>
    <cellStyle name="Accent4 4 3" xfId="5483" xr:uid="{50ACB7C0-4CC5-4BA1-82AF-1ECECAAC8E53}"/>
    <cellStyle name="Accent4 4 3 2" xfId="5484" xr:uid="{75E92427-8220-4671-B838-9482DE7C902F}"/>
    <cellStyle name="Accent4 4 4" xfId="5485" xr:uid="{E53325CF-83AA-4FB6-87B6-9EBDEBA895DE}"/>
    <cellStyle name="Accent4 4 4 2" xfId="5486" xr:uid="{5C135450-27F6-4659-A7E2-2355230BC267}"/>
    <cellStyle name="Accent4 4 5" xfId="5487" xr:uid="{087471B7-6D15-4F0C-94E0-0C6169845A04}"/>
    <cellStyle name="Accent4 4 5 2" xfId="5488" xr:uid="{08183C96-A1B5-43EE-8CB5-A20D6942552F}"/>
    <cellStyle name="Accent4 4 6" xfId="5489" xr:uid="{9978CF88-C243-44D0-BB63-FB4D6C91C997}"/>
    <cellStyle name="Accent4 4 6 2" xfId="5490" xr:uid="{40C2E833-BF2B-4003-8C46-B90090A5694B}"/>
    <cellStyle name="Accent4 4 7" xfId="5491" xr:uid="{1CE51D58-8018-49B1-8AB2-2DA6F69F6AFB}"/>
    <cellStyle name="Accent4 4 8" xfId="37325" xr:uid="{D55B2D4A-4740-42C4-ABAA-2BD84FC73E36}"/>
    <cellStyle name="Accent4 5" xfId="5492" xr:uid="{E94CC025-13CE-4470-8B5E-ED2712CF4EC5}"/>
    <cellStyle name="Accent4 5 2" xfId="5493" xr:uid="{D6ECAFA8-C652-4974-8C85-F5E9C582A3CF}"/>
    <cellStyle name="Accent4 5 2 2" xfId="5494" xr:uid="{545BFA17-B5E0-4EFB-B1E3-942BD2A0FB9D}"/>
    <cellStyle name="Accent4 5 2 3" xfId="37326" xr:uid="{D2AD493D-0442-487A-A394-06809D42FCCC}"/>
    <cellStyle name="Accent4 5 2 4" xfId="37327" xr:uid="{4055D6AF-4E53-4B48-BFBD-B0DF59FF8E22}"/>
    <cellStyle name="Accent4 5 3" xfId="5495" xr:uid="{D6095FAD-C02F-4869-8CE5-C636617054AC}"/>
    <cellStyle name="Accent4 5 3 2" xfId="5496" xr:uid="{909A6A9F-2617-4DDE-9F95-8F06A24FEF4C}"/>
    <cellStyle name="Accent4 5 4" xfId="5497" xr:uid="{0C1CF128-2C5B-4FE4-BE0D-A09D3BBE51F7}"/>
    <cellStyle name="Accent4 5 4 2" xfId="5498" xr:uid="{74A19804-291C-4D1C-966A-A6132B63F21C}"/>
    <cellStyle name="Accent4 5 5" xfId="5499" xr:uid="{0C514076-46F2-4828-AC61-8E810A6D8416}"/>
    <cellStyle name="Accent4 5 5 2" xfId="5500" xr:uid="{A1240731-AE4D-46FD-8A92-963FF666E54C}"/>
    <cellStyle name="Accent4 5 6" xfId="5501" xr:uid="{901B5398-2E0A-4206-AD3A-215C8697E5C3}"/>
    <cellStyle name="Accent4 5 6 2" xfId="5502" xr:uid="{F6FA1DAE-67D0-49C6-8D67-A47B4CF61D5F}"/>
    <cellStyle name="Accent4 5 7" xfId="5503" xr:uid="{ADB5DF6C-D049-4900-B877-6B82846590D1}"/>
    <cellStyle name="Accent4 6" xfId="5504" xr:uid="{CA8A0AB3-0A43-4F3D-8B88-ADECA27ED1F6}"/>
    <cellStyle name="Accent4 6 2" xfId="5505" xr:uid="{9D92C1A7-D5BF-4214-A7CE-205719E46E68}"/>
    <cellStyle name="Accent4 6 2 2" xfId="5506" xr:uid="{AFB94DB9-A8A0-4A6E-B377-1B416D2BD2FB}"/>
    <cellStyle name="Accent4 6 2 3" xfId="37328" xr:uid="{750F4132-A7EC-427A-BF0C-2052D1AF1490}"/>
    <cellStyle name="Accent4 6 2 4" xfId="37329" xr:uid="{B96C987A-4DA2-4971-BFFD-F83C25926F4E}"/>
    <cellStyle name="Accent4 6 3" xfId="5507" xr:uid="{8EB0E8B7-1A85-4867-904F-C6334AF4E505}"/>
    <cellStyle name="Accent4 6 3 2" xfId="5508" xr:uid="{12A82CFD-F746-4C4C-8FC2-C1E29EF5B17B}"/>
    <cellStyle name="Accent4 6 4" xfId="5509" xr:uid="{828EA337-64D1-40E2-B194-73458B2D3C37}"/>
    <cellStyle name="Accent4 6 4 2" xfId="5510" xr:uid="{8138F187-0EE8-4D04-9D58-776F44487548}"/>
    <cellStyle name="Accent4 6 5" xfId="5511" xr:uid="{DE5ABCEC-FACF-4B2C-9C5F-49EB197634F9}"/>
    <cellStyle name="Accent4 6 5 2" xfId="5512" xr:uid="{E5A7C83B-0AE5-4B0B-87F0-C1912ED9827D}"/>
    <cellStyle name="Accent4 6 6" xfId="5513" xr:uid="{576999DC-6DFD-4596-BBCA-E037C8AEF5BC}"/>
    <cellStyle name="Accent4 7" xfId="5514" xr:uid="{D22150FF-8087-4D01-A660-B50FFE758783}"/>
    <cellStyle name="Accent4 7 2" xfId="5515" xr:uid="{531C7AE3-D696-4C2E-A177-55CA908156FB}"/>
    <cellStyle name="Accent4 7 2 2" xfId="5516" xr:uid="{975EC87D-837B-4C1E-B67F-F404507D4CDD}"/>
    <cellStyle name="Accent4 7 2 3" xfId="37330" xr:uid="{6C6619E1-A32B-4C66-B18A-80078E4D71EE}"/>
    <cellStyle name="Accent4 7 2 4" xfId="37331" xr:uid="{42E99AE2-30B9-4BBE-B9E2-597ACEB8FE7C}"/>
    <cellStyle name="Accent4 7 3" xfId="5517" xr:uid="{EEF39223-9D9B-4EFA-A128-DF499B70E919}"/>
    <cellStyle name="Accent4 7 3 2" xfId="5518" xr:uid="{B962D7D9-42C2-4652-BC2A-4CC1CAA47B22}"/>
    <cellStyle name="Accent4 7 4" xfId="5519" xr:uid="{507677FE-81CB-40F8-B46E-C82E18D3BB05}"/>
    <cellStyle name="Accent4 7 4 2" xfId="5520" xr:uid="{F694AA11-757D-4EE2-8D29-745806177032}"/>
    <cellStyle name="Accent4 7 5" xfId="5521" xr:uid="{566F2841-7453-4F87-8252-B5B72BD9D0C1}"/>
    <cellStyle name="Accent4 8" xfId="5522" xr:uid="{CA65A1D9-C379-43D5-B2AA-6A3C262C2DD8}"/>
    <cellStyle name="Accent4 8 2" xfId="5523" xr:uid="{81C39ED4-6141-4291-9D99-D4909DE52D2B}"/>
    <cellStyle name="Accent4 8 2 2" xfId="5524" xr:uid="{752D8F8E-654F-4214-B0E5-B3E05BCC07B9}"/>
    <cellStyle name="Accent4 8 2 3" xfId="37332" xr:uid="{984E8BDB-E6C3-4253-B730-EFFDF7DAE376}"/>
    <cellStyle name="Accent4 8 2 4" xfId="37333" xr:uid="{117B0182-A3C5-4640-96BC-A2751089AEBD}"/>
    <cellStyle name="Accent4 8 3" xfId="5525" xr:uid="{F2EBD4E3-04BA-456F-BFAD-9472C2407AE2}"/>
    <cellStyle name="Accent4 8 3 2" xfId="5526" xr:uid="{43DB875E-101C-4551-A0F0-375471E36BD2}"/>
    <cellStyle name="Accent4 8 4" xfId="5527" xr:uid="{2F73A38B-8103-4706-BE13-00111DFAC038}"/>
    <cellStyle name="Accent4 9" xfId="5528" xr:uid="{86834B96-95FE-4A97-BECD-8673659E9F54}"/>
    <cellStyle name="Accent4 9 2" xfId="5529" xr:uid="{A0BE9722-6685-4213-AF21-523211B203A0}"/>
    <cellStyle name="Accent4 9 2 2" xfId="37334" xr:uid="{275E296D-E364-49E5-9E81-4AAA76589DC8}"/>
    <cellStyle name="Accent5" xfId="196" builtinId="45" customBuiltin="1"/>
    <cellStyle name="Accent5 - 20%" xfId="5530" xr:uid="{A3DC6530-5CE8-4A7D-91C5-F2FC18CCC254}"/>
    <cellStyle name="Accent5 - 40%" xfId="5531" xr:uid="{724B623F-6745-4D33-AC58-608C19E20EED}"/>
    <cellStyle name="Accent5 - 60%" xfId="5532" xr:uid="{FAC12627-FABA-40B5-AC85-461C0D99D725}"/>
    <cellStyle name="Accent5 10" xfId="5533" xr:uid="{60F69395-BADA-4705-BDC9-C974760643BF}"/>
    <cellStyle name="Accent5 10 2" xfId="5534" xr:uid="{2EF83A6A-F248-4681-9DF3-59A0D0752537}"/>
    <cellStyle name="Accent5 10 2 2" xfId="37335" xr:uid="{A2C695A4-797D-4DAA-AB12-D939F2DD1738}"/>
    <cellStyle name="Accent5 11" xfId="5535" xr:uid="{3E20CC14-2C77-460B-9723-43C96C291251}"/>
    <cellStyle name="Accent5 11 2" xfId="5536" xr:uid="{F183DCBE-22B7-42F6-95B8-C2F26BA0BC06}"/>
    <cellStyle name="Accent5 11 2 2" xfId="37336" xr:uid="{8767C44A-5688-4D15-A9A4-042A43669B85}"/>
    <cellStyle name="Accent5 12" xfId="37337" xr:uid="{9533EC3B-37D7-4AAD-A697-7A17456EDC4F}"/>
    <cellStyle name="Accent5 12 2" xfId="37338" xr:uid="{978D3454-DF82-47A9-83D3-79BE16D0BD4B}"/>
    <cellStyle name="Accent5 13" xfId="37339" xr:uid="{EB7C788A-BDF5-4809-BA69-AA8E0CBDB096}"/>
    <cellStyle name="Accent5 13 2" xfId="37340" xr:uid="{A882C498-A534-4ECC-B92E-ABF731D7A22A}"/>
    <cellStyle name="Accent5 14" xfId="37341" xr:uid="{682AC075-4202-45D8-A766-C1B16ED46E94}"/>
    <cellStyle name="Accent5 14 2" xfId="37342" xr:uid="{4DF2ED13-1D26-4DB7-9389-2B39346A62A8}"/>
    <cellStyle name="Accent5 15" xfId="3527" xr:uid="{F8E35F20-3823-4487-972D-E609CA4E8304}"/>
    <cellStyle name="Accent5 15 2" xfId="37343" xr:uid="{5B2B2E89-ABC8-4961-BCEE-0C5A3AA9A8C8}"/>
    <cellStyle name="Accent5 16" xfId="48377" xr:uid="{11B612AC-1700-4CB6-B03E-AC8AD6D0AFDE}"/>
    <cellStyle name="Accent5 16 2" xfId="37344" xr:uid="{F1CDDA4E-74CF-4FC8-97BF-0D9E08C6B8E3}"/>
    <cellStyle name="Accent5 17 2" xfId="37345" xr:uid="{2277A6B1-4CF5-4C10-A2D8-92B2FA164B4D}"/>
    <cellStyle name="Accent5 2" xfId="472" xr:uid="{85C40F2D-3859-41D8-A471-3B6CC8926407}"/>
    <cellStyle name="Accent5 2 10" xfId="5538" xr:uid="{DF13AC68-3728-4DD4-966C-4792736787DD}"/>
    <cellStyle name="Accent5 2 10 2" xfId="37346" xr:uid="{7469E0F9-ACBB-44A0-8D9F-880F3B78554F}"/>
    <cellStyle name="Accent5 2 11" xfId="37347" xr:uid="{E7ABB304-2125-4C5A-9755-ABB3789118A0}"/>
    <cellStyle name="Accent5 2 12" xfId="37348" xr:uid="{197045DC-0F6B-43E8-8638-1DF0C7113169}"/>
    <cellStyle name="Accent5 2 13" xfId="37349" xr:uid="{8813683F-DF14-4D0E-8EED-390F397FA22E}"/>
    <cellStyle name="Accent5 2 14" xfId="37350" xr:uid="{B2806503-3626-4DA8-91D2-CA6D82F8C286}"/>
    <cellStyle name="Accent5 2 15" xfId="37351" xr:uid="{15A6ADC8-FA3D-4099-B338-6C3CE15AD649}"/>
    <cellStyle name="Accent5 2 16" xfId="37352" xr:uid="{04A18160-269A-4778-AC84-CAD034E4636C}"/>
    <cellStyle name="Accent5 2 17" xfId="37353" xr:uid="{BC101359-3BB4-4A90-A252-426E87BFC8A2}"/>
    <cellStyle name="Accent5 2 18" xfId="37354" xr:uid="{0FD826E8-F1F6-44BB-AEB2-EA4F77A05E61}"/>
    <cellStyle name="Accent5 2 19" xfId="37355" xr:uid="{4EA67E05-957E-4B82-B6CE-24E9D5EA006A}"/>
    <cellStyle name="Accent5 2 2" xfId="473" xr:uid="{A2F378CB-F3A0-4BE1-8E05-D1755A3ED456}"/>
    <cellStyle name="Accent5 2 2 2" xfId="5540" xr:uid="{E685CAF6-9379-47CA-AEA1-00A949FA1C37}"/>
    <cellStyle name="Accent5 2 2 3" xfId="37356" xr:uid="{20AB62F9-9F6E-427C-AAC3-E2C519445308}"/>
    <cellStyle name="Accent5 2 2 4" xfId="37357" xr:uid="{DC0C29B7-5A56-4C8F-BE38-9510A743C7DE}"/>
    <cellStyle name="Accent5 2 2 5" xfId="5539" xr:uid="{C943DF36-8A6A-4D61-990C-255228E50161}"/>
    <cellStyle name="Accent5 2 20" xfId="37358" xr:uid="{F4560AF3-44C0-4FA5-8298-A33DBBA04187}"/>
    <cellStyle name="Accent5 2 21" xfId="37359" xr:uid="{A3001FA5-36E2-43F5-917D-78EEC18E94E1}"/>
    <cellStyle name="Accent5 2 22" xfId="37360" xr:uid="{8904BE9C-71A6-427E-9184-4E98B24F5273}"/>
    <cellStyle name="Accent5 2 23" xfId="5537" xr:uid="{D93D7436-DDE6-4656-88A5-13DE22718964}"/>
    <cellStyle name="Accent5 2 3" xfId="1358" xr:uid="{9369BE2B-C188-4A2D-91B6-CF607283C7E8}"/>
    <cellStyle name="Accent5 2 3 2" xfId="5542" xr:uid="{007D7537-680F-43BA-B856-991FAA1F912B}"/>
    <cellStyle name="Accent5 2 3 3" xfId="37361" xr:uid="{BA88FB10-86DD-40C8-B2DC-5C38272FFC2C}"/>
    <cellStyle name="Accent5 2 3 4" xfId="37362" xr:uid="{46B50BE2-8631-4FB0-990B-9D1E2C214E2A}"/>
    <cellStyle name="Accent5 2 3 5" xfId="5541" xr:uid="{0AE6C57C-FF42-46B7-9BB2-A3DC7353A7DA}"/>
    <cellStyle name="Accent5 2 4" xfId="5543" xr:uid="{1AD01462-93E3-47FA-B1A6-AA2248349C78}"/>
    <cellStyle name="Accent5 2 4 2" xfId="5544" xr:uid="{320BC193-7197-42B9-B323-BBED9EA03FDD}"/>
    <cellStyle name="Accent5 2 4 3" xfId="37363" xr:uid="{30340EF9-3FED-4E11-B082-8889A5F36256}"/>
    <cellStyle name="Accent5 2 4 4" xfId="37364" xr:uid="{6D777DED-9B8A-471B-A0DE-227F6403AC8D}"/>
    <cellStyle name="Accent5 2 4 5" xfId="41314" xr:uid="{E885E78A-0138-4BF8-9330-BFAF8859FF0E}"/>
    <cellStyle name="Accent5 2 5" xfId="5545" xr:uid="{F92D93E7-03D4-41EA-B05B-619563710B91}"/>
    <cellStyle name="Accent5 2 5 2" xfId="5546" xr:uid="{69509C26-85BD-4E25-97DE-572EC0913F15}"/>
    <cellStyle name="Accent5 2 5 3" xfId="37365" xr:uid="{3DC582D0-9357-406C-AC1D-B802C50FAE47}"/>
    <cellStyle name="Accent5 2 5 4" xfId="37366" xr:uid="{A934AE68-E5E0-4B58-9873-2A5B2CE22B0C}"/>
    <cellStyle name="Accent5 2 6" xfId="5547" xr:uid="{073EC83A-DDC4-4F18-A678-8FCE6D64FE5C}"/>
    <cellStyle name="Accent5 2 6 2" xfId="5548" xr:uid="{CBC18611-40AC-4F30-8736-C4F1BC3A309C}"/>
    <cellStyle name="Accent5 2 6 3" xfId="37367" xr:uid="{E795FD1B-17A9-4EBE-904F-6AE3F30949BA}"/>
    <cellStyle name="Accent5 2 6 4" xfId="37368" xr:uid="{020F0BD4-197C-4D5A-90B8-994E9ABEFC9F}"/>
    <cellStyle name="Accent5 2 7" xfId="5549" xr:uid="{6BA12656-38BE-4429-A09B-2C84F3B19652}"/>
    <cellStyle name="Accent5 2 7 2" xfId="5550" xr:uid="{76C24B0A-5789-4B58-B452-2FFDF7FD0043}"/>
    <cellStyle name="Accent5 2 7 3" xfId="37369" xr:uid="{2014AAF9-A566-44C9-9D19-A142D01F27C1}"/>
    <cellStyle name="Accent5 2 7 4" xfId="37370" xr:uid="{90736188-6F16-4B2A-9A7D-6712FA088243}"/>
    <cellStyle name="Accent5 2 8" xfId="5551" xr:uid="{83DD77E2-CF0F-409B-8707-178458D80B41}"/>
    <cellStyle name="Accent5 2 8 2" xfId="5552" xr:uid="{15D26624-DEC2-4AC1-8BB6-23B115D674D8}"/>
    <cellStyle name="Accent5 2 8 3" xfId="37371" xr:uid="{97F4BC9D-EA1B-4F37-98D5-168F1774041C}"/>
    <cellStyle name="Accent5 2 8 4" xfId="37372" xr:uid="{FECC7990-9947-4907-BCFA-A31D96901FC1}"/>
    <cellStyle name="Accent5 2 9" xfId="5553" xr:uid="{4305B4B8-503A-441A-B12A-E2E82B2166A0}"/>
    <cellStyle name="Accent5 2 9 2" xfId="5554" xr:uid="{4954279B-5CE6-4B7C-842E-745FBF24B058}"/>
    <cellStyle name="Accent5 2 9 3" xfId="37373" xr:uid="{74C9B325-9985-4139-B77C-53034547CBA1}"/>
    <cellStyle name="Accent5 2 9 4" xfId="37374" xr:uid="{81EDF4FA-75A4-4F4E-92F8-AD262FF04439}"/>
    <cellStyle name="Accent5 20" xfId="5555" xr:uid="{E0581C90-00C8-4600-ABBE-954946FB80EA}"/>
    <cellStyle name="Accent5 3" xfId="474" xr:uid="{9F8E549E-7383-4469-A98D-F5F382075C19}"/>
    <cellStyle name="Accent5 3 10" xfId="37375" xr:uid="{218EC465-AC26-482C-A477-1C6BC0870E5E}"/>
    <cellStyle name="Accent5 3 11" xfId="5556" xr:uid="{4F6220A2-A9DE-4C05-A7BF-1C8838E21BEB}"/>
    <cellStyle name="Accent5 3 2" xfId="5557" xr:uid="{6748D554-068F-4A07-8BE4-A6494C97F527}"/>
    <cellStyle name="Accent5 3 2 2" xfId="5558" xr:uid="{59446105-EE2C-47E4-ADF8-5CE10DD209A0}"/>
    <cellStyle name="Accent5 3 3" xfId="5559" xr:uid="{3B35A5F1-D4B5-4936-84E3-3B274B9386DC}"/>
    <cellStyle name="Accent5 3 3 2" xfId="5560" xr:uid="{0FCBCD9E-C41C-43F9-B02B-8B030733F30A}"/>
    <cellStyle name="Accent5 3 4" xfId="5561" xr:uid="{0D60F415-232F-4B2F-92E1-ABF28B48F3C2}"/>
    <cellStyle name="Accent5 3 4 2" xfId="5562" xr:uid="{C7A6038A-D9E1-4FBB-B998-35CD21C54109}"/>
    <cellStyle name="Accent5 3 5" xfId="5563" xr:uid="{C2E514EB-A3DE-45C0-8C9E-FE00535A37EF}"/>
    <cellStyle name="Accent5 3 5 2" xfId="5564" xr:uid="{F28EC86B-4058-4442-AA02-76697434E200}"/>
    <cellStyle name="Accent5 3 6" xfId="5565" xr:uid="{9A1CE596-2CA2-4A2A-800B-B54043E315AA}"/>
    <cellStyle name="Accent5 3 6 2" xfId="5566" xr:uid="{CF3E8ABD-AC7B-4DC0-BBE7-92442532ED85}"/>
    <cellStyle name="Accent5 3 7" xfId="5567" xr:uid="{DCC21414-04C9-48BE-9EFA-C95BEB7A300A}"/>
    <cellStyle name="Accent5 3 7 2" xfId="5568" xr:uid="{AB10AA43-7D11-4D59-82DE-A4CB00F38855}"/>
    <cellStyle name="Accent5 3 8" xfId="5569" xr:uid="{E6F54EAA-E758-4CDB-B9CC-06AB70070D5F}"/>
    <cellStyle name="Accent5 3 8 2" xfId="5570" xr:uid="{E949BDB5-8406-4B53-B3C4-AA5F185138F2}"/>
    <cellStyle name="Accent5 3 9" xfId="5571" xr:uid="{353BC229-69F3-4499-8D25-580D1291E641}"/>
    <cellStyle name="Accent5 4" xfId="5572" xr:uid="{E8AF197D-C882-4CDF-96F3-152A3DC09576}"/>
    <cellStyle name="Accent5 4 2" xfId="5573" xr:uid="{FA831C7B-16BE-4C96-B11F-E28529A2C6A8}"/>
    <cellStyle name="Accent5 4 2 2" xfId="5574" xr:uid="{EE66F1E3-0EC9-46A6-9EA7-17FCE4B0A9A7}"/>
    <cellStyle name="Accent5 4 2 3" xfId="37376" xr:uid="{8CA5B317-CF24-4A78-9F93-71F226F956A7}"/>
    <cellStyle name="Accent5 4 2 4" xfId="37377" xr:uid="{E3BAE61B-3DCC-430D-804C-EB28FB9C4480}"/>
    <cellStyle name="Accent5 4 3" xfId="5575" xr:uid="{0CE8EC3A-1BB0-4840-BBC3-44CFCC2D2374}"/>
    <cellStyle name="Accent5 4 3 2" xfId="5576" xr:uid="{6933111B-8E7F-4867-96A7-4F1BAF2E7DB2}"/>
    <cellStyle name="Accent5 4 4" xfId="5577" xr:uid="{A2D0815F-C942-4520-911D-F436DC52D861}"/>
    <cellStyle name="Accent5 4 4 2" xfId="5578" xr:uid="{B79FEDE8-C0DC-4D6B-9ED1-3093BF7D7B1B}"/>
    <cellStyle name="Accent5 4 5" xfId="5579" xr:uid="{00DE961D-EC2C-4125-A236-B18818FE2B28}"/>
    <cellStyle name="Accent5 4 5 2" xfId="5580" xr:uid="{0F9441BA-69FB-4367-83E0-0D86CDC5BBB2}"/>
    <cellStyle name="Accent5 4 6" xfId="5581" xr:uid="{0495DD4F-289D-4582-8F48-5FDD60520769}"/>
    <cellStyle name="Accent5 4 6 2" xfId="5582" xr:uid="{FD148BCD-FABE-4533-BEB6-057FBB3543C0}"/>
    <cellStyle name="Accent5 4 7" xfId="5583" xr:uid="{D43F5F75-DB4B-4D60-B656-7AE15098C57E}"/>
    <cellStyle name="Accent5 4 8" xfId="37378" xr:uid="{866F0F5F-9EAA-4BA0-A712-DC06041C85F1}"/>
    <cellStyle name="Accent5 5" xfId="5584" xr:uid="{37E31B5A-8006-46A4-90D7-452E6AC161CE}"/>
    <cellStyle name="Accent5 5 2" xfId="5585" xr:uid="{ED423CE1-6E62-46FA-A739-10E012168701}"/>
    <cellStyle name="Accent5 5 2 2" xfId="5586" xr:uid="{202F868D-2F48-4C10-B996-431C45D3070D}"/>
    <cellStyle name="Accent5 5 2 3" xfId="37379" xr:uid="{480D5C3D-68CF-4EC0-B119-07CE004860F0}"/>
    <cellStyle name="Accent5 5 2 4" xfId="37380" xr:uid="{1C2A114E-79C8-4826-AE84-8F5B6F06C345}"/>
    <cellStyle name="Accent5 5 3" xfId="5587" xr:uid="{0035A586-CFD7-4010-8430-34FD212CEB2A}"/>
    <cellStyle name="Accent5 5 3 2" xfId="5588" xr:uid="{F0EC4BF0-DBF4-4C9E-9B5D-AF53B2DFBE08}"/>
    <cellStyle name="Accent5 5 4" xfId="5589" xr:uid="{46C4051D-835B-4952-A501-417801EA293F}"/>
    <cellStyle name="Accent5 5 4 2" xfId="5590" xr:uid="{C4C6D715-C7CA-4378-A9C6-752EB1992501}"/>
    <cellStyle name="Accent5 5 5" xfId="5591" xr:uid="{CB6DC20A-34E7-4899-B990-B212C99D700E}"/>
    <cellStyle name="Accent5 5 5 2" xfId="5592" xr:uid="{008F80DD-BEA6-4BCD-A6C5-ADE076B42CF5}"/>
    <cellStyle name="Accent5 5 6" xfId="5593" xr:uid="{BA8595DC-A0C2-4794-9E36-E1DBA83F227B}"/>
    <cellStyle name="Accent5 5 6 2" xfId="5594" xr:uid="{14CA6B06-467E-4603-9BF3-DB9711855B64}"/>
    <cellStyle name="Accent5 5 7" xfId="5595" xr:uid="{7D355B9C-F3DC-4936-BC94-E3651D196489}"/>
    <cellStyle name="Accent5 6" xfId="5596" xr:uid="{44F28346-78CD-4654-8271-422560284DBB}"/>
    <cellStyle name="Accent5 6 2" xfId="5597" xr:uid="{434381B8-48D6-4F5A-839B-EEB54D177444}"/>
    <cellStyle name="Accent5 6 2 2" xfId="5598" xr:uid="{BBBD2D9E-51D6-4CDB-88A4-425057CC47B0}"/>
    <cellStyle name="Accent5 6 2 3" xfId="37381" xr:uid="{CB9A31F4-4016-424D-A7F6-0E547CC70C9F}"/>
    <cellStyle name="Accent5 6 2 4" xfId="37382" xr:uid="{A3CBEE0F-26DE-4951-8365-2F7C2B5CFF04}"/>
    <cellStyle name="Accent5 6 3" xfId="5599" xr:uid="{7D144559-ABD0-4C9A-BC03-2093D84D1D5B}"/>
    <cellStyle name="Accent5 6 3 2" xfId="5600" xr:uid="{0BC3B12E-9B19-4E74-AB75-4B0BBCD0D728}"/>
    <cellStyle name="Accent5 6 4" xfId="5601" xr:uid="{A6866998-9CF7-4C14-87C0-49081293CCA0}"/>
    <cellStyle name="Accent5 6 4 2" xfId="5602" xr:uid="{D7937EC2-4EAF-4E02-83A6-3C0FA95A4EB5}"/>
    <cellStyle name="Accent5 6 5" xfId="5603" xr:uid="{5D69B079-FEAA-4AD0-9843-28E1F2920037}"/>
    <cellStyle name="Accent5 6 5 2" xfId="5604" xr:uid="{C339D61D-0240-4032-89C2-E9AF70174365}"/>
    <cellStyle name="Accent5 6 6" xfId="5605" xr:uid="{5DD7938B-48E5-46C8-A75F-D70DB7E20370}"/>
    <cellStyle name="Accent5 7" xfId="5606" xr:uid="{B832C60B-CD4C-45C5-86B3-EEDBEEC572B8}"/>
    <cellStyle name="Accent5 7 2" xfId="5607" xr:uid="{3C49DB72-7FAD-401D-987D-17FB4AC3A2F7}"/>
    <cellStyle name="Accent5 7 2 2" xfId="5608" xr:uid="{D483EFC1-2C59-4F72-B84E-3247F4491375}"/>
    <cellStyle name="Accent5 7 2 3" xfId="37383" xr:uid="{DE80C64C-E697-43FB-B1D2-58035F3ECF2D}"/>
    <cellStyle name="Accent5 7 2 4" xfId="37384" xr:uid="{3FFC9EB1-2D8C-471A-9302-76079C2FE3A4}"/>
    <cellStyle name="Accent5 7 3" xfId="5609" xr:uid="{B7E111B3-E50B-4696-96FC-448295C1A897}"/>
    <cellStyle name="Accent5 7 3 2" xfId="5610" xr:uid="{695771FA-BF71-44CF-8544-615AC54FE9E6}"/>
    <cellStyle name="Accent5 7 4" xfId="5611" xr:uid="{8EC6BAB3-A21F-46A1-834C-DE3A0D304DBD}"/>
    <cellStyle name="Accent5 7 4 2" xfId="5612" xr:uid="{947AF983-1262-4A70-B269-59846EEC0D57}"/>
    <cellStyle name="Accent5 7 5" xfId="5613" xr:uid="{82D6201F-8AFD-4B96-8B36-DCD29652A07E}"/>
    <cellStyle name="Accent5 8" xfId="5614" xr:uid="{44BB5170-92C8-4898-A82A-E320A7DEEA32}"/>
    <cellStyle name="Accent5 8 2" xfId="5615" xr:uid="{93260B10-61B7-49C7-90E4-CAEFF59238A4}"/>
    <cellStyle name="Accent5 8 2 2" xfId="5616" xr:uid="{57FA55C7-E82E-46AE-A889-E060D208D048}"/>
    <cellStyle name="Accent5 8 2 3" xfId="37385" xr:uid="{123BAC31-E733-419D-A907-D24FD1EAEA94}"/>
    <cellStyle name="Accent5 8 2 4" xfId="37386" xr:uid="{C05BB874-6389-4303-9C8C-D495612EB1D0}"/>
    <cellStyle name="Accent5 8 3" xfId="5617" xr:uid="{1B0C06DA-C0B5-4B45-9FB3-2FD2FFCAAB09}"/>
    <cellStyle name="Accent5 8 3 2" xfId="5618" xr:uid="{BE4866B3-681F-4546-A053-ABEF75625844}"/>
    <cellStyle name="Accent5 8 4" xfId="5619" xr:uid="{243046C0-019F-41A7-AE7A-620294090641}"/>
    <cellStyle name="Accent5 9" xfId="5620" xr:uid="{21626C78-3C1A-4CBC-B692-8477E0E3A430}"/>
    <cellStyle name="Accent5 9 2" xfId="5621" xr:uid="{767C6FE8-FE71-4E89-BD1B-6BA7E2971999}"/>
    <cellStyle name="Accent5 9 2 2" xfId="37387" xr:uid="{031F1FF6-B6E3-4D36-BB33-458DD73A5F06}"/>
    <cellStyle name="Accent6" xfId="200" builtinId="49" customBuiltin="1"/>
    <cellStyle name="Accent6 - 20%" xfId="5622" xr:uid="{91146BEB-A165-4DD6-A570-9DE63EF2C034}"/>
    <cellStyle name="Accent6 - 40%" xfId="5623" xr:uid="{64CEB14A-5B59-4A2E-85D6-E616B51A2D21}"/>
    <cellStyle name="Accent6 - 60%" xfId="5624" xr:uid="{6C51DDC0-3F06-42BC-AE2C-20E06B531AC7}"/>
    <cellStyle name="Accent6 10" xfId="5625" xr:uid="{A5479C30-CB17-4339-AC62-10F4836589D3}"/>
    <cellStyle name="Accent6 10 2" xfId="5626" xr:uid="{7A4E0452-E60B-44A5-8286-4652E98D383C}"/>
    <cellStyle name="Accent6 10 2 2" xfId="37388" xr:uid="{ADC1ED23-D0E2-4741-9C23-79FAEAE87F2A}"/>
    <cellStyle name="Accent6 11" xfId="5627" xr:uid="{B77926B7-B290-4C71-A71F-F616E8896268}"/>
    <cellStyle name="Accent6 11 2" xfId="5628" xr:uid="{7238B120-57C6-4D08-B6BE-9446D5875B82}"/>
    <cellStyle name="Accent6 11 2 2" xfId="37389" xr:uid="{CF1F2CBF-159E-41B0-A8B9-559F8E2F5D0E}"/>
    <cellStyle name="Accent6 12" xfId="37390" xr:uid="{D8228095-C092-401D-ABD0-E0FD5AA7BA6F}"/>
    <cellStyle name="Accent6 12 2" xfId="37391" xr:uid="{56A12710-25ED-4F2D-B975-D681284A03C5}"/>
    <cellStyle name="Accent6 13" xfId="37392" xr:uid="{AB0B0A10-F733-446A-BE52-741238F20621}"/>
    <cellStyle name="Accent6 13 2" xfId="37393" xr:uid="{E4C2B3D5-6ACC-486A-BFAF-BF36AF26C9F2}"/>
    <cellStyle name="Accent6 14" xfId="37394" xr:uid="{FCF460AF-3C8B-4FA0-85EE-E1F77C4B875C}"/>
    <cellStyle name="Accent6 14 2" xfId="37395" xr:uid="{256DBD80-45FE-419F-9A2E-4B87901EA90E}"/>
    <cellStyle name="Accent6 15" xfId="3528" xr:uid="{3ED816D5-3710-4CF8-96F3-9BCA6FDF8B73}"/>
    <cellStyle name="Accent6 15 2" xfId="37396" xr:uid="{9F3D1B57-1D23-40EA-A33C-D7AA8FE3D47A}"/>
    <cellStyle name="Accent6 16" xfId="48378" xr:uid="{138DCACF-F18E-444B-8534-3A4783265B61}"/>
    <cellStyle name="Accent6 16 2" xfId="37397" xr:uid="{51521B15-14E4-4D7A-A579-A88DFF62B256}"/>
    <cellStyle name="Accent6 17 2" xfId="37398" xr:uid="{5C3A9369-4F3C-4DEC-AE35-DE6FD8184748}"/>
    <cellStyle name="Accent6 2" xfId="475" xr:uid="{436DEBA9-BBA4-48F7-8689-9C4AD7CF2717}"/>
    <cellStyle name="Accent6 2 10" xfId="5630" xr:uid="{3E416E33-5A75-4014-9676-E66D5DE20CD5}"/>
    <cellStyle name="Accent6 2 10 2" xfId="37399" xr:uid="{F37BFCB0-1688-4AE7-8A9A-C1751912614D}"/>
    <cellStyle name="Accent6 2 11" xfId="37400" xr:uid="{F082A020-E2E7-4703-AEFE-D011D333BC1D}"/>
    <cellStyle name="Accent6 2 12" xfId="37401" xr:uid="{63F43F78-34AC-4F98-9A0A-971EC6862338}"/>
    <cellStyle name="Accent6 2 13" xfId="37402" xr:uid="{B4A340B1-10F8-49DA-BCC3-FF7E41AABDEA}"/>
    <cellStyle name="Accent6 2 14" xfId="37403" xr:uid="{E4C45E79-201B-42BD-9644-C23C0A897675}"/>
    <cellStyle name="Accent6 2 15" xfId="37404" xr:uid="{301DFBA6-AAAE-4D04-9DB0-9FEDCF7314F2}"/>
    <cellStyle name="Accent6 2 16" xfId="37405" xr:uid="{7D3DD378-E92E-4DF6-8379-431E396BDC7A}"/>
    <cellStyle name="Accent6 2 17" xfId="37406" xr:uid="{94F3D04F-C0CF-475D-BDF3-8247B79BC0D8}"/>
    <cellStyle name="Accent6 2 18" xfId="37407" xr:uid="{E2AE537D-2DDE-44E0-95DC-DA518C19AC82}"/>
    <cellStyle name="Accent6 2 19" xfId="37408" xr:uid="{BA1B2ABD-1EFF-4264-BF57-0E0E54943447}"/>
    <cellStyle name="Accent6 2 2" xfId="476" xr:uid="{DBF782C9-F934-4834-8156-EE56D5B99C2D}"/>
    <cellStyle name="Accent6 2 2 2" xfId="5632" xr:uid="{B68B41A5-0FDC-422A-9846-B67F047F7FB2}"/>
    <cellStyle name="Accent6 2 2 3" xfId="37409" xr:uid="{06ED1D3A-B4D1-48D1-8EF4-115240CA38C0}"/>
    <cellStyle name="Accent6 2 2 4" xfId="37410" xr:uid="{FECEA123-1740-444A-AE1C-8D2769AD6E81}"/>
    <cellStyle name="Accent6 2 2 5" xfId="5631" xr:uid="{883B8543-2F13-42FB-A66F-23E80510842B}"/>
    <cellStyle name="Accent6 2 20" xfId="37411" xr:uid="{0EE0672A-6F77-40A2-B7EC-84CBA75187CA}"/>
    <cellStyle name="Accent6 2 21" xfId="37412" xr:uid="{C1078E78-5E3E-4AEA-9474-E9BAB703D7BA}"/>
    <cellStyle name="Accent6 2 22" xfId="37413" xr:uid="{E5D51ED5-B538-4565-AD0E-0FCA66267F2D}"/>
    <cellStyle name="Accent6 2 23" xfId="5629" xr:uid="{D4011036-4D5C-44BE-B135-182D599F9393}"/>
    <cellStyle name="Accent6 2 3" xfId="1359" xr:uid="{E15349C1-8633-4FB2-BDD1-6A8DCBC48B41}"/>
    <cellStyle name="Accent6 2 3 2" xfId="5634" xr:uid="{3DCADA0F-4F49-47EF-AE3C-1D6D06661ED7}"/>
    <cellStyle name="Accent6 2 3 3" xfId="37414" xr:uid="{8D6C9B26-4692-44C0-BBA4-C54AA3AFA500}"/>
    <cellStyle name="Accent6 2 3 4" xfId="37415" xr:uid="{28CA9B91-4837-46AF-AE24-53CD6DB446E4}"/>
    <cellStyle name="Accent6 2 3 5" xfId="5633" xr:uid="{DD2FD210-690F-444E-99D6-A226F3236B97}"/>
    <cellStyle name="Accent6 2 4" xfId="5635" xr:uid="{AB77EDC1-6619-40EC-AE89-0A63819E649A}"/>
    <cellStyle name="Accent6 2 4 2" xfId="5636" xr:uid="{DF54D7A5-F228-47AE-BE29-9201C241FFA8}"/>
    <cellStyle name="Accent6 2 4 3" xfId="37416" xr:uid="{BCFCB2BE-4D19-4DB7-B092-B99642E1D703}"/>
    <cellStyle name="Accent6 2 4 4" xfId="37417" xr:uid="{DF9A9709-F4B7-456E-8907-354C8391AF90}"/>
    <cellStyle name="Accent6 2 4 5" xfId="41315" xr:uid="{A457E011-9022-4240-BDDB-6E9676605AF1}"/>
    <cellStyle name="Accent6 2 5" xfId="5637" xr:uid="{8FF1392E-10E9-413B-93B3-9A421471431F}"/>
    <cellStyle name="Accent6 2 5 2" xfId="5638" xr:uid="{F63BC7D1-FCBB-4630-A0C4-78CDA06896C3}"/>
    <cellStyle name="Accent6 2 5 3" xfId="37418" xr:uid="{046CF005-BE78-46BE-A856-04CA12C7E2BD}"/>
    <cellStyle name="Accent6 2 5 4" xfId="37419" xr:uid="{62083F77-BB5E-407B-9A18-41155BDC7B04}"/>
    <cellStyle name="Accent6 2 6" xfId="5639" xr:uid="{0D887363-3BB2-40B3-B4D2-24B5DC1279A3}"/>
    <cellStyle name="Accent6 2 6 2" xfId="5640" xr:uid="{8C052E0F-96B8-45F4-92C2-97662C09BA13}"/>
    <cellStyle name="Accent6 2 6 3" xfId="37420" xr:uid="{046D2F56-AAD1-4648-8674-4BC93076B298}"/>
    <cellStyle name="Accent6 2 6 4" xfId="37421" xr:uid="{A630499D-B8B0-4D43-B162-BDC55EF0E3DB}"/>
    <cellStyle name="Accent6 2 7" xfId="5641" xr:uid="{9F040A93-ABEE-4115-B454-02F0DC01D71B}"/>
    <cellStyle name="Accent6 2 7 2" xfId="5642" xr:uid="{A73E16EF-049C-496E-A272-187E476B17AE}"/>
    <cellStyle name="Accent6 2 7 3" xfId="37422" xr:uid="{DDA3B9E6-1091-407D-B942-0DA3327FBB9C}"/>
    <cellStyle name="Accent6 2 7 4" xfId="37423" xr:uid="{E0DD62B9-7C77-48F7-9912-CA74EF252C0B}"/>
    <cellStyle name="Accent6 2 8" xfId="5643" xr:uid="{37FDDEA8-840F-4507-A4F9-3EAE8B983FCB}"/>
    <cellStyle name="Accent6 2 8 2" xfId="5644" xr:uid="{45BBB4B8-ED21-4C28-80D3-73BFE5B8631E}"/>
    <cellStyle name="Accent6 2 8 3" xfId="37424" xr:uid="{2EEBBBD0-E4BC-4688-9A83-9D3EEB067F87}"/>
    <cellStyle name="Accent6 2 8 4" xfId="37425" xr:uid="{C4C9A11A-96E2-41BE-B34F-2C3B44CC609B}"/>
    <cellStyle name="Accent6 2 9" xfId="5645" xr:uid="{6CA3C666-7653-49E7-92AC-32D3A3B11C84}"/>
    <cellStyle name="Accent6 2 9 2" xfId="5646" xr:uid="{FBFEF5E0-5181-48A4-80DC-3627F3297397}"/>
    <cellStyle name="Accent6 2 9 3" xfId="37426" xr:uid="{579B3BE6-EAC9-481E-B7F0-4B1DE48061AB}"/>
    <cellStyle name="Accent6 2 9 4" xfId="37427" xr:uid="{0ED48D34-CB3C-4B9C-A005-DBB48ABCB1FE}"/>
    <cellStyle name="Accent6 20" xfId="5647" xr:uid="{B9ADD32E-B454-466F-984D-0C1D084E616B}"/>
    <cellStyle name="Accent6 3" xfId="477" xr:uid="{7C0EB450-ACF2-4861-BC63-14E737E3FE61}"/>
    <cellStyle name="Accent6 3 10" xfId="37428" xr:uid="{3CCF3BD5-1D51-4E11-B6E8-636A009C5535}"/>
    <cellStyle name="Accent6 3 11" xfId="5648" xr:uid="{82E9CB2F-3924-4A1E-B6FC-DFC7F06CF772}"/>
    <cellStyle name="Accent6 3 2" xfId="5649" xr:uid="{5C1FA04F-EE08-44FA-BB64-B74C9D52376C}"/>
    <cellStyle name="Accent6 3 2 2" xfId="5650" xr:uid="{A51D9039-5334-42ED-8A43-AAC68281D499}"/>
    <cellStyle name="Accent6 3 3" xfId="5651" xr:uid="{DE139D07-5D4A-44CC-BD21-63F4D1785918}"/>
    <cellStyle name="Accent6 3 3 2" xfId="5652" xr:uid="{D3B54136-7084-4E76-89C3-B27D758F1A51}"/>
    <cellStyle name="Accent6 3 4" xfId="5653" xr:uid="{798F150E-35CA-422B-9E5B-75D25032007E}"/>
    <cellStyle name="Accent6 3 4 2" xfId="5654" xr:uid="{2281D889-0620-4A41-8274-2BA9AA112EC8}"/>
    <cellStyle name="Accent6 3 5" xfId="5655" xr:uid="{474A7CC0-29AA-4EFF-B3ED-E929E7D6815F}"/>
    <cellStyle name="Accent6 3 5 2" xfId="5656" xr:uid="{93DE99F3-FB8D-4D3B-8638-4EE38CE4592B}"/>
    <cellStyle name="Accent6 3 6" xfId="5657" xr:uid="{316F0EE1-DC41-4E74-B242-DFD08AC01E57}"/>
    <cellStyle name="Accent6 3 6 2" xfId="5658" xr:uid="{54AB602E-3F42-471E-AB0A-349DD3B029BC}"/>
    <cellStyle name="Accent6 3 7" xfId="5659" xr:uid="{5D3DB2E4-7F35-4718-9F8C-B3B1C2E67218}"/>
    <cellStyle name="Accent6 3 7 2" xfId="5660" xr:uid="{7B712E31-3560-4152-B82D-8167A8E15803}"/>
    <cellStyle name="Accent6 3 8" xfId="5661" xr:uid="{1F6B6E9B-3CCC-43A8-8D61-C4D176A96887}"/>
    <cellStyle name="Accent6 3 8 2" xfId="5662" xr:uid="{C56AF543-BC75-407B-B85C-293DEC96E4A4}"/>
    <cellStyle name="Accent6 3 9" xfId="5663" xr:uid="{73F5E714-A464-4116-96BD-4EC31D83E33F}"/>
    <cellStyle name="Accent6 4" xfId="5664" xr:uid="{4FBA0331-7064-443A-A61C-51E48CBD469C}"/>
    <cellStyle name="Accent6 4 2" xfId="5665" xr:uid="{D1B89572-FF8F-439B-983C-A6AFAFF73190}"/>
    <cellStyle name="Accent6 4 2 2" xfId="5666" xr:uid="{4F03C33B-57C4-4F7C-B94F-3E360DF83225}"/>
    <cellStyle name="Accent6 4 2 3" xfId="37429" xr:uid="{1DCFB644-D6A5-49FF-BFBE-F08A6B3DFE0D}"/>
    <cellStyle name="Accent6 4 2 4" xfId="37430" xr:uid="{D37A8AF5-7A94-4EE1-807F-7702E7EC1A16}"/>
    <cellStyle name="Accent6 4 3" xfId="5667" xr:uid="{8C57985D-3118-45E2-B02B-E05EF87138C9}"/>
    <cellStyle name="Accent6 4 3 2" xfId="5668" xr:uid="{E6A145A2-5D01-4277-ABC7-E7F1FAD0E218}"/>
    <cellStyle name="Accent6 4 4" xfId="5669" xr:uid="{2D168CA4-65EA-44E0-9499-EF5EC79BB8A4}"/>
    <cellStyle name="Accent6 4 4 2" xfId="5670" xr:uid="{CCB72ADE-30B7-4026-92CA-3B0A262EDF12}"/>
    <cellStyle name="Accent6 4 5" xfId="5671" xr:uid="{2E2B96B8-F52E-4111-90E8-82D674F9B552}"/>
    <cellStyle name="Accent6 4 5 2" xfId="5672" xr:uid="{289987C0-596F-4F4E-8BEF-8731742CD42A}"/>
    <cellStyle name="Accent6 4 6" xfId="5673" xr:uid="{2E070A07-ADB2-4F5D-BB37-8271D609015C}"/>
    <cellStyle name="Accent6 4 6 2" xfId="5674" xr:uid="{AB4C2EB0-813A-4563-B62A-FFA09127ACBF}"/>
    <cellStyle name="Accent6 4 7" xfId="5675" xr:uid="{C6180F3B-A09D-49B6-A65F-6176E5429FE3}"/>
    <cellStyle name="Accent6 4 8" xfId="37431" xr:uid="{F58F9D11-F052-4CD5-A350-B6955A51DF67}"/>
    <cellStyle name="Accent6 5" xfId="5676" xr:uid="{32D07720-221F-4A94-953C-CE76750330E7}"/>
    <cellStyle name="Accent6 5 2" xfId="5677" xr:uid="{0A5E6563-E041-4706-AFCE-A2DC5CB220F1}"/>
    <cellStyle name="Accent6 5 2 2" xfId="5678" xr:uid="{16CD883D-358F-415C-9202-40FF24857D22}"/>
    <cellStyle name="Accent6 5 2 3" xfId="37432" xr:uid="{68DF9720-0BD7-460E-BAB2-2D58E7914995}"/>
    <cellStyle name="Accent6 5 2 4" xfId="37433" xr:uid="{F0F530AC-4FBB-449E-AE6C-D91656B81006}"/>
    <cellStyle name="Accent6 5 3" xfId="5679" xr:uid="{48ECA3BE-911F-4FE7-A7D3-6A24464A3EB5}"/>
    <cellStyle name="Accent6 5 3 2" xfId="5680" xr:uid="{67C0DD76-1D28-44DE-943E-F0F4A1C78B8A}"/>
    <cellStyle name="Accent6 5 4" xfId="5681" xr:uid="{526BB5B8-AB39-435E-86B6-5243FC19EBE6}"/>
    <cellStyle name="Accent6 5 4 2" xfId="5682" xr:uid="{F52A07DF-688E-435B-8C36-F788B3B038B8}"/>
    <cellStyle name="Accent6 5 5" xfId="5683" xr:uid="{2F472B75-F756-4A99-90B1-9E507819EB21}"/>
    <cellStyle name="Accent6 5 5 2" xfId="5684" xr:uid="{0D81793F-A695-4AD4-B7ED-52B33E378B6D}"/>
    <cellStyle name="Accent6 5 6" xfId="5685" xr:uid="{F36D0E81-02EC-484B-B4D4-D0D776CD64D4}"/>
    <cellStyle name="Accent6 5 6 2" xfId="5686" xr:uid="{4C1ABA38-ECCA-4F7C-9FDC-CE967C0812E3}"/>
    <cellStyle name="Accent6 5 7" xfId="5687" xr:uid="{C4A7D0BE-14FA-49BF-BFD9-92CDD26A7C83}"/>
    <cellStyle name="Accent6 6" xfId="5688" xr:uid="{85ECEC58-2FA9-48F0-B9EC-D7874846371C}"/>
    <cellStyle name="Accent6 6 2" xfId="5689" xr:uid="{38FBC177-37F9-47F5-A8D5-D1AC2F913C34}"/>
    <cellStyle name="Accent6 6 2 2" xfId="5690" xr:uid="{49CCAAB4-9A7A-486C-91DD-A2E4BFCCE1D6}"/>
    <cellStyle name="Accent6 6 2 3" xfId="37434" xr:uid="{9DD8787E-D534-48A4-BA53-BC940C9D6863}"/>
    <cellStyle name="Accent6 6 2 4" xfId="37435" xr:uid="{1C8945A0-4F08-4A69-BA3B-93EBD470B9F7}"/>
    <cellStyle name="Accent6 6 3" xfId="5691" xr:uid="{D408BE0C-15C2-4D28-89DD-32E13FA4C93C}"/>
    <cellStyle name="Accent6 6 3 2" xfId="5692" xr:uid="{33C9FC7D-E015-4A3C-B914-AF320434EFAA}"/>
    <cellStyle name="Accent6 6 4" xfId="5693" xr:uid="{0171B746-3F33-4449-8DA9-9FDCB6AA4F45}"/>
    <cellStyle name="Accent6 6 4 2" xfId="5694" xr:uid="{43C7743C-3518-42D6-8C97-A38C5780F9E1}"/>
    <cellStyle name="Accent6 6 5" xfId="5695" xr:uid="{FFFF1142-90C8-42E9-B48F-7CF78E432888}"/>
    <cellStyle name="Accent6 6 5 2" xfId="5696" xr:uid="{34F02610-FA7F-436A-8964-1E913A67794D}"/>
    <cellStyle name="Accent6 6 6" xfId="5697" xr:uid="{E2A178B4-A3AB-4602-ADA4-65CC73B5B72F}"/>
    <cellStyle name="Accent6 7" xfId="5698" xr:uid="{25C329F0-DB31-46FE-B2E0-508E172D6AFE}"/>
    <cellStyle name="Accent6 7 2" xfId="5699" xr:uid="{1E8BE9BC-F3ED-43EF-AB25-786385FE387E}"/>
    <cellStyle name="Accent6 7 2 2" xfId="5700" xr:uid="{7173F91F-0534-4CD2-AB89-20F123AA54AA}"/>
    <cellStyle name="Accent6 7 2 3" xfId="37436" xr:uid="{8B855275-A9B1-48BD-9052-B72A59A41341}"/>
    <cellStyle name="Accent6 7 2 4" xfId="37437" xr:uid="{5753785F-9C2F-4241-BBB7-5B6DA493D62E}"/>
    <cellStyle name="Accent6 7 3" xfId="5701" xr:uid="{240FD3FD-2089-4253-8251-546BE586DF13}"/>
    <cellStyle name="Accent6 7 3 2" xfId="5702" xr:uid="{69BA1E64-7437-4B86-969B-6588CDD5EE07}"/>
    <cellStyle name="Accent6 7 4" xfId="5703" xr:uid="{B8287FE5-FA05-4367-8F20-6E1873C7357D}"/>
    <cellStyle name="Accent6 7 4 2" xfId="5704" xr:uid="{71F81A0F-A027-413B-BE67-0C38CD07C84C}"/>
    <cellStyle name="Accent6 7 5" xfId="5705" xr:uid="{D7BDD4E5-4A75-4FF1-9086-F269416B8D11}"/>
    <cellStyle name="Accent6 8" xfId="5706" xr:uid="{CAEE17BD-4813-46E3-BB4D-BDCABBA54FA5}"/>
    <cellStyle name="Accent6 8 2" xfId="5707" xr:uid="{93A02AFF-C601-4E9C-9631-37C23DCD2270}"/>
    <cellStyle name="Accent6 8 2 2" xfId="5708" xr:uid="{C1F29D16-D265-4C38-92AC-462802AF9382}"/>
    <cellStyle name="Accent6 8 2 3" xfId="37438" xr:uid="{A6466074-0694-4E49-BD1F-68877CD57C1C}"/>
    <cellStyle name="Accent6 8 2 4" xfId="37439" xr:uid="{C5601341-C9B6-489C-9A9C-D81A52FAD356}"/>
    <cellStyle name="Accent6 8 3" xfId="5709" xr:uid="{A5156341-7CC2-4A35-9CC8-D035E24922DF}"/>
    <cellStyle name="Accent6 8 3 2" xfId="5710" xr:uid="{D2F01150-BCDB-43F7-853E-2F11C63D6701}"/>
    <cellStyle name="Accent6 8 4" xfId="5711" xr:uid="{9EADD7FE-0B47-492E-9573-795AE6EF4B40}"/>
    <cellStyle name="Accent6 9" xfId="5712" xr:uid="{16C5DAA3-A814-45EB-A572-3A3DE3BA4B4C}"/>
    <cellStyle name="Accent6 9 2" xfId="5713" xr:uid="{5702A07D-5AFF-41E1-ADAB-85C7B27FEAE8}"/>
    <cellStyle name="Accent6 9 2 2" xfId="37440" xr:uid="{296BF96C-5F40-40D7-9E4B-A1FAAE6C84B8}"/>
    <cellStyle name="Actual Date" xfId="34165" xr:uid="{52326087-90E1-4A8E-9BB6-1104F1893625}"/>
    <cellStyle name="AG" xfId="37441" xr:uid="{34E90FA1-3742-45E8-BDAD-B19D359929FD}"/>
    <cellStyle name="amount" xfId="1360" xr:uid="{70658E24-7B7A-4506-8422-3BB69072B37A}"/>
    <cellStyle name="amount 2" xfId="2505" xr:uid="{7FD53562-917A-42E6-BC0B-CC5A3E345F34}"/>
    <cellStyle name="amount 2 2" xfId="49975" xr:uid="{D291C36C-F3FC-401D-8169-405AE4832551}"/>
    <cellStyle name="amount 3" xfId="3093" xr:uid="{DEDDF050-BAEF-4951-A066-1F5B61ED6603}"/>
    <cellStyle name="amount 4" xfId="43019" xr:uid="{8C55E26D-AF08-40E4-83DA-C9AB612AFC6A}"/>
    <cellStyle name="amount 5" xfId="44907" xr:uid="{4F33AAB5-CC72-47E4-88C1-E04974FA6C59}"/>
    <cellStyle name="amount 6" xfId="46715" xr:uid="{C94BD3C3-1292-48A0-9033-ADB4F4DBD0A0}"/>
    <cellStyle name="amount 7" xfId="48911" xr:uid="{249C85F5-5AFC-4967-8F41-8BD0E6388A93}"/>
    <cellStyle name="args.style" xfId="34166" xr:uid="{A08E116E-2E96-4A5A-B834-B112B8DAB6E8}"/>
    <cellStyle name="Bad" xfId="170" builtinId="27" customBuiltin="1"/>
    <cellStyle name="Bad 10" xfId="5714" xr:uid="{31AD40AA-F2DD-4AEC-A989-1D49E4207230}"/>
    <cellStyle name="Bad 10 2" xfId="5715" xr:uid="{218098A8-FBA7-4D54-83E6-0E706610DFC8}"/>
    <cellStyle name="Bad 10 2 2" xfId="37442" xr:uid="{367C6BE7-20B9-45D4-A5AB-DE3DC1711215}"/>
    <cellStyle name="Bad 10 3" xfId="48" xr:uid="{0F0DC20A-6FE4-4A66-9768-F8F3CD8790DC}"/>
    <cellStyle name="Bad 11" xfId="5716" xr:uid="{18CA05A5-043F-4F16-9EA5-1D436B05A55F}"/>
    <cellStyle name="Bad 11 2" xfId="5717" xr:uid="{13019045-7DD9-4C70-AA08-480FD68AA350}"/>
    <cellStyle name="Bad 11 2 2" xfId="37443" xr:uid="{72850D6D-616C-44E7-81A4-FEDADE0D2916}"/>
    <cellStyle name="Bad 12" xfId="3522" xr:uid="{622A715C-C147-4327-BCC9-3D603A478090}"/>
    <cellStyle name="Bad 12 2" xfId="37444" xr:uid="{310EB74F-BAC6-4875-843D-4A46BB7B49B0}"/>
    <cellStyle name="Bad 13 2" xfId="37445" xr:uid="{CA347AD6-4C62-42B8-BB27-ADAD9264F26B}"/>
    <cellStyle name="Bad 14 2" xfId="37446" xr:uid="{0A018C70-FC3F-4006-82A0-11EC85B9F2DF}"/>
    <cellStyle name="Bad 15 2" xfId="37447" xr:uid="{9388F930-3973-4FEE-AE24-30745A423F92}"/>
    <cellStyle name="Bad 16 2" xfId="37448" xr:uid="{AD5CD266-DD16-459E-8880-C56A95493E4D}"/>
    <cellStyle name="Bad 17 2" xfId="37449" xr:uid="{CB104049-9589-4165-B8B7-B146CDD2143E}"/>
    <cellStyle name="Bad 2" xfId="218" xr:uid="{A2E80234-05C9-44F7-B123-0350B6337F64}"/>
    <cellStyle name="Bad 2 10" xfId="5719" xr:uid="{62594479-D1E6-4A92-BF33-244DB8BDC93E}"/>
    <cellStyle name="Bad 2 10 2" xfId="37450" xr:uid="{A48423AD-6895-4E7B-B8F2-C0E3258B0993}"/>
    <cellStyle name="Bad 2 11" xfId="37451" xr:uid="{AB544A49-77E5-416C-BC91-652BA284E78D}"/>
    <cellStyle name="Bad 2 12" xfId="37452" xr:uid="{122F7216-385F-473D-9B05-B16BBD1FAEEF}"/>
    <cellStyle name="Bad 2 13" xfId="37453" xr:uid="{1B36F72A-B8D4-4EF9-A01A-0AE0722F8912}"/>
    <cellStyle name="Bad 2 14" xfId="37454" xr:uid="{32389E0A-5294-4F2B-A00E-9013BE9DCDB6}"/>
    <cellStyle name="Bad 2 15" xfId="37455" xr:uid="{3A3EB063-B283-4739-8DB0-49A0BB6E5234}"/>
    <cellStyle name="Bad 2 16" xfId="37456" xr:uid="{D1786E73-47C2-48E3-9571-E4CFE6168863}"/>
    <cellStyle name="Bad 2 17" xfId="37457" xr:uid="{0058A6A7-62B1-4CBE-A2AA-5F026E044E34}"/>
    <cellStyle name="Bad 2 18" xfId="37458" xr:uid="{A10DD3BA-A784-48FA-9608-E6D9D9B3BA8B}"/>
    <cellStyle name="Bad 2 19" xfId="37459" xr:uid="{0ECEB5ED-8C99-48A2-ACFD-2C9B636CD193}"/>
    <cellStyle name="Bad 2 2" xfId="479" xr:uid="{77D2630F-1426-4AAE-95AA-E79EF8BB38DE}"/>
    <cellStyle name="Bad 2 2 2" xfId="5721" xr:uid="{09B5FC43-F52E-4CE3-91C4-AA0DF52B723A}"/>
    <cellStyle name="Bad 2 2 3" xfId="37460" xr:uid="{2D5F0203-0E4E-440F-81AD-7F63ED60CDB4}"/>
    <cellStyle name="Bad 2 2 4" xfId="37461" xr:uid="{975C3054-D3D0-41E8-869D-200617DE3414}"/>
    <cellStyle name="Bad 2 2 5" xfId="5720" xr:uid="{0ADA02B6-BD85-4CD9-BE67-4DA843BBB73D}"/>
    <cellStyle name="Bad 2 20" xfId="37462" xr:uid="{7C7EE3A5-B690-4768-9663-2FC298DD6C83}"/>
    <cellStyle name="Bad 2 21" xfId="37463" xr:uid="{EEDA4506-B3A1-4277-A6F8-01C244B8764D}"/>
    <cellStyle name="Bad 2 22" xfId="37464" xr:uid="{11BA6F9B-F93E-41E4-B1DC-E159ACF7C490}"/>
    <cellStyle name="Bad 2 23" xfId="5718" xr:uid="{ECBA5718-41BB-4B18-BAF7-B08D571AC592}"/>
    <cellStyle name="Bad 2 3" xfId="1361" xr:uid="{879123AE-5895-48C5-A060-BD70FA473724}"/>
    <cellStyle name="Bad 2 3 2" xfId="5723" xr:uid="{59D19C67-4F70-4C28-A594-0EF9FE41F7B6}"/>
    <cellStyle name="Bad 2 3 3" xfId="37465" xr:uid="{57CE346C-CA5F-4762-8990-62063618B95E}"/>
    <cellStyle name="Bad 2 3 4" xfId="37466" xr:uid="{839E781D-DCD7-4C73-96E1-52A60D91DD42}"/>
    <cellStyle name="Bad 2 3 5" xfId="5722" xr:uid="{0F7922F9-21EE-4AD0-97B2-B55CDFCF1E0A}"/>
    <cellStyle name="Bad 2 4" xfId="478" xr:uid="{F54B6DF8-5135-4B74-B495-723A8E161FB0}"/>
    <cellStyle name="Bad 2 4 2" xfId="5725" xr:uid="{65EECCE8-A88B-459C-B120-DD139A98DB0B}"/>
    <cellStyle name="Bad 2 4 3" xfId="37467" xr:uid="{877EC079-092E-4C87-A74E-15AEF570BEFC}"/>
    <cellStyle name="Bad 2 4 4" xfId="37468" xr:uid="{46A28011-F6DC-47C1-A5BC-886F72B4A7E0}"/>
    <cellStyle name="Bad 2 4 5" xfId="5724" xr:uid="{7FF3264C-DA72-4089-BA55-3DD15D6C0D0D}"/>
    <cellStyle name="Bad 2 5" xfId="5726" xr:uid="{B8421075-DF54-4E51-B7AD-1AB667A76E8B}"/>
    <cellStyle name="Bad 2 5 2" xfId="5727" xr:uid="{2CD96F03-5941-4604-9E13-BD119A171B84}"/>
    <cellStyle name="Bad 2 5 3" xfId="37469" xr:uid="{5995AD6A-3BA7-4722-8C39-5912116D7824}"/>
    <cellStyle name="Bad 2 5 4" xfId="37470" xr:uid="{8A62C081-5E84-4BE7-8C1B-CA2336CF9010}"/>
    <cellStyle name="Bad 2 6" xfId="5728" xr:uid="{0886339B-3595-4A60-BB73-4E4E96D416F1}"/>
    <cellStyle name="Bad 2 6 2" xfId="5729" xr:uid="{3FAF005F-EE82-4FA6-A7D4-24F6BF6DCE79}"/>
    <cellStyle name="Bad 2 6 3" xfId="37471" xr:uid="{73BD3346-9852-4DB2-B9B3-BE6D6B90059D}"/>
    <cellStyle name="Bad 2 6 4" xfId="37472" xr:uid="{73683E7F-5AEE-45ED-8D70-BC07CB03F4EA}"/>
    <cellStyle name="Bad 2 7" xfId="5730" xr:uid="{EFBB893E-2073-43CD-8121-46E40BA7C53E}"/>
    <cellStyle name="Bad 2 7 2" xfId="5731" xr:uid="{20D21295-7706-4249-A110-6FA20FB134CC}"/>
    <cellStyle name="Bad 2 7 3" xfId="37473" xr:uid="{B2C40057-F6B6-4FB0-A6F3-177D93DD6782}"/>
    <cellStyle name="Bad 2 7 4" xfId="37474" xr:uid="{FCC44217-09E9-49C8-9F0C-A6E99796A498}"/>
    <cellStyle name="Bad 2 8" xfId="5732" xr:uid="{296127C2-7A88-4A39-8D16-E5FC72188E36}"/>
    <cellStyle name="Bad 2 8 2" xfId="5733" xr:uid="{AF6EAC64-E1F2-47FC-AB43-BC236849ADDF}"/>
    <cellStyle name="Bad 2 8 3" xfId="37475" xr:uid="{AB3EC808-6FF9-45C6-BF0E-FBF57B5D1425}"/>
    <cellStyle name="Bad 2 8 4" xfId="37476" xr:uid="{FDD8A5A9-4190-40A7-B5EF-58F8E7082D08}"/>
    <cellStyle name="Bad 2 9" xfId="5734" xr:uid="{3632B363-3928-4A98-8BC4-151FD34D03C3}"/>
    <cellStyle name="Bad 2 9 2" xfId="5735" xr:uid="{9AB39700-B007-4FA5-A0CB-CA552BC9B3DD}"/>
    <cellStyle name="Bad 2 9 3" xfId="37477" xr:uid="{540DD6C7-7AE9-4E74-BD9E-B0D070D92D82}"/>
    <cellStyle name="Bad 2 9 4" xfId="37478" xr:uid="{3F856B7D-D971-4D8E-8F82-37784362A67D}"/>
    <cellStyle name="Bad 20" xfId="5736" xr:uid="{B5AF00FC-1B47-4D2B-B0A7-41B21A97DB20}"/>
    <cellStyle name="Bad 3" xfId="480" xr:uid="{9D133496-582B-4807-8E46-2B8099662605}"/>
    <cellStyle name="Bad 3 10" xfId="37479" xr:uid="{AE801140-3E46-43C9-98C2-8AC0A236B656}"/>
    <cellStyle name="Bad 3 11" xfId="5737" xr:uid="{3A1E4265-1E9E-4AF5-A9E8-4F93308541BF}"/>
    <cellStyle name="Bad 3 2" xfId="1362" xr:uid="{4DA089F0-6881-4532-8C30-87403C21A5DE}"/>
    <cellStyle name="Bad 3 2 2" xfId="5739" xr:uid="{FDC7043D-951A-465B-88EA-021E5241F8F8}"/>
    <cellStyle name="Bad 3 2 3" xfId="5738" xr:uid="{4BFA2586-39E3-4BBE-834F-66202491663D}"/>
    <cellStyle name="Bad 3 3" xfId="5740" xr:uid="{4967648F-D67B-4238-9DC5-2347A22E0745}"/>
    <cellStyle name="Bad 3 3 2" xfId="5741" xr:uid="{D0003D40-AFEC-4D39-A3F4-8598513505D7}"/>
    <cellStyle name="Bad 3 3 3" xfId="41316" xr:uid="{8A2EF33B-B162-41C7-9423-1640FAF865E8}"/>
    <cellStyle name="Bad 3 4" xfId="5742" xr:uid="{688772CE-E3C1-40E9-946D-27F067F80FEB}"/>
    <cellStyle name="Bad 3 4 2" xfId="5743" xr:uid="{668038CB-C95C-48D4-9A89-A9CAD8005DBC}"/>
    <cellStyle name="Bad 3 5" xfId="5744" xr:uid="{B634E8C3-8202-4C33-B6BE-0E9D52389770}"/>
    <cellStyle name="Bad 3 5 2" xfId="5745" xr:uid="{2D67B1DB-3D4F-4093-8BF8-973E2FE54904}"/>
    <cellStyle name="Bad 3 6" xfId="5746" xr:uid="{0CD5CB57-DF01-420C-B1DB-5C1D23D53139}"/>
    <cellStyle name="Bad 3 6 2" xfId="5747" xr:uid="{61327FBB-E8D6-453A-BDB0-76E7D058F9D9}"/>
    <cellStyle name="Bad 3 7" xfId="5748" xr:uid="{5268E82E-1076-48C8-9DAE-186491331C88}"/>
    <cellStyle name="Bad 3 7 2" xfId="5749" xr:uid="{C90BD6D0-9BE7-40B4-B8AB-5F6B892559F7}"/>
    <cellStyle name="Bad 3 8" xfId="5750" xr:uid="{7A6BBC34-4AF0-41B6-9077-7170E629D73F}"/>
    <cellStyle name="Bad 3 8 2" xfId="5751" xr:uid="{2D8E30DE-DDF4-4D70-BAE7-1CAAD4255CD5}"/>
    <cellStyle name="Bad 3 9" xfId="5752" xr:uid="{D43A7355-ABD1-4931-9F73-325450561DCC}"/>
    <cellStyle name="Bad 4" xfId="5753" xr:uid="{3A427599-E865-49CD-AF5E-2EDA5CAAD939}"/>
    <cellStyle name="Bad 4 2" xfId="5754" xr:uid="{B01F75B0-9C62-44C4-8C8B-C0CFA2146077}"/>
    <cellStyle name="Bad 4 2 2" xfId="5755" xr:uid="{AB7B744C-37B8-41F2-BD9A-CAF3E35CADFF}"/>
    <cellStyle name="Bad 4 2 3" xfId="37480" xr:uid="{D9E4C691-9C17-4235-B2EF-2A3588964991}"/>
    <cellStyle name="Bad 4 2 4" xfId="37481" xr:uid="{AF80B721-13A6-4ECC-92C8-BD201325196A}"/>
    <cellStyle name="Bad 4 3" xfId="5756" xr:uid="{8D0BD534-BA1F-4BED-AB33-5A3173A8AB16}"/>
    <cellStyle name="Bad 4 3 2" xfId="5757" xr:uid="{F04654A5-9E1C-4F57-8629-0C17514EDF62}"/>
    <cellStyle name="Bad 4 4" xfId="5758" xr:uid="{70A4C88E-5F9A-4192-A74E-AAC3CB4F300A}"/>
    <cellStyle name="Bad 4 4 2" xfId="5759" xr:uid="{2B5FB046-EF98-4DDD-BD31-FBFD3E70145A}"/>
    <cellStyle name="Bad 4 5" xfId="5760" xr:uid="{B6736B12-E27E-4DC3-B62E-5466EE02D55C}"/>
    <cellStyle name="Bad 4 5 2" xfId="5761" xr:uid="{90EC3811-5267-412D-952A-4252FDCD59CD}"/>
    <cellStyle name="Bad 4 6" xfId="5762" xr:uid="{DB944860-B9C0-4A50-A201-7536DEF422B2}"/>
    <cellStyle name="Bad 4 6 2" xfId="5763" xr:uid="{B4822423-C8D5-478D-9DD2-E4771F7C5F61}"/>
    <cellStyle name="Bad 4 7" xfId="5764" xr:uid="{4BC51ACD-FB63-443D-BD1D-2C0FAB9769C9}"/>
    <cellStyle name="Bad 4 8" xfId="37482" xr:uid="{4A999154-D263-43D5-B1DC-321A6F287260}"/>
    <cellStyle name="Bad 5" xfId="5765" xr:uid="{AED90E69-B85D-4D6A-8A41-24992F23B127}"/>
    <cellStyle name="Bad 5 2" xfId="5766" xr:uid="{F38C6893-BB08-472F-B95D-B0EDC8B6AA98}"/>
    <cellStyle name="Bad 5 2 2" xfId="5767" xr:uid="{7EAFD4C1-7561-4246-B534-81EFBD5E8227}"/>
    <cellStyle name="Bad 5 2 3" xfId="37483" xr:uid="{B175C4EB-E18B-49FA-8152-7A7D9EC69C7F}"/>
    <cellStyle name="Bad 5 2 4" xfId="37484" xr:uid="{3DDB556C-B44C-4F16-883F-0C3AD2481826}"/>
    <cellStyle name="Bad 5 3" xfId="5768" xr:uid="{2047A020-5D10-4FB5-A0A1-C5D5AC111B7D}"/>
    <cellStyle name="Bad 5 3 2" xfId="5769" xr:uid="{5801E8D5-FCEA-467F-9EB7-AC548551CB9B}"/>
    <cellStyle name="Bad 5 4" xfId="5770" xr:uid="{49253D82-0121-464C-A1F5-2BA9384F8F67}"/>
    <cellStyle name="Bad 5 4 2" xfId="5771" xr:uid="{FEA82848-2BA5-48BA-BE93-39F34B2D423B}"/>
    <cellStyle name="Bad 5 5" xfId="5772" xr:uid="{CF6CCC03-11AF-4C03-AC78-28C1231E4940}"/>
    <cellStyle name="Bad 5 5 2" xfId="5773" xr:uid="{008C22B6-705B-4D95-9479-7F6682F43F58}"/>
    <cellStyle name="Bad 5 6" xfId="5774" xr:uid="{96848DF7-EEA9-430F-AFFE-F5396F46994F}"/>
    <cellStyle name="Bad 5 6 2" xfId="5775" xr:uid="{4DF0BA68-3616-4ADC-8F31-49B00C4D0EDD}"/>
    <cellStyle name="Bad 5 7" xfId="5776" xr:uid="{A89E1F5F-DDFF-4144-B3BA-7F7A695A19CB}"/>
    <cellStyle name="Bad 6" xfId="5777" xr:uid="{FF38EB69-1E82-485B-9C1D-2EFAA47793E3}"/>
    <cellStyle name="Bad 6 2" xfId="5778" xr:uid="{796629B5-97C7-409A-BEDD-BEFCF37197AC}"/>
    <cellStyle name="Bad 6 2 2" xfId="5779" xr:uid="{5F2991E6-AB14-4C34-A6BF-9DA060DEF3FD}"/>
    <cellStyle name="Bad 6 2 3" xfId="37485" xr:uid="{7D3CB3CF-4B4E-4E8B-9978-4EDB637CE410}"/>
    <cellStyle name="Bad 6 2 4" xfId="37486" xr:uid="{CD3A5BC3-CC65-4558-A232-0C61344ACA37}"/>
    <cellStyle name="Bad 6 3" xfId="5780" xr:uid="{B1A8C1B7-CEA6-458F-A1FB-D58D2337D4F0}"/>
    <cellStyle name="Bad 6 3 2" xfId="5781" xr:uid="{CBA1A509-F892-4797-B614-37AF8EEA1278}"/>
    <cellStyle name="Bad 6 4" xfId="5782" xr:uid="{CBA3DC91-CC39-4EF6-8DB4-204214F0214F}"/>
    <cellStyle name="Bad 6 4 2" xfId="5783" xr:uid="{6B947912-69AC-4DDE-8CCD-32656EBC8220}"/>
    <cellStyle name="Bad 6 5" xfId="5784" xr:uid="{6918A257-C471-4399-9AC2-CE0BF4254FAA}"/>
    <cellStyle name="Bad 6 5 2" xfId="5785" xr:uid="{3FE2E006-2B1E-439C-B200-44304D7C925B}"/>
    <cellStyle name="Bad 6 6" xfId="5786" xr:uid="{0013AB24-F660-43DD-9673-847B6E3783F0}"/>
    <cellStyle name="Bad 7" xfId="5787" xr:uid="{F8873F2C-7550-4EC0-88C6-EA6DE3EE992F}"/>
    <cellStyle name="Bad 7 2" xfId="5788" xr:uid="{D0C80D54-7B0F-4683-A0AF-6A2E4168E0BE}"/>
    <cellStyle name="Bad 7 2 2" xfId="5789" xr:uid="{F3D19CC1-2826-4003-92AF-08D21ABE598A}"/>
    <cellStyle name="Bad 7 2 3" xfId="37487" xr:uid="{ED4589D1-1720-4DC7-A4F8-B0240F743BF3}"/>
    <cellStyle name="Bad 7 2 4" xfId="37488" xr:uid="{77CAF437-EF69-48B3-87AA-36969C75CC3E}"/>
    <cellStyle name="Bad 7 3" xfId="5790" xr:uid="{FF325C4D-8378-4AF6-BE81-F1878FCBA0CE}"/>
    <cellStyle name="Bad 7 3 2" xfId="5791" xr:uid="{99836F19-A27B-4B79-B0D5-6147F7E1E031}"/>
    <cellStyle name="Bad 7 4" xfId="5792" xr:uid="{4B75AFC5-3EC9-438B-BDED-815BAE6666F0}"/>
    <cellStyle name="Bad 7 4 2" xfId="5793" xr:uid="{D509911D-8FCF-4AD9-B74D-0B06CCBFC1DE}"/>
    <cellStyle name="Bad 7 5" xfId="5794" xr:uid="{CE02C7B8-BD2B-4C3F-A408-9CF8CBF84B95}"/>
    <cellStyle name="Bad 8" xfId="5795" xr:uid="{F971169F-823F-43ED-BA69-20EFCAD8150E}"/>
    <cellStyle name="Bad 8 2" xfId="5796" xr:uid="{69E93D53-76F2-4F02-8370-2CA2CFE93741}"/>
    <cellStyle name="Bad 8 2 2" xfId="5797" xr:uid="{64AFD30D-D992-4694-8204-B045802A2B03}"/>
    <cellStyle name="Bad 8 2 3" xfId="37489" xr:uid="{2509B8A6-AB36-49C3-BC89-FB169DA140ED}"/>
    <cellStyle name="Bad 8 2 4" xfId="37490" xr:uid="{40AA03CF-BF06-474C-AEA5-7044E17FD591}"/>
    <cellStyle name="Bad 8 3" xfId="5798" xr:uid="{F2940A12-0609-4344-8955-4694D81FCD4E}"/>
    <cellStyle name="Bad 8 3 2" xfId="5799" xr:uid="{0916BFB7-A686-4AE1-81B1-72134CBE762F}"/>
    <cellStyle name="Bad 8 4" xfId="5800" xr:uid="{07DED374-B027-41E2-840E-B5D92A163B90}"/>
    <cellStyle name="Bad 9" xfId="5801" xr:uid="{02292796-EDCB-4379-85EA-606B544488EF}"/>
    <cellStyle name="Bad 9 2" xfId="5802" xr:uid="{1700B8D9-7EC9-4561-A7F9-B0A4677AFF98}"/>
    <cellStyle name="Bad 9 2 2" xfId="37491" xr:uid="{4C1D8827-3A85-4FE0-BE97-892397BA0B5D}"/>
    <cellStyle name="BL - Style2" xfId="34167" xr:uid="{1FBB5D18-D91F-47A4-9CBE-348456D311B4}"/>
    <cellStyle name="Body" xfId="1363" xr:uid="{767E559D-65C3-4C0D-8324-FFA085559758}"/>
    <cellStyle name="Body 2" xfId="34168" xr:uid="{AC9B8FDD-089E-46DD-971C-4B25A88D63C7}"/>
    <cellStyle name="BOLD10 - Style1" xfId="34169" xr:uid="{D5445068-FE45-469D-BAD4-EDD0C6D9BA6D}"/>
    <cellStyle name="BOLD12 - Style3" xfId="34170" xr:uid="{A8929ED0-4351-4938-868C-8BF3B3C671F3}"/>
    <cellStyle name="Border" xfId="34171" xr:uid="{03F28B64-B013-45F2-89E8-E2817A4D73B9}"/>
    <cellStyle name="Border 10" xfId="37492" xr:uid="{F62E646A-7E07-4291-9C5C-36D6CF07F1F5}"/>
    <cellStyle name="Border 11" xfId="37493" xr:uid="{F42F162B-10AC-4784-ACAA-964DEB88DB7C}"/>
    <cellStyle name="Border 12" xfId="37494" xr:uid="{BA4A3292-3E5A-48F9-8CC7-F77B4B34C3E7}"/>
    <cellStyle name="Border 13" xfId="37495" xr:uid="{3F92D82D-DF51-4005-AA1F-6ABE2E40A8F7}"/>
    <cellStyle name="Border 14" xfId="37496" xr:uid="{84B503E1-6145-4215-A806-86CD3C92289B}"/>
    <cellStyle name="Border 15" xfId="37497" xr:uid="{36587DAA-A2F4-4E6D-BDAA-2E4A99DA1FD0}"/>
    <cellStyle name="Border 16" xfId="37498" xr:uid="{74A834F9-E365-4FEB-B7D5-33B68DC0CCDE}"/>
    <cellStyle name="Border 17" xfId="37499" xr:uid="{12C91E24-B897-4971-B577-11D7A8FEF66B}"/>
    <cellStyle name="Border 2" xfId="37500" xr:uid="{B1BF1EED-8A80-4F1A-9C6E-4298B2226578}"/>
    <cellStyle name="Border 3" xfId="37501" xr:uid="{8D85ADB8-FA1E-4CBC-ADB8-44223C483F2C}"/>
    <cellStyle name="Border 4" xfId="37502" xr:uid="{7BE4535B-7ACA-4275-8CFF-E8BE9146067C}"/>
    <cellStyle name="Border 5" xfId="37503" xr:uid="{748CD3A1-A83B-4487-ADB2-CB621D0AA986}"/>
    <cellStyle name="Border 6" xfId="37504" xr:uid="{2246517B-1852-4DE2-8108-022A1E43C067}"/>
    <cellStyle name="Border 7" xfId="37505" xr:uid="{7FE1C9D0-38FC-4FF8-AE8B-FBA0F45D2ABE}"/>
    <cellStyle name="Border 8" xfId="37506" xr:uid="{535C2017-324E-422F-897D-9A03FA3A6C61}"/>
    <cellStyle name="Border 9" xfId="37507" xr:uid="{4D375EF1-8845-486B-A3D7-42D69D0D8C97}"/>
    <cellStyle name="Brand Align Left Text" xfId="5803" xr:uid="{55A7245C-AD41-4DC7-9B3A-6D4246BCAA55}"/>
    <cellStyle name="Brand Default" xfId="5804" xr:uid="{E933E98D-86E5-48B7-8F16-F61F3C538AEE}"/>
    <cellStyle name="Brand Percent" xfId="5805" xr:uid="{7DB0A7C6-85C9-483F-BBD6-D3D97B721C47}"/>
    <cellStyle name="Brand Source" xfId="5806" xr:uid="{2D709262-7CEC-45BF-AFDA-214CA925A331}"/>
    <cellStyle name="Brand Subtitle with Underline" xfId="5807" xr:uid="{274099AF-8398-419E-A743-833D0353C5D1}"/>
    <cellStyle name="Brand Subtitle without Underline" xfId="5808" xr:uid="{A09339EF-E7D5-434F-8853-0360DDD47B75}"/>
    <cellStyle name="Brand Title" xfId="5809" xr:uid="{2FD1A05D-F2A1-4B84-8C53-BCF04995CF91}"/>
    <cellStyle name="Calc Currency (0)" xfId="1364" xr:uid="{4BB7E1F9-32AF-4027-8198-F1D88B70147D}"/>
    <cellStyle name="Calc Currency (0) 2" xfId="37508" xr:uid="{299137CE-D221-4EE7-B3BB-E92B82532310}"/>
    <cellStyle name="Calc Currency (0) 3" xfId="34172" xr:uid="{278EE6FC-4E44-4F03-82DA-DBB19BC7F9A0}"/>
    <cellStyle name="Calc Currency (2)" xfId="1365" xr:uid="{AC6F42AA-C797-4BBA-B62C-31031D39838D}"/>
    <cellStyle name="Calc Currency (2) 2" xfId="34173" xr:uid="{96B9B8CD-3091-4E28-B2EB-A95B397B53B9}"/>
    <cellStyle name="Calc Percent (0)" xfId="1366" xr:uid="{E7FF0F97-DB9A-4D49-BDFB-069FDE31CC78}"/>
    <cellStyle name="Calc Percent (0) 2" xfId="34174" xr:uid="{108060E6-B73E-41C1-9031-BDBBDD556B5E}"/>
    <cellStyle name="Calc Percent (1)" xfId="1367" xr:uid="{109867E7-9C76-4B95-848A-8C9A5CC3132C}"/>
    <cellStyle name="Calc Percent (1) 2" xfId="34175" xr:uid="{DDA5D35C-7683-4B1D-8A6C-22F57DFABE79}"/>
    <cellStyle name="Calc Percent (2)" xfId="1368" xr:uid="{C6F64FC7-290E-4813-8BD4-444C14AF2C3F}"/>
    <cellStyle name="Calc Percent (2) 2" xfId="34176" xr:uid="{24B734F0-B1F6-46AF-B99B-A889731263C4}"/>
    <cellStyle name="Calc Units (0)" xfId="1369" xr:uid="{DCEB3187-5E1D-44E9-A935-39D8BB1E2958}"/>
    <cellStyle name="Calc Units (0) 2" xfId="34177" xr:uid="{A4B25961-EF27-4B32-8193-9EDC72C4882F}"/>
    <cellStyle name="Calc Units (1)" xfId="1370" xr:uid="{70042BAF-0ECC-4C58-B4CE-6A41AD586798}"/>
    <cellStyle name="Calc Units (1) 2" xfId="34178" xr:uid="{A8542E31-1302-4CC2-8F1E-A2987A0CA037}"/>
    <cellStyle name="Calc Units (2)" xfId="1371" xr:uid="{CBA2852A-091F-44E7-A6C7-7F7117106AA7}"/>
    <cellStyle name="Calc Units (2) 2" xfId="34179" xr:uid="{E0DF2A0A-13E4-4D26-9F36-C0927B70C02D}"/>
    <cellStyle name="Calculation" xfId="174" builtinId="22" customBuiltin="1"/>
    <cellStyle name="Calculation 10" xfId="5810" xr:uid="{7C007131-6101-4319-AE93-4C3DDF73EA05}"/>
    <cellStyle name="Calculation 10 10" xfId="5811" xr:uid="{2115AE46-6B6C-4E15-AB3C-D3ABF4129F57}"/>
    <cellStyle name="Calculation 10 11" xfId="37509" xr:uid="{3E53BA3F-7779-4365-8CA2-6859735B6A5F}"/>
    <cellStyle name="Calculation 10 2" xfId="5812" xr:uid="{8896FF2E-07F4-41A5-AB8B-E6211798D93D}"/>
    <cellStyle name="Calculation 10 2 2" xfId="37510" xr:uid="{87A3C944-1FBA-43B0-BACF-4745808C1251}"/>
    <cellStyle name="Calculation 10 3" xfId="5813" xr:uid="{12A22CFB-EE54-46BC-BC7D-EC4EC940E76B}"/>
    <cellStyle name="Calculation 10 4" xfId="5814" xr:uid="{6469A920-F2D5-4760-A9C3-9896F3B6829D}"/>
    <cellStyle name="Calculation 10 5" xfId="5815" xr:uid="{3E5FD694-5C83-4A4E-A345-1340D697CFE4}"/>
    <cellStyle name="Calculation 10 6" xfId="5816" xr:uid="{0F07AEBA-7E54-4707-943F-B1432DAFD730}"/>
    <cellStyle name="Calculation 10 7" xfId="5817" xr:uid="{C922CB10-E265-4BA4-BDC5-4ED5C8436A1F}"/>
    <cellStyle name="Calculation 10 8" xfId="5818" xr:uid="{B8846EF0-F083-4539-B49D-2DB5D712559D}"/>
    <cellStyle name="Calculation 10 9" xfId="5819" xr:uid="{CA243D7C-2F85-4C6B-9BCB-739E9736759C}"/>
    <cellStyle name="Calculation 11" xfId="5820" xr:uid="{93788223-2230-4CEB-AD2A-504C3BD88B50}"/>
    <cellStyle name="Calculation 11 10" xfId="5821" xr:uid="{513923BA-36CE-4E95-975D-37544A841852}"/>
    <cellStyle name="Calculation 11 11" xfId="37511" xr:uid="{91DCA6D3-5DD4-4EA9-AFEE-4FCE419CEF47}"/>
    <cellStyle name="Calculation 11 2" xfId="5822" xr:uid="{E4DC6ECC-0193-4059-A549-F5CF2189C50E}"/>
    <cellStyle name="Calculation 11 2 2" xfId="37512" xr:uid="{A2A54371-9D11-43E3-A83C-0D909B166479}"/>
    <cellStyle name="Calculation 11 3" xfId="5823" xr:uid="{2BA71393-3E13-4E10-847E-53F8553799AF}"/>
    <cellStyle name="Calculation 11 4" xfId="5824" xr:uid="{90FE30F6-5595-49A8-80A2-907B44E55B3F}"/>
    <cellStyle name="Calculation 11 5" xfId="5825" xr:uid="{C37CE7B1-BDD1-49D7-A6C1-9A8933A88316}"/>
    <cellStyle name="Calculation 11 6" xfId="5826" xr:uid="{A646B4CF-72B0-4342-8E4D-034D44EC6B05}"/>
    <cellStyle name="Calculation 11 7" xfId="5827" xr:uid="{37D3176E-C4C5-48BA-AC7F-3424DEA293F4}"/>
    <cellStyle name="Calculation 11 8" xfId="5828" xr:uid="{D2C47153-63CC-4209-BD97-D372C5EFB9D5}"/>
    <cellStyle name="Calculation 11 9" xfId="5829" xr:uid="{7721625E-DE5B-47C5-B64B-B1E8E3AD0674}"/>
    <cellStyle name="Calculation 12" xfId="3489" xr:uid="{B377FFA3-CFE8-4416-80C4-27D421F0732F}"/>
    <cellStyle name="Calculation 12 2" xfId="37513" xr:uid="{4938812C-6F87-47C2-A1DB-642A4696A7BC}"/>
    <cellStyle name="Calculation 13 2" xfId="37514" xr:uid="{4120BC90-5927-452B-94C4-405EBCF15C92}"/>
    <cellStyle name="Calculation 14 2" xfId="37515" xr:uid="{4916E343-A0AA-48F5-A4F5-DC3A274280DA}"/>
    <cellStyle name="Calculation 15 2" xfId="37516" xr:uid="{4AA0EAF0-39CA-434F-8993-DC82EC4D301D}"/>
    <cellStyle name="Calculation 16 2" xfId="37517" xr:uid="{57651E13-F5D8-4B6A-A9CC-16A8CD031804}"/>
    <cellStyle name="Calculation 17 2" xfId="37518" xr:uid="{28C40402-30C2-4C48-BC2E-B678D762DA4B}"/>
    <cellStyle name="Calculation 2" xfId="481" xr:uid="{D3C27A3F-3CE7-4E01-B9F5-DA8B72B9E82C}"/>
    <cellStyle name="Calculation 2 10" xfId="5831" xr:uid="{6D9FB5E8-3DA8-4F70-997A-9537193E878F}"/>
    <cellStyle name="Calculation 2 10 2" xfId="37519" xr:uid="{3F28583F-6A92-40C4-80EA-693399C0ECC7}"/>
    <cellStyle name="Calculation 2 11" xfId="5832" xr:uid="{B9927BEF-91E8-4743-A461-59707926B0F7}"/>
    <cellStyle name="Calculation 2 11 2" xfId="37520" xr:uid="{2198ED82-642D-45DF-B724-FEE7F7B704DF}"/>
    <cellStyle name="Calculation 2 12" xfId="5833" xr:uid="{764B0AFA-30D4-4602-AEA1-C366EEAB0B59}"/>
    <cellStyle name="Calculation 2 12 2" xfId="37521" xr:uid="{3D404BAD-5B82-43A6-80C5-113FBC6FD69A}"/>
    <cellStyle name="Calculation 2 13" xfId="5834" xr:uid="{1EC81890-4368-4564-A054-17AFBA9FB45B}"/>
    <cellStyle name="Calculation 2 13 2" xfId="37522" xr:uid="{FC112249-00BD-42F0-B98F-F356BF7DEA95}"/>
    <cellStyle name="Calculation 2 14" xfId="5835" xr:uid="{92BAA428-CDD2-4255-B293-9E8EC6170BF2}"/>
    <cellStyle name="Calculation 2 14 2" xfId="37523" xr:uid="{59D2D64B-086E-4AD0-9335-FDE06D68F7BD}"/>
    <cellStyle name="Calculation 2 15" xfId="5836" xr:uid="{21EB2327-6909-44A0-99C3-ABB75780866D}"/>
    <cellStyle name="Calculation 2 15 2" xfId="37524" xr:uid="{7BA58204-CD1B-4088-91AC-1C066085BB82}"/>
    <cellStyle name="Calculation 2 16" xfId="5837" xr:uid="{204D4E8F-8827-4366-9D43-3EB5EA740B21}"/>
    <cellStyle name="Calculation 2 16 2" xfId="37525" xr:uid="{A715B4C4-1C8F-4803-B7B4-20BBA4C16317}"/>
    <cellStyle name="Calculation 2 17" xfId="5838" xr:uid="{F3F5B314-D96B-4EEC-AD1A-75EA2827D0A2}"/>
    <cellStyle name="Calculation 2 17 2" xfId="37526" xr:uid="{6B2E4C21-105A-45D1-B1A2-BB5F9BDE7DB7}"/>
    <cellStyle name="Calculation 2 18" xfId="5839" xr:uid="{DFD413C8-8EF1-40A4-8BB3-716FA6DE016B}"/>
    <cellStyle name="Calculation 2 18 2" xfId="37527" xr:uid="{9DD02A19-CBA8-407D-BB9A-1BC0549A0410}"/>
    <cellStyle name="Calculation 2 19" xfId="37528" xr:uid="{D9C11416-61A7-485F-AF8A-4197F728A57E}"/>
    <cellStyle name="Calculation 2 2" xfId="482" xr:uid="{F45ADF24-AE77-44EE-B03F-FE5FE841C1F9}"/>
    <cellStyle name="Calculation 2 2 10" xfId="5841" xr:uid="{51B16AC5-0640-4B7C-9708-DAA7B125CC4D}"/>
    <cellStyle name="Calculation 2 2 11" xfId="37529" xr:uid="{A8B852E5-3393-4503-BAE5-83188ABF484A}"/>
    <cellStyle name="Calculation 2 2 12" xfId="37530" xr:uid="{096D3C06-EEEA-4300-97ED-3B9EFF0EDE49}"/>
    <cellStyle name="Calculation 2 2 13" xfId="37531" xr:uid="{0E92D235-07D7-4AA3-90B3-4778C734C967}"/>
    <cellStyle name="Calculation 2 2 14" xfId="5840" xr:uid="{57901ADB-BFBB-4F61-99B6-C01FBADCFBC8}"/>
    <cellStyle name="Calculation 2 2 2" xfId="5842" xr:uid="{9DA20E3D-3F2C-4421-8A04-69A3C8BFFD26}"/>
    <cellStyle name="Calculation 2 2 2 2" xfId="37532" xr:uid="{BC908DE3-DCB6-468F-9E2B-EE2C6A809FC9}"/>
    <cellStyle name="Calculation 2 2 3" xfId="5843" xr:uid="{366DC177-D1D9-4D07-A416-DEDFBBCC4F7F}"/>
    <cellStyle name="Calculation 2 2 4" xfId="5844" xr:uid="{795B3E4B-2D6C-4CF6-A3FE-09889CE257D4}"/>
    <cellStyle name="Calculation 2 2 5" xfId="5845" xr:uid="{032C3670-2636-4FD6-84DE-BCD0E8AB3A84}"/>
    <cellStyle name="Calculation 2 2 6" xfId="5846" xr:uid="{C9BBF687-4D3B-468C-AA3D-A2E2979FE14E}"/>
    <cellStyle name="Calculation 2 2 7" xfId="5847" xr:uid="{69BAF0D9-B4FB-45E6-B5C7-E3B473F082A3}"/>
    <cellStyle name="Calculation 2 2 8" xfId="5848" xr:uid="{150AC257-AF29-434D-8FBB-91DD139F4B9C}"/>
    <cellStyle name="Calculation 2 2 9" xfId="5849" xr:uid="{74944B73-FC9D-4E9C-804C-81AC3429B23E}"/>
    <cellStyle name="Calculation 2 20" xfId="37533" xr:uid="{4CE594C5-EECE-4426-A3BA-56FAF845963F}"/>
    <cellStyle name="Calculation 2 21" xfId="37534" xr:uid="{71032C2E-39CE-499E-9F79-2EE8635519A7}"/>
    <cellStyle name="Calculation 2 22" xfId="37535" xr:uid="{74F6EB48-7644-430C-ADBD-E37E08DF7B49}"/>
    <cellStyle name="Calculation 2 23" xfId="37536" xr:uid="{7E383A7D-C7D4-42E8-BD7E-D5D3B16B0FEC}"/>
    <cellStyle name="Calculation 2 24" xfId="40815" xr:uid="{07D97F52-9323-4A53-B2AD-A508E0A10A16}"/>
    <cellStyle name="Calculation 2 25" xfId="5830" xr:uid="{2CE5C869-EA96-4B3B-8672-1FEF281825B7}"/>
    <cellStyle name="Calculation 2 3" xfId="1372" xr:uid="{42D3BEF3-B177-42DE-9970-36A8994FE03F}"/>
    <cellStyle name="Calculation 2 3 10" xfId="5851" xr:uid="{6CFE7645-4BDC-4BF4-8D57-0ED4917EBA0D}"/>
    <cellStyle name="Calculation 2 3 11" xfId="37537" xr:uid="{021BFE90-93FC-4753-B756-DA5DBA35F871}"/>
    <cellStyle name="Calculation 2 3 12" xfId="37538" xr:uid="{10549F80-666E-4F4D-A855-D3CD56C5ABD9}"/>
    <cellStyle name="Calculation 2 3 13" xfId="37539" xr:uid="{694103F9-4724-4440-916F-8CE02F2B65BB}"/>
    <cellStyle name="Calculation 2 3 14" xfId="5850" xr:uid="{C12307E6-271C-4C2E-9685-FCA0E5F0D568}"/>
    <cellStyle name="Calculation 2 3 2" xfId="5852" xr:uid="{9B0D31C6-24B7-4170-9B55-641451780717}"/>
    <cellStyle name="Calculation 2 3 2 2" xfId="37540" xr:uid="{25EA3D09-073F-409C-B91D-FBC8B74A778B}"/>
    <cellStyle name="Calculation 2 3 3" xfId="5853" xr:uid="{2D8218B1-7020-4EEB-BC62-AA92265B18A2}"/>
    <cellStyle name="Calculation 2 3 4" xfId="5854" xr:uid="{5CEEC934-AD01-472F-9702-2AA63349564F}"/>
    <cellStyle name="Calculation 2 3 5" xfId="5855" xr:uid="{6985E5EC-C40B-4640-881E-6669A5043933}"/>
    <cellStyle name="Calculation 2 3 6" xfId="5856" xr:uid="{3DC05A74-406D-4B0D-9805-67229D7219CD}"/>
    <cellStyle name="Calculation 2 3 7" xfId="5857" xr:uid="{EB2FFD12-A1AB-4811-8EC7-875C3762BAA7}"/>
    <cellStyle name="Calculation 2 3 8" xfId="5858" xr:uid="{845F3AD2-E7B2-40D2-B64F-1DBA3C4E30C1}"/>
    <cellStyle name="Calculation 2 3 9" xfId="5859" xr:uid="{0F3CF47C-CA56-49FD-B587-2963234E8CF2}"/>
    <cellStyle name="Calculation 2 4" xfId="5860" xr:uid="{FD7CFC00-58E1-4E22-8C26-9E1C8ED280DE}"/>
    <cellStyle name="Calculation 2 4 10" xfId="5861" xr:uid="{1030ED4C-FAF4-4C56-8EE6-A6392E342288}"/>
    <cellStyle name="Calculation 2 4 11" xfId="37541" xr:uid="{A06A1FF3-CCDB-4F53-A24C-D65119E1C454}"/>
    <cellStyle name="Calculation 2 4 12" xfId="37542" xr:uid="{0217B80B-E58B-493D-9979-1C67836C37C4}"/>
    <cellStyle name="Calculation 2 4 13" xfId="37543" xr:uid="{61CBFD7E-EC88-4997-AB2E-8159BDA3B395}"/>
    <cellStyle name="Calculation 2 4 14" xfId="41317" xr:uid="{76C4960A-C876-4AB4-B881-0645F7A49865}"/>
    <cellStyle name="Calculation 2 4 2" xfId="5862" xr:uid="{112E2948-2FBA-4AD5-969F-96297B378BF9}"/>
    <cellStyle name="Calculation 2 4 2 2" xfId="37544" xr:uid="{0E8F5B2A-2791-4CA7-89F2-2C3043B8777E}"/>
    <cellStyle name="Calculation 2 4 3" xfId="5863" xr:uid="{758DF6DE-6B8B-4D5D-BD75-BA98E9CD91B3}"/>
    <cellStyle name="Calculation 2 4 4" xfId="5864" xr:uid="{AD900FF2-3AA3-4404-B208-05F87254CECD}"/>
    <cellStyle name="Calculation 2 4 5" xfId="5865" xr:uid="{E9D4AC8C-1A26-4C78-AADD-CC0017D823F9}"/>
    <cellStyle name="Calculation 2 4 6" xfId="5866" xr:uid="{9397D0BE-D1A7-49AF-959F-CF820C6E1442}"/>
    <cellStyle name="Calculation 2 4 7" xfId="5867" xr:uid="{A69046E3-9AEF-49C6-BD20-EA79371EF5E8}"/>
    <cellStyle name="Calculation 2 4 8" xfId="5868" xr:uid="{FF9EA69F-B61D-498F-B997-F9DA569A261F}"/>
    <cellStyle name="Calculation 2 4 9" xfId="5869" xr:uid="{4A4C6397-3D16-46AA-B60D-2CE8EA9931B4}"/>
    <cellStyle name="Calculation 2 5" xfId="5870" xr:uid="{6A758048-A0DE-42F1-B703-4484653A9F5B}"/>
    <cellStyle name="Calculation 2 5 10" xfId="5871" xr:uid="{186D77E6-D42D-4EB0-8BF0-0D8F8A1F61BB}"/>
    <cellStyle name="Calculation 2 5 11" xfId="37545" xr:uid="{B95E8BA7-89FD-479F-8C3E-8B95FF2E0007}"/>
    <cellStyle name="Calculation 2 5 12" xfId="37546" xr:uid="{D5F61893-5A52-4FFC-B180-EC783584A0A1}"/>
    <cellStyle name="Calculation 2 5 13" xfId="37547" xr:uid="{991C04F0-D980-4436-8728-D5D7D0E1113E}"/>
    <cellStyle name="Calculation 2 5 2" xfId="5872" xr:uid="{03A7672F-B38B-45D7-88D9-1F6E62A1EFA4}"/>
    <cellStyle name="Calculation 2 5 2 2" xfId="37548" xr:uid="{E7E61694-7484-4506-BBFA-3B0A667043AA}"/>
    <cellStyle name="Calculation 2 5 3" xfId="5873" xr:uid="{37086755-F690-4900-879A-C6BE42942160}"/>
    <cellStyle name="Calculation 2 5 4" xfId="5874" xr:uid="{9A8730DC-8FCB-45F3-8457-D52BA492497D}"/>
    <cellStyle name="Calculation 2 5 5" xfId="5875" xr:uid="{82CC3C1E-4F83-45BC-9212-D399E32D4B9C}"/>
    <cellStyle name="Calculation 2 5 6" xfId="5876" xr:uid="{4D784B6C-5254-4389-A7C9-B78FC854208D}"/>
    <cellStyle name="Calculation 2 5 7" xfId="5877" xr:uid="{F7CE724A-D9C0-4D96-9519-56EEDD7D4E94}"/>
    <cellStyle name="Calculation 2 5 8" xfId="5878" xr:uid="{5A47DAD8-5FE8-4919-9C0B-5D4846AED5A2}"/>
    <cellStyle name="Calculation 2 5 9" xfId="5879" xr:uid="{F380A1F4-885C-4A71-BDBA-41B2D1FFF2C3}"/>
    <cellStyle name="Calculation 2 6" xfId="5880" xr:uid="{BD3DD6C8-2ABA-43BF-8DBA-34267497E25C}"/>
    <cellStyle name="Calculation 2 6 10" xfId="5881" xr:uid="{03877AB2-177B-4FA9-A464-2AE9EFF0FF8F}"/>
    <cellStyle name="Calculation 2 6 11" xfId="37549" xr:uid="{C90A429D-7A1C-4E6A-86D6-CF69FBBB02AA}"/>
    <cellStyle name="Calculation 2 6 12" xfId="37550" xr:uid="{347A85D5-7580-4492-A934-745B35485E92}"/>
    <cellStyle name="Calculation 2 6 13" xfId="37551" xr:uid="{E9DC57CF-AA0D-482F-9969-E77179B39A3E}"/>
    <cellStyle name="Calculation 2 6 2" xfId="5882" xr:uid="{10DF2343-537D-48B1-A00B-163C5026CEF0}"/>
    <cellStyle name="Calculation 2 6 2 2" xfId="37552" xr:uid="{76F4C3DC-CFAD-4204-93D3-84ABFEC84065}"/>
    <cellStyle name="Calculation 2 6 3" xfId="5883" xr:uid="{404DDCD6-6642-44EC-9ABA-C69684E58CB0}"/>
    <cellStyle name="Calculation 2 6 4" xfId="5884" xr:uid="{A475A8EB-790F-4EEF-AFE8-9E6BCC99995A}"/>
    <cellStyle name="Calculation 2 6 5" xfId="5885" xr:uid="{98F8C799-741F-4D03-B0E1-54A221278ACF}"/>
    <cellStyle name="Calculation 2 6 6" xfId="5886" xr:uid="{814945A2-C92C-4BEA-81EC-C3E713866C9C}"/>
    <cellStyle name="Calculation 2 6 7" xfId="5887" xr:uid="{FE4B1128-90B5-4486-BAA6-2940CED23635}"/>
    <cellStyle name="Calculation 2 6 8" xfId="5888" xr:uid="{D84A33F5-98E7-43A2-8022-A985FF7A7108}"/>
    <cellStyle name="Calculation 2 6 9" xfId="5889" xr:uid="{C5BD8181-4641-412D-B7A8-45D87502DC76}"/>
    <cellStyle name="Calculation 2 7" xfId="5890" xr:uid="{6521594E-866B-4BDF-BBF8-ABABF5961F33}"/>
    <cellStyle name="Calculation 2 7 10" xfId="5891" xr:uid="{7ACB5C63-3D2F-4862-B421-5C4617C492E3}"/>
    <cellStyle name="Calculation 2 7 11" xfId="37553" xr:uid="{B29FE012-7D28-45E2-AB81-390531FEFB50}"/>
    <cellStyle name="Calculation 2 7 12" xfId="37554" xr:uid="{90F89DD3-1796-49B2-886E-52AAC46FF873}"/>
    <cellStyle name="Calculation 2 7 13" xfId="37555" xr:uid="{E04E247F-AB0E-4367-B910-12B1AB553CC8}"/>
    <cellStyle name="Calculation 2 7 2" xfId="5892" xr:uid="{DB40E4A9-F80D-4888-94EB-3139706790A6}"/>
    <cellStyle name="Calculation 2 7 2 2" xfId="37556" xr:uid="{938632CA-AB16-48CA-964C-8C527ECF3EF0}"/>
    <cellStyle name="Calculation 2 7 3" xfId="5893" xr:uid="{D6A7DAF0-BC58-45E5-8FAD-DDCF34B41D1E}"/>
    <cellStyle name="Calculation 2 7 4" xfId="5894" xr:uid="{A021939F-AFC5-4374-B755-9218E09C48D7}"/>
    <cellStyle name="Calculation 2 7 5" xfId="5895" xr:uid="{6A902BBA-8855-4BD2-B08E-F65CD3306426}"/>
    <cellStyle name="Calculation 2 7 6" xfId="5896" xr:uid="{73619FC4-FE29-438B-8FCF-073FD7A99B82}"/>
    <cellStyle name="Calculation 2 7 7" xfId="5897" xr:uid="{E30EC189-78C3-46CD-AFC7-FB121B186F83}"/>
    <cellStyle name="Calculation 2 7 8" xfId="5898" xr:uid="{081F4A5A-F613-47FD-999F-A7A49F83ACC4}"/>
    <cellStyle name="Calculation 2 7 9" xfId="5899" xr:uid="{B98F7FBD-371F-4725-8F3A-8455336862A7}"/>
    <cellStyle name="Calculation 2 8" xfId="5900" xr:uid="{65C7B513-786D-41C7-A816-83606047BF80}"/>
    <cellStyle name="Calculation 2 8 10" xfId="5901" xr:uid="{5E748890-85ED-4034-9D0E-DAB3651D0300}"/>
    <cellStyle name="Calculation 2 8 11" xfId="37557" xr:uid="{EAB868AD-123F-460E-A12B-C9361DC05F58}"/>
    <cellStyle name="Calculation 2 8 12" xfId="37558" xr:uid="{362CDE9B-97B1-46B6-BB27-CCFE7E6F0338}"/>
    <cellStyle name="Calculation 2 8 13" xfId="37559" xr:uid="{28123AF2-2856-470C-A396-2E147E55A6AE}"/>
    <cellStyle name="Calculation 2 8 2" xfId="5902" xr:uid="{2D1C1AB8-3120-4841-85F1-0FC6B20078C1}"/>
    <cellStyle name="Calculation 2 8 2 2" xfId="37560" xr:uid="{D99D698F-5928-4C3E-A96B-C4A7D6186030}"/>
    <cellStyle name="Calculation 2 8 3" xfId="5903" xr:uid="{C91B9F9E-FE1F-46BE-8E58-93AD000873A2}"/>
    <cellStyle name="Calculation 2 8 4" xfId="5904" xr:uid="{E0B7ABD2-8927-4644-B3EC-6DC3EB7B4393}"/>
    <cellStyle name="Calculation 2 8 5" xfId="5905" xr:uid="{C1755390-3042-4094-BA3C-8F185D6634CF}"/>
    <cellStyle name="Calculation 2 8 6" xfId="5906" xr:uid="{B136E46F-FC9B-4DE8-AF21-B299B25DFC6C}"/>
    <cellStyle name="Calculation 2 8 7" xfId="5907" xr:uid="{18035724-15A0-4692-B626-50A559E9FFA5}"/>
    <cellStyle name="Calculation 2 8 8" xfId="5908" xr:uid="{96AD909D-7E78-4E74-8DCF-30CD67EDF11F}"/>
    <cellStyle name="Calculation 2 8 9" xfId="5909" xr:uid="{710032BB-3065-4FD1-91C3-FB4A86D8371B}"/>
    <cellStyle name="Calculation 2 9" xfId="5910" xr:uid="{A3C8DA6C-6100-449C-BDEE-0D27FB7E0B6C}"/>
    <cellStyle name="Calculation 2 9 10" xfId="5911" xr:uid="{A670D25A-DE76-4C34-94FE-41818A76ADD9}"/>
    <cellStyle name="Calculation 2 9 11" xfId="37561" xr:uid="{EE876864-BF13-44FB-947D-E1A7A179C157}"/>
    <cellStyle name="Calculation 2 9 12" xfId="37562" xr:uid="{09EC6AA1-E756-4DBD-B858-39A71383F964}"/>
    <cellStyle name="Calculation 2 9 13" xfId="37563" xr:uid="{07AEE7A5-8D72-424B-A500-2411E52E8033}"/>
    <cellStyle name="Calculation 2 9 2" xfId="5912" xr:uid="{59ADB7EB-BCCD-403A-B2A1-CF53FDE874EB}"/>
    <cellStyle name="Calculation 2 9 2 2" xfId="37564" xr:uid="{1BAA6661-D71D-4052-8203-3239CBAAC20A}"/>
    <cellStyle name="Calculation 2 9 3" xfId="5913" xr:uid="{D01622E7-0049-4015-8D2B-A7B961E1499E}"/>
    <cellStyle name="Calculation 2 9 4" xfId="5914" xr:uid="{CD874A5F-9483-4E3A-A460-9A00141132FE}"/>
    <cellStyle name="Calculation 2 9 5" xfId="5915" xr:uid="{07528AD5-0DDF-4DE9-B4CB-BB7B5AD6690F}"/>
    <cellStyle name="Calculation 2 9 6" xfId="5916" xr:uid="{B43B2FF0-B425-4F14-8040-68D1F638AEA7}"/>
    <cellStyle name="Calculation 2 9 7" xfId="5917" xr:uid="{77734AB1-D7E3-425E-AF70-5453B86B7604}"/>
    <cellStyle name="Calculation 2 9 8" xfId="5918" xr:uid="{E5DAAA5C-850B-46D0-94A7-A41E2A7E568B}"/>
    <cellStyle name="Calculation 2 9 9" xfId="5919" xr:uid="{132106DC-A441-4C4A-A219-7BDDF830609C}"/>
    <cellStyle name="Calculation 20" xfId="5920" xr:uid="{AC4BEC86-7F92-4166-B9B4-F35FCA5CD044}"/>
    <cellStyle name="Calculation 3" xfId="483" xr:uid="{4EEF192E-D692-449C-B63D-575557EDEB1D}"/>
    <cellStyle name="Calculation 3 10" xfId="5922" xr:uid="{28EC5507-01E2-4974-9C89-F5E9ED0F95EA}"/>
    <cellStyle name="Calculation 3 11" xfId="5923" xr:uid="{ED402C53-C2CD-4A42-9C7E-068E7AAC370A}"/>
    <cellStyle name="Calculation 3 12" xfId="5924" xr:uid="{40DED932-5C00-423B-8E73-AD37EF7A5809}"/>
    <cellStyle name="Calculation 3 13" xfId="5925" xr:uid="{55057941-2B78-4B00-A53D-64A17609F1A0}"/>
    <cellStyle name="Calculation 3 14" xfId="5926" xr:uid="{2DD63099-04BF-4BC7-A0D3-4ADE7E30C711}"/>
    <cellStyle name="Calculation 3 15" xfId="5927" xr:uid="{39D119B2-B810-46B7-AF1D-7E957D0CD19F}"/>
    <cellStyle name="Calculation 3 16" xfId="5928" xr:uid="{908BD948-003C-4115-9E9C-C4BB68680242}"/>
    <cellStyle name="Calculation 3 17" xfId="5929" xr:uid="{65BA0FED-02DF-48C0-929B-C67EC11FFCD4}"/>
    <cellStyle name="Calculation 3 18" xfId="37565" xr:uid="{05D7114B-2BD5-4570-974B-3024A5BBB2A7}"/>
    <cellStyle name="Calculation 3 19" xfId="5921" xr:uid="{ADD555B9-9BA0-4899-BDE9-8595F275E5F7}"/>
    <cellStyle name="Calculation 3 2" xfId="5930" xr:uid="{CCF16A3D-FF81-4CE5-8FC7-BEC5ACCEE5FB}"/>
    <cellStyle name="Calculation 3 2 10" xfId="5931" xr:uid="{ECCED4EB-01F3-46AD-9518-5C94CA64796D}"/>
    <cellStyle name="Calculation 3 2 11" xfId="37566" xr:uid="{5EBD61FC-AA3E-440B-9CD2-35F8A91A3FE5}"/>
    <cellStyle name="Calculation 3 2 2" xfId="5932" xr:uid="{24A8BD37-73B8-425A-AD14-B872EE1D9CEB}"/>
    <cellStyle name="Calculation 3 2 2 2" xfId="37567" xr:uid="{B1420956-446F-43B9-BAAA-627EA9D57D47}"/>
    <cellStyle name="Calculation 3 2 3" xfId="5933" xr:uid="{8F6CE348-6F5C-4CCF-B448-C71C651FE110}"/>
    <cellStyle name="Calculation 3 2 4" xfId="5934" xr:uid="{2F9495BF-C73D-4CC8-A068-E54732B5D588}"/>
    <cellStyle name="Calculation 3 2 5" xfId="5935" xr:uid="{B02DCB18-DA95-4DBA-97C1-48EB8D62FC95}"/>
    <cellStyle name="Calculation 3 2 6" xfId="5936" xr:uid="{D14CF346-4534-4ADC-9E2B-F8837328EAAD}"/>
    <cellStyle name="Calculation 3 2 7" xfId="5937" xr:uid="{1B8849EA-93CE-4F83-85EB-E29D7C84A27D}"/>
    <cellStyle name="Calculation 3 2 8" xfId="5938" xr:uid="{12A216BB-1F06-4689-B6A0-A766548CCEB9}"/>
    <cellStyle name="Calculation 3 2 9" xfId="5939" xr:uid="{06CB336E-0869-459E-8A63-70F916D47682}"/>
    <cellStyle name="Calculation 3 3" xfId="5940" xr:uid="{9303A96B-1255-4DD5-BB35-635FC67263B3}"/>
    <cellStyle name="Calculation 3 3 10" xfId="5941" xr:uid="{99A44A1A-19BC-405E-BF99-C84F910A23AF}"/>
    <cellStyle name="Calculation 3 3 11" xfId="37568" xr:uid="{BEFA5692-9079-460B-844E-B54AB807147A}"/>
    <cellStyle name="Calculation 3 3 2" xfId="5942" xr:uid="{8526FE74-1227-49E6-B33B-30A7530E5A87}"/>
    <cellStyle name="Calculation 3 3 2 2" xfId="37569" xr:uid="{BFB4FCE0-1F3A-4D94-93F8-C30D16E0F27D}"/>
    <cellStyle name="Calculation 3 3 3" xfId="5943" xr:uid="{04410CA6-9DDF-489C-B6A0-08E2CCB6459E}"/>
    <cellStyle name="Calculation 3 3 4" xfId="5944" xr:uid="{0AD31F4F-BCAC-42E9-A91B-D2571FE85553}"/>
    <cellStyle name="Calculation 3 3 5" xfId="5945" xr:uid="{23B9EC2A-B0EE-48A8-A50D-A9B3C1752D16}"/>
    <cellStyle name="Calculation 3 3 6" xfId="5946" xr:uid="{17923BD8-0F2C-41FB-BC8B-AB893A1285F0}"/>
    <cellStyle name="Calculation 3 3 7" xfId="5947" xr:uid="{C45F3579-5CB3-4CA9-B857-198FFE4CC3A6}"/>
    <cellStyle name="Calculation 3 3 8" xfId="5948" xr:uid="{2542CF1D-8604-4867-980A-624784549B46}"/>
    <cellStyle name="Calculation 3 3 9" xfId="5949" xr:uid="{93651470-1EEE-411B-8FFF-621971454F01}"/>
    <cellStyle name="Calculation 3 4" xfId="5950" xr:uid="{229702CF-6C21-49D9-8DA7-38D6A6767821}"/>
    <cellStyle name="Calculation 3 4 10" xfId="5951" xr:uid="{95A3C055-F141-4E42-B621-68B2F48DA319}"/>
    <cellStyle name="Calculation 3 4 11" xfId="37570" xr:uid="{916F7627-BFDA-420F-9C55-21AE6D22A85C}"/>
    <cellStyle name="Calculation 3 4 2" xfId="5952" xr:uid="{484E0C90-B0E1-486F-862D-80EB192E86EF}"/>
    <cellStyle name="Calculation 3 4 2 2" xfId="37571" xr:uid="{A96C6C41-5B7B-4D7D-BAF8-15D667693C0D}"/>
    <cellStyle name="Calculation 3 4 3" xfId="5953" xr:uid="{37134238-C2C2-416C-A4FE-448D0661E4C0}"/>
    <cellStyle name="Calculation 3 4 4" xfId="5954" xr:uid="{1AB67885-4940-4F39-85CD-240F587B4E33}"/>
    <cellStyle name="Calculation 3 4 5" xfId="5955" xr:uid="{A53EB770-3B5E-4F85-9F63-60882748E7C6}"/>
    <cellStyle name="Calculation 3 4 6" xfId="5956" xr:uid="{3C7C9649-AFEF-47A0-9D30-2D7DB97F89BD}"/>
    <cellStyle name="Calculation 3 4 7" xfId="5957" xr:uid="{EDDA951A-E6FC-49E1-BCBA-F512E7500227}"/>
    <cellStyle name="Calculation 3 4 8" xfId="5958" xr:uid="{74006155-03C9-4DCE-A16A-FF648F4A0B74}"/>
    <cellStyle name="Calculation 3 4 9" xfId="5959" xr:uid="{8DE9F5BA-7B7B-4480-B96D-8E15FCEBCE99}"/>
    <cellStyle name="Calculation 3 5" xfId="5960" xr:uid="{7A6909D4-31DE-4BF6-9CD8-18089F2D59A9}"/>
    <cellStyle name="Calculation 3 5 10" xfId="5961" xr:uid="{179B8D11-8EFF-41E7-898A-CBC774646C68}"/>
    <cellStyle name="Calculation 3 5 11" xfId="37572" xr:uid="{40D2FEAA-1D9E-4D72-9E55-612D0F327139}"/>
    <cellStyle name="Calculation 3 5 2" xfId="5962" xr:uid="{1C0F6E14-1B23-4A75-8F56-20FEB772D9D1}"/>
    <cellStyle name="Calculation 3 5 2 2" xfId="37573" xr:uid="{5BA12806-2FF2-4EC2-8CFC-7163203C3814}"/>
    <cellStyle name="Calculation 3 5 3" xfId="5963" xr:uid="{0C320D1E-9D83-4E24-9C0C-536647B0914D}"/>
    <cellStyle name="Calculation 3 5 4" xfId="5964" xr:uid="{E73718D0-D006-4DF0-B06C-1B0E12645436}"/>
    <cellStyle name="Calculation 3 5 5" xfId="5965" xr:uid="{0C1A0D0A-036E-44D7-B067-DA8AA0C0B11F}"/>
    <cellStyle name="Calculation 3 5 6" xfId="5966" xr:uid="{20D653DF-7B2B-4A54-97A0-76FAC7B6E00C}"/>
    <cellStyle name="Calculation 3 5 7" xfId="5967" xr:uid="{635A282E-0AE8-4C17-A67A-AB916D30D09E}"/>
    <cellStyle name="Calculation 3 5 8" xfId="5968" xr:uid="{B1EAE4CD-C300-4FB0-B32D-47188FACCC81}"/>
    <cellStyle name="Calculation 3 5 9" xfId="5969" xr:uid="{9E2B816B-DDD6-4442-91FA-8ED01AA20797}"/>
    <cellStyle name="Calculation 3 6" xfId="5970" xr:uid="{B5579B13-91BA-4E31-A492-1B1393AA9DD9}"/>
    <cellStyle name="Calculation 3 6 10" xfId="5971" xr:uid="{150215EA-4AF3-4F47-ACDA-76109988424B}"/>
    <cellStyle name="Calculation 3 6 11" xfId="37574" xr:uid="{5837590A-AF1F-4C97-A425-A8B53BE08A02}"/>
    <cellStyle name="Calculation 3 6 2" xfId="5972" xr:uid="{0D0E1D8B-D0C7-461F-82CA-3FC47FB1A0E8}"/>
    <cellStyle name="Calculation 3 6 2 2" xfId="37575" xr:uid="{3E0791E4-D982-4338-A4BF-BCBB66C3470B}"/>
    <cellStyle name="Calculation 3 6 3" xfId="5973" xr:uid="{0D11D52D-BE15-4C0C-BDC2-C83337808F57}"/>
    <cellStyle name="Calculation 3 6 4" xfId="5974" xr:uid="{EE8C3E7B-C65F-4AD9-A09C-BE485178ED79}"/>
    <cellStyle name="Calculation 3 6 5" xfId="5975" xr:uid="{B128BF23-6D41-4700-9781-175C9800FCE0}"/>
    <cellStyle name="Calculation 3 6 6" xfId="5976" xr:uid="{457026CA-DA04-4E33-A7EB-BA30D595F48C}"/>
    <cellStyle name="Calculation 3 6 7" xfId="5977" xr:uid="{433F0089-93A9-493D-BA23-03046FE9A3C4}"/>
    <cellStyle name="Calculation 3 6 8" xfId="5978" xr:uid="{F1F7F002-BB09-453D-B5EE-2724A2B63E4C}"/>
    <cellStyle name="Calculation 3 6 9" xfId="5979" xr:uid="{E4583EF5-FD20-40A4-9F81-1133F24ADD85}"/>
    <cellStyle name="Calculation 3 7" xfId="5980" xr:uid="{59395882-7AB9-458A-9C22-A0E96DE02197}"/>
    <cellStyle name="Calculation 3 7 10" xfId="5981" xr:uid="{BC66F735-455C-4E8A-88AB-CB7D3429E463}"/>
    <cellStyle name="Calculation 3 7 11" xfId="37576" xr:uid="{3B86E503-B74A-477D-8C1B-EEF158B8DC02}"/>
    <cellStyle name="Calculation 3 7 2" xfId="5982" xr:uid="{D1CB163E-F38B-4CF9-B7A9-11BD0888120F}"/>
    <cellStyle name="Calculation 3 7 2 2" xfId="37577" xr:uid="{6A9E514F-8A40-426D-9B77-2C85A31809EB}"/>
    <cellStyle name="Calculation 3 7 3" xfId="5983" xr:uid="{90F3B221-2F97-4E25-AF34-B5B534330990}"/>
    <cellStyle name="Calculation 3 7 4" xfId="5984" xr:uid="{68C42800-A202-4384-B5C3-6BCE312A824A}"/>
    <cellStyle name="Calculation 3 7 5" xfId="5985" xr:uid="{A1F5F748-64BE-45C3-AAE7-1B714DF916E9}"/>
    <cellStyle name="Calculation 3 7 6" xfId="5986" xr:uid="{C529C608-F42D-499A-98F7-34394B50E1A9}"/>
    <cellStyle name="Calculation 3 7 7" xfId="5987" xr:uid="{174DA7D3-FBD7-4BE0-812A-E54C8C69F5DB}"/>
    <cellStyle name="Calculation 3 7 8" xfId="5988" xr:uid="{3801111D-721A-469E-A463-6843826AB9F9}"/>
    <cellStyle name="Calculation 3 7 9" xfId="5989" xr:uid="{DDADEC7B-F006-4D29-94F9-C1E3F9952946}"/>
    <cellStyle name="Calculation 3 8" xfId="5990" xr:uid="{9659C484-F0C7-489C-99ED-3F2F850435A1}"/>
    <cellStyle name="Calculation 3 8 10" xfId="5991" xr:uid="{9355CDDB-C55E-4D4B-9EC7-0A1D79BC05C6}"/>
    <cellStyle name="Calculation 3 8 11" xfId="37578" xr:uid="{B2B3DD2A-3C1E-474C-80EE-14B72F4D2FB9}"/>
    <cellStyle name="Calculation 3 8 2" xfId="5992" xr:uid="{56B3D3BD-4FA0-4F06-8012-58A1AEEE13CD}"/>
    <cellStyle name="Calculation 3 8 2 2" xfId="37579" xr:uid="{691A9F09-7EF3-4E7C-B514-DA64E6CCEE76}"/>
    <cellStyle name="Calculation 3 8 3" xfId="5993" xr:uid="{DB3B7498-7070-4B56-95E5-3F47F96ADC1D}"/>
    <cellStyle name="Calculation 3 8 4" xfId="5994" xr:uid="{E7C63BB2-8F97-484D-A225-BA7596E46A8F}"/>
    <cellStyle name="Calculation 3 8 5" xfId="5995" xr:uid="{AA7843E4-3960-4D05-BAC8-3F74AE852F20}"/>
    <cellStyle name="Calculation 3 8 6" xfId="5996" xr:uid="{AFADF2AF-59C1-4C92-92D1-68042E40F9D4}"/>
    <cellStyle name="Calculation 3 8 7" xfId="5997" xr:uid="{A52349EA-3445-48A9-8CE6-A387525FE3B8}"/>
    <cellStyle name="Calculation 3 8 8" xfId="5998" xr:uid="{0EE43382-45A5-4C83-A0F7-5C361B1FE2CD}"/>
    <cellStyle name="Calculation 3 8 9" xfId="5999" xr:uid="{35FC6499-A7DB-4A2A-AD0F-41F9EFE81FF8}"/>
    <cellStyle name="Calculation 3 9" xfId="6000" xr:uid="{5D97085F-BD8F-47C6-954D-F9E5B8861C29}"/>
    <cellStyle name="Calculation 3 9 2" xfId="37580" xr:uid="{44B2D7E8-53E1-4ED5-AA23-D37110902928}"/>
    <cellStyle name="Calculation 4" xfId="6001" xr:uid="{78F3CD4B-8111-48B5-88DB-4C69D2ED2A2A}"/>
    <cellStyle name="Calculation 4 10" xfId="6002" xr:uid="{1578DE91-C302-471A-97E9-3C7C2CB39050}"/>
    <cellStyle name="Calculation 4 11" xfId="6003" xr:uid="{5123A59C-E638-4EB6-B942-3866FB1F3A24}"/>
    <cellStyle name="Calculation 4 12" xfId="6004" xr:uid="{2C70CCA0-9570-4BFE-924D-39510B67BBE4}"/>
    <cellStyle name="Calculation 4 13" xfId="6005" xr:uid="{D8F55CDD-47A6-48D1-96F5-48E0CBD5D2B3}"/>
    <cellStyle name="Calculation 4 14" xfId="6006" xr:uid="{06A2DCF3-CCED-43B2-A032-08CA8AA4BD80}"/>
    <cellStyle name="Calculation 4 15" xfId="6007" xr:uid="{B2DB427C-8AAC-41C5-A94D-30508A26DFC1}"/>
    <cellStyle name="Calculation 4 16" xfId="37581" xr:uid="{13C3CABB-B6FD-46D6-8885-9AC5A0C77BF9}"/>
    <cellStyle name="Calculation 4 17" xfId="37582" xr:uid="{CBF44945-355E-4289-A5BA-3A045B384977}"/>
    <cellStyle name="Calculation 4 2" xfId="6008" xr:uid="{07C5E0D6-6FD7-4240-952D-B89ECB0DFADF}"/>
    <cellStyle name="Calculation 4 2 10" xfId="6009" xr:uid="{5319A885-0D97-4579-BBFA-AAA2402CDF89}"/>
    <cellStyle name="Calculation 4 2 11" xfId="37583" xr:uid="{AE8ABF12-9A3A-4D21-8C6E-23DA441EE927}"/>
    <cellStyle name="Calculation 4 2 12" xfId="37584" xr:uid="{A8674DB0-C2D6-4586-A790-94F082BB6DE8}"/>
    <cellStyle name="Calculation 4 2 13" xfId="37585" xr:uid="{C3A00963-DD56-4B29-8198-D6AB6CB0BCC2}"/>
    <cellStyle name="Calculation 4 2 2" xfId="6010" xr:uid="{6144EF4B-1A83-4062-93DB-864CF6E7411B}"/>
    <cellStyle name="Calculation 4 2 2 2" xfId="37586" xr:uid="{51E551DB-E313-4E29-BBCD-71E9F0474BF3}"/>
    <cellStyle name="Calculation 4 2 3" xfId="6011" xr:uid="{C9887E8E-C439-4136-A1DC-7B9B120B5B11}"/>
    <cellStyle name="Calculation 4 2 4" xfId="6012" xr:uid="{682B9AAB-AC02-49EF-A21F-AFD002DC66CA}"/>
    <cellStyle name="Calculation 4 2 5" xfId="6013" xr:uid="{72B3967F-2F41-4EB5-9867-07078E8E85FE}"/>
    <cellStyle name="Calculation 4 2 6" xfId="6014" xr:uid="{800D4167-FC27-4FD9-B089-73866D1ABCCA}"/>
    <cellStyle name="Calculation 4 2 7" xfId="6015" xr:uid="{1BD95C92-7D1A-43A4-AEA9-344C4B8FD1A1}"/>
    <cellStyle name="Calculation 4 2 8" xfId="6016" xr:uid="{44F3ABF3-CB50-4D6E-8FB3-8E517EDB7AA6}"/>
    <cellStyle name="Calculation 4 2 9" xfId="6017" xr:uid="{EF629CC7-2D46-4697-BF8A-AD78E6204006}"/>
    <cellStyle name="Calculation 4 3" xfId="6018" xr:uid="{AA9E1799-53F3-47D1-A788-6E5DBAE60B0F}"/>
    <cellStyle name="Calculation 4 3 10" xfId="6019" xr:uid="{9B8C231E-7628-4292-B816-20DBD1F0BB8A}"/>
    <cellStyle name="Calculation 4 3 11" xfId="37587" xr:uid="{79C53E76-5818-4D97-B58E-699952BA79B7}"/>
    <cellStyle name="Calculation 4 3 2" xfId="6020" xr:uid="{58ACA791-2FA0-4EFA-AE5B-2BC7A43E8100}"/>
    <cellStyle name="Calculation 4 3 2 2" xfId="37588" xr:uid="{77244BE4-5833-44FE-A3A8-AE130EC76F24}"/>
    <cellStyle name="Calculation 4 3 3" xfId="6021" xr:uid="{D32E95DC-1560-43EF-B803-D44765B702E9}"/>
    <cellStyle name="Calculation 4 3 4" xfId="6022" xr:uid="{73087843-EA97-4367-B3A4-D18F229A9A3C}"/>
    <cellStyle name="Calculation 4 3 5" xfId="6023" xr:uid="{C9BB01E4-E721-486B-A37F-D1AF580C2C72}"/>
    <cellStyle name="Calculation 4 3 6" xfId="6024" xr:uid="{36E88EB8-AC3B-49D0-B763-247E550980D7}"/>
    <cellStyle name="Calculation 4 3 7" xfId="6025" xr:uid="{E6DA522D-365F-488D-8C53-36A7A41EE266}"/>
    <cellStyle name="Calculation 4 3 8" xfId="6026" xr:uid="{BA622242-D63C-4775-9FA6-3A9DEAF7A633}"/>
    <cellStyle name="Calculation 4 3 9" xfId="6027" xr:uid="{1F1F78B6-1C1B-465F-8505-18893F709E58}"/>
    <cellStyle name="Calculation 4 4" xfId="6028" xr:uid="{7C1C916B-7AED-4F18-AA36-55E06EA8018F}"/>
    <cellStyle name="Calculation 4 4 10" xfId="6029" xr:uid="{00D4050B-04B1-43C9-AB17-90B376388556}"/>
    <cellStyle name="Calculation 4 4 11" xfId="37589" xr:uid="{7F5E6868-4186-4BCB-AB2D-2B9081B525D4}"/>
    <cellStyle name="Calculation 4 4 2" xfId="6030" xr:uid="{B62131C9-AA37-4261-A7E5-7C0C5F437026}"/>
    <cellStyle name="Calculation 4 4 2 2" xfId="37590" xr:uid="{ED021040-D66E-4A34-BECD-82A748562BC4}"/>
    <cellStyle name="Calculation 4 4 3" xfId="6031" xr:uid="{B8E89998-A06C-4DA4-BBCF-36A53A81AD30}"/>
    <cellStyle name="Calculation 4 4 4" xfId="6032" xr:uid="{8E58B6E8-0451-4945-B306-BE7FF90A3A97}"/>
    <cellStyle name="Calculation 4 4 5" xfId="6033" xr:uid="{1821A644-95BD-4C16-B5DB-D93A5011D065}"/>
    <cellStyle name="Calculation 4 4 6" xfId="6034" xr:uid="{964EFC21-55BE-4736-8244-DC71B87B55E5}"/>
    <cellStyle name="Calculation 4 4 7" xfId="6035" xr:uid="{824A6C08-A086-4C0B-8C3D-EEE254C83A79}"/>
    <cellStyle name="Calculation 4 4 8" xfId="6036" xr:uid="{215B3E87-3DA7-4F64-85FE-0E9BD09C18D9}"/>
    <cellStyle name="Calculation 4 4 9" xfId="6037" xr:uid="{1DB3CCD5-FF73-4DF6-A539-E51EBC7E88CE}"/>
    <cellStyle name="Calculation 4 5" xfId="6038" xr:uid="{80A40CD9-D02D-49CC-8851-45E8CC75231C}"/>
    <cellStyle name="Calculation 4 5 10" xfId="6039" xr:uid="{070810AA-09EF-453F-A56C-34C2DEF27017}"/>
    <cellStyle name="Calculation 4 5 11" xfId="37591" xr:uid="{D2CA06D4-A3F8-4CB9-B8D6-A48319C26C33}"/>
    <cellStyle name="Calculation 4 5 2" xfId="6040" xr:uid="{94676E02-5BEB-457B-8790-A1EC3D4BDA8C}"/>
    <cellStyle name="Calculation 4 5 2 2" xfId="37592" xr:uid="{D8E82CDF-5EDF-4ECF-ACC5-58810D34C6AF}"/>
    <cellStyle name="Calculation 4 5 3" xfId="6041" xr:uid="{96C1C121-2A04-429D-B45C-B22B0DD7D875}"/>
    <cellStyle name="Calculation 4 5 4" xfId="6042" xr:uid="{4A1970DA-29E2-40CC-AF4A-5BE3552E6611}"/>
    <cellStyle name="Calculation 4 5 5" xfId="6043" xr:uid="{288DC73A-1BA5-4DFA-944F-6C5D6391DACE}"/>
    <cellStyle name="Calculation 4 5 6" xfId="6044" xr:uid="{255A3B3D-EFAD-4E8C-9757-91A209881A5B}"/>
    <cellStyle name="Calculation 4 5 7" xfId="6045" xr:uid="{CB5F0CC3-6B32-4009-B90F-98EC2552949B}"/>
    <cellStyle name="Calculation 4 5 8" xfId="6046" xr:uid="{8914B5E2-7769-47E9-9964-978CAFD14C59}"/>
    <cellStyle name="Calculation 4 5 9" xfId="6047" xr:uid="{8D6A1B72-7CCE-404F-AC21-43110E755127}"/>
    <cellStyle name="Calculation 4 6" xfId="6048" xr:uid="{CE4B5A85-ABF4-4C18-9AE7-2462139565C0}"/>
    <cellStyle name="Calculation 4 6 10" xfId="6049" xr:uid="{04305E80-E73F-4881-96CF-F44055792FA1}"/>
    <cellStyle name="Calculation 4 6 11" xfId="37593" xr:uid="{5D4406FD-3AB5-4E00-9962-DFDA6DACB7F5}"/>
    <cellStyle name="Calculation 4 6 2" xfId="6050" xr:uid="{F0C244BA-6869-4028-A2B5-7CCF1525AFBF}"/>
    <cellStyle name="Calculation 4 6 2 2" xfId="37594" xr:uid="{28E69CEF-5100-46CE-9633-AB78E899900C}"/>
    <cellStyle name="Calculation 4 6 3" xfId="6051" xr:uid="{AFE17AAD-0F37-49FF-9E9E-7644CE7211D8}"/>
    <cellStyle name="Calculation 4 6 4" xfId="6052" xr:uid="{9BDB6ED2-DE31-4909-A3FA-BB28942EA0D8}"/>
    <cellStyle name="Calculation 4 6 5" xfId="6053" xr:uid="{71DA86AA-DDFB-4B21-A3B5-0183CC0EC29F}"/>
    <cellStyle name="Calculation 4 6 6" xfId="6054" xr:uid="{975268AB-0AEE-4A92-928B-C86575F73BD7}"/>
    <cellStyle name="Calculation 4 6 7" xfId="6055" xr:uid="{60703D5E-F994-44B7-A79C-4EF86D5246DB}"/>
    <cellStyle name="Calculation 4 6 8" xfId="6056" xr:uid="{A5264036-E7A6-4575-929B-E56E4B431938}"/>
    <cellStyle name="Calculation 4 6 9" xfId="6057" xr:uid="{619EDB61-3596-4B0F-ABAF-E26EFFCFA339}"/>
    <cellStyle name="Calculation 4 7" xfId="6058" xr:uid="{43B598A9-8883-424D-AAFA-5B53E0921E75}"/>
    <cellStyle name="Calculation 4 7 2" xfId="37595" xr:uid="{71E1AD5A-5035-48AF-BF36-6116B1C90DA1}"/>
    <cellStyle name="Calculation 4 8" xfId="6059" xr:uid="{C3BA9602-66DC-4306-BF00-2ED0BB8ECAE5}"/>
    <cellStyle name="Calculation 4 9" xfId="6060" xr:uid="{B7910459-8401-4998-9630-3DABDA43DDC1}"/>
    <cellStyle name="Calculation 5" xfId="6061" xr:uid="{82B268F6-2C84-45F9-8AB1-021FFF0463D4}"/>
    <cellStyle name="Calculation 5 10" xfId="6062" xr:uid="{5A8F38F1-B383-4243-A948-D115408F2E7C}"/>
    <cellStyle name="Calculation 5 11" xfId="6063" xr:uid="{4D4E93C1-1629-45A7-9197-D4933FAFFCE5}"/>
    <cellStyle name="Calculation 5 12" xfId="6064" xr:uid="{535BF93C-EF6B-4FCC-BB59-25F16F6E29D6}"/>
    <cellStyle name="Calculation 5 13" xfId="6065" xr:uid="{EAB4ABE7-8845-429E-985C-63991CAFE98A}"/>
    <cellStyle name="Calculation 5 14" xfId="6066" xr:uid="{BF46E2AB-907E-4BB2-B508-80F2A3891763}"/>
    <cellStyle name="Calculation 5 15" xfId="6067" xr:uid="{6252F4A8-B4C7-4391-83F6-AD2C255F4D71}"/>
    <cellStyle name="Calculation 5 16" xfId="37596" xr:uid="{0EEE626A-5563-462A-ABB5-F132B578E6DD}"/>
    <cellStyle name="Calculation 5 2" xfId="6068" xr:uid="{406E140D-36E4-4D42-94F2-5294912E40C0}"/>
    <cellStyle name="Calculation 5 2 10" xfId="6069" xr:uid="{BD45F194-2568-4418-B998-88BE84E1AEA2}"/>
    <cellStyle name="Calculation 5 2 11" xfId="37597" xr:uid="{A6F3472A-BE9A-4DDA-81A6-F1065744842E}"/>
    <cellStyle name="Calculation 5 2 12" xfId="37598" xr:uid="{D4BC6A1A-FA03-4259-8B73-A4A5E4A74AA0}"/>
    <cellStyle name="Calculation 5 2 13" xfId="37599" xr:uid="{80914498-9C4F-4D72-8A0A-FEE6C305EB6D}"/>
    <cellStyle name="Calculation 5 2 2" xfId="6070" xr:uid="{4F22EF2A-B45E-434C-AD66-DD3AB3E7597C}"/>
    <cellStyle name="Calculation 5 2 2 2" xfId="37600" xr:uid="{EC49CC8B-AE2B-48BD-A741-5262C2401C42}"/>
    <cellStyle name="Calculation 5 2 3" xfId="6071" xr:uid="{F8DBC027-48C2-4AA9-841D-BF76780B3ED0}"/>
    <cellStyle name="Calculation 5 2 4" xfId="6072" xr:uid="{C6A8FEF5-266C-477A-9F9B-8C6376627A09}"/>
    <cellStyle name="Calculation 5 2 5" xfId="6073" xr:uid="{35026B48-AC64-4FE8-B1FD-443BE7BFDA50}"/>
    <cellStyle name="Calculation 5 2 6" xfId="6074" xr:uid="{F0E89B5A-AEC3-4744-99D5-D05623F6567B}"/>
    <cellStyle name="Calculation 5 2 7" xfId="6075" xr:uid="{E3C7DC79-52D7-4747-96FA-2C5BA996856A}"/>
    <cellStyle name="Calculation 5 2 8" xfId="6076" xr:uid="{BB81C6B5-251A-4D75-81EB-D6A511D86F08}"/>
    <cellStyle name="Calculation 5 2 9" xfId="6077" xr:uid="{65F5AFE6-D94D-41BE-9F37-0C9F9D4564C6}"/>
    <cellStyle name="Calculation 5 3" xfId="6078" xr:uid="{71FB6F5D-8667-4DFE-9714-A1AF4A1496DB}"/>
    <cellStyle name="Calculation 5 3 10" xfId="6079" xr:uid="{CDD46A41-ACC7-4965-B0CB-1E0583F883C6}"/>
    <cellStyle name="Calculation 5 3 11" xfId="37601" xr:uid="{68DCF539-F864-4824-B39F-9F5AE44B54A7}"/>
    <cellStyle name="Calculation 5 3 2" xfId="6080" xr:uid="{A47B8622-2911-446A-8C88-E99EFC8166E7}"/>
    <cellStyle name="Calculation 5 3 2 2" xfId="37602" xr:uid="{211DD109-2B99-4D1B-B985-F40EBEC65D7F}"/>
    <cellStyle name="Calculation 5 3 3" xfId="6081" xr:uid="{97E6A357-5D2F-4C3C-9BFE-4CB7AA765EB8}"/>
    <cellStyle name="Calculation 5 3 4" xfId="6082" xr:uid="{1589E6EB-AC17-48C9-BE50-62BC0B9E5B67}"/>
    <cellStyle name="Calculation 5 3 5" xfId="6083" xr:uid="{07CF87A3-BC2E-4D3F-9C90-B1BD68229511}"/>
    <cellStyle name="Calculation 5 3 6" xfId="6084" xr:uid="{2ECDD9CD-45CB-4442-B0BD-5874949E4284}"/>
    <cellStyle name="Calculation 5 3 7" xfId="6085" xr:uid="{B77D2067-CD94-4CE2-A346-364ED0D3EB3A}"/>
    <cellStyle name="Calculation 5 3 8" xfId="6086" xr:uid="{E003C57C-8001-4161-B7AF-0A7CB8FB7859}"/>
    <cellStyle name="Calculation 5 3 9" xfId="6087" xr:uid="{9703A90E-DA8A-4A23-996F-79997489E3DA}"/>
    <cellStyle name="Calculation 5 4" xfId="6088" xr:uid="{35D63E68-4983-4522-A6F1-EDA5FF63D7D0}"/>
    <cellStyle name="Calculation 5 4 10" xfId="6089" xr:uid="{FA63D027-8085-424E-B42E-276220AE8C22}"/>
    <cellStyle name="Calculation 5 4 11" xfId="37603" xr:uid="{E322E2F8-100C-49B6-9F80-7ABD795B0C80}"/>
    <cellStyle name="Calculation 5 4 2" xfId="6090" xr:uid="{42F9B4AD-35EF-42C8-97AA-FD3954C64363}"/>
    <cellStyle name="Calculation 5 4 2 2" xfId="37604" xr:uid="{E3465AC6-ED22-4E26-9527-4F80B9E6123D}"/>
    <cellStyle name="Calculation 5 4 3" xfId="6091" xr:uid="{4EA570A2-CC88-4E23-ADBB-99B222782441}"/>
    <cellStyle name="Calculation 5 4 4" xfId="6092" xr:uid="{6202318C-9663-413B-971B-1A29C07FEF8B}"/>
    <cellStyle name="Calculation 5 4 5" xfId="6093" xr:uid="{4DED15F3-0DC5-4B67-A98E-9AADAD003B5D}"/>
    <cellStyle name="Calculation 5 4 6" xfId="6094" xr:uid="{35CF898F-2009-4F8D-A021-B3E657136375}"/>
    <cellStyle name="Calculation 5 4 7" xfId="6095" xr:uid="{CB7C86FD-8B5D-4D89-9EA8-B1A1C7C0D371}"/>
    <cellStyle name="Calculation 5 4 8" xfId="6096" xr:uid="{4EFF0E10-7E65-4767-876D-BE91F8CE4216}"/>
    <cellStyle name="Calculation 5 4 9" xfId="6097" xr:uid="{093B8A21-A424-47EA-BCA3-DCC319131C32}"/>
    <cellStyle name="Calculation 5 5" xfId="6098" xr:uid="{7E4A551B-2020-4685-9C9E-F7FA19CC23DE}"/>
    <cellStyle name="Calculation 5 5 10" xfId="6099" xr:uid="{A4DA1EE8-BD64-448C-A64D-0C3D2325E6E1}"/>
    <cellStyle name="Calculation 5 5 11" xfId="37605" xr:uid="{7F712F98-28F5-4987-A4D2-A49A7B28332B}"/>
    <cellStyle name="Calculation 5 5 2" xfId="6100" xr:uid="{69785333-2780-4111-B1DC-6C7F483D7BC0}"/>
    <cellStyle name="Calculation 5 5 2 2" xfId="37606" xr:uid="{D33ED7C4-8EA8-422C-8B1E-47554FC7B98D}"/>
    <cellStyle name="Calculation 5 5 3" xfId="6101" xr:uid="{8A9A84D3-1999-4F46-845F-82BDF8BA2AE9}"/>
    <cellStyle name="Calculation 5 5 4" xfId="6102" xr:uid="{C62074BE-6F66-497B-9A10-DA766725FED6}"/>
    <cellStyle name="Calculation 5 5 5" xfId="6103" xr:uid="{3361658C-5024-40FA-9B32-872E93ED1F66}"/>
    <cellStyle name="Calculation 5 5 6" xfId="6104" xr:uid="{FF911F0C-6C55-4DBB-8D9E-191115C5BEC8}"/>
    <cellStyle name="Calculation 5 5 7" xfId="6105" xr:uid="{A9266DB7-DB92-4641-8DA6-CE6A08243434}"/>
    <cellStyle name="Calculation 5 5 8" xfId="6106" xr:uid="{C3259B5A-1B63-49B9-A414-4894A9011DFB}"/>
    <cellStyle name="Calculation 5 5 9" xfId="6107" xr:uid="{218EE505-4FFD-4D30-AD92-FD952DCFCDEF}"/>
    <cellStyle name="Calculation 5 6" xfId="6108" xr:uid="{2712C137-9943-44CA-B128-429D67C8F700}"/>
    <cellStyle name="Calculation 5 6 10" xfId="6109" xr:uid="{21D33FF0-9373-4561-927B-D82B1096F38C}"/>
    <cellStyle name="Calculation 5 6 11" xfId="37607" xr:uid="{46A30811-66FD-4C90-8851-71907D2926AA}"/>
    <cellStyle name="Calculation 5 6 2" xfId="6110" xr:uid="{1AF8F352-414F-4ED1-BD6F-B36645FEF4FA}"/>
    <cellStyle name="Calculation 5 6 2 2" xfId="37608" xr:uid="{1E71666E-E8D5-4620-8542-80E90F53770F}"/>
    <cellStyle name="Calculation 5 6 3" xfId="6111" xr:uid="{77CC255D-7F31-4841-9320-5DD1F201AC89}"/>
    <cellStyle name="Calculation 5 6 4" xfId="6112" xr:uid="{F159FDC9-17B3-4047-994A-CAA1FE0AECA6}"/>
    <cellStyle name="Calculation 5 6 5" xfId="6113" xr:uid="{45BCBC93-1AE8-4720-A99D-66F1629BED92}"/>
    <cellStyle name="Calculation 5 6 6" xfId="6114" xr:uid="{5BB3F06D-3C4E-445E-A3A4-4188AC09FA1D}"/>
    <cellStyle name="Calculation 5 6 7" xfId="6115" xr:uid="{48A3AA8C-46F8-4166-AFE6-CBEF540F27BC}"/>
    <cellStyle name="Calculation 5 6 8" xfId="6116" xr:uid="{040C15E2-F916-457E-9AF3-75541D6BCA53}"/>
    <cellStyle name="Calculation 5 6 9" xfId="6117" xr:uid="{B2CAC503-CB56-480F-9D0B-F83F9C3D8316}"/>
    <cellStyle name="Calculation 5 7" xfId="6118" xr:uid="{46E43987-371E-4020-8A98-AF2513B8D08A}"/>
    <cellStyle name="Calculation 5 7 2" xfId="37609" xr:uid="{05322713-0AAB-4D16-B6D2-868C133E53DB}"/>
    <cellStyle name="Calculation 5 8" xfId="6119" xr:uid="{0F1429F7-86B8-4880-9F14-02AE5D639125}"/>
    <cellStyle name="Calculation 5 9" xfId="6120" xr:uid="{7664B047-DB1E-4B91-B151-24450D9A6C3B}"/>
    <cellStyle name="Calculation 6" xfId="6121" xr:uid="{14838BF5-63EC-4A0B-A55D-CB16AF1C41CA}"/>
    <cellStyle name="Calculation 6 10" xfId="6122" xr:uid="{C684CFB7-537D-4C43-A887-669E4673FB98}"/>
    <cellStyle name="Calculation 6 11" xfId="6123" xr:uid="{896091FA-4D8C-4A8D-BE79-DCE1D4913ACF}"/>
    <cellStyle name="Calculation 6 12" xfId="6124" xr:uid="{3EF33961-6E33-4BD4-8A82-C18C9718DCBE}"/>
    <cellStyle name="Calculation 6 13" xfId="6125" xr:uid="{1D4BAC4F-5B0D-48EF-A131-04C59265F11F}"/>
    <cellStyle name="Calculation 6 14" xfId="6126" xr:uid="{B1E49808-4C9B-4B8F-9425-81AC18A9681C}"/>
    <cellStyle name="Calculation 6 15" xfId="37610" xr:uid="{D59D193A-57A9-4199-960C-35A578D3ABF2}"/>
    <cellStyle name="Calculation 6 2" xfId="6127" xr:uid="{FD6DA863-A42C-422D-854C-E84F095104B0}"/>
    <cellStyle name="Calculation 6 2 10" xfId="6128" xr:uid="{56268619-F55C-4C9F-ACEB-5E16561D1C6A}"/>
    <cellStyle name="Calculation 6 2 11" xfId="37611" xr:uid="{09F1BDFE-A27A-4586-93CE-343A1A224274}"/>
    <cellStyle name="Calculation 6 2 12" xfId="37612" xr:uid="{D5963296-A850-4199-B979-689F557806A7}"/>
    <cellStyle name="Calculation 6 2 13" xfId="37613" xr:uid="{0C7A6DF5-048D-4A1A-B8D8-4CDA9A7A42B9}"/>
    <cellStyle name="Calculation 6 2 2" xfId="6129" xr:uid="{1E062CF6-8FED-4E1D-ADC9-D090B73898FA}"/>
    <cellStyle name="Calculation 6 2 2 2" xfId="37614" xr:uid="{3D3A8206-1AD7-4E84-9E53-B4F42CFB4007}"/>
    <cellStyle name="Calculation 6 2 3" xfId="6130" xr:uid="{D3621138-1A38-4EC1-8347-0FCC218EFB27}"/>
    <cellStyle name="Calculation 6 2 4" xfId="6131" xr:uid="{4B5D978C-9BE1-4F82-B1B4-98A0EDA199B2}"/>
    <cellStyle name="Calculation 6 2 5" xfId="6132" xr:uid="{51FEB5B6-22F8-4C62-A189-C782CEBA5FF5}"/>
    <cellStyle name="Calculation 6 2 6" xfId="6133" xr:uid="{2DED23ED-6D61-4281-A847-791A0D37D7F1}"/>
    <cellStyle name="Calculation 6 2 7" xfId="6134" xr:uid="{B9B0D297-D569-4A38-8A01-525B8EBB89FE}"/>
    <cellStyle name="Calculation 6 2 8" xfId="6135" xr:uid="{D0F061A4-5F30-43EC-B864-0403D966D6EB}"/>
    <cellStyle name="Calculation 6 2 9" xfId="6136" xr:uid="{B16A9477-FD81-467D-8B30-5F1B9FE1B542}"/>
    <cellStyle name="Calculation 6 3" xfId="6137" xr:uid="{8DAA8B9F-D4C6-4819-8FB3-9B5AB873B716}"/>
    <cellStyle name="Calculation 6 3 10" xfId="6138" xr:uid="{ECF43A63-0495-4154-9627-DF272707D113}"/>
    <cellStyle name="Calculation 6 3 11" xfId="37615" xr:uid="{9BBA5ECA-F4DB-45D4-85D6-F0BB179825BE}"/>
    <cellStyle name="Calculation 6 3 2" xfId="6139" xr:uid="{A006DC8B-6E5C-403C-AB31-F2686D357A2C}"/>
    <cellStyle name="Calculation 6 3 2 2" xfId="37616" xr:uid="{7FE265CB-7C9E-4216-A905-A2343C71BB5C}"/>
    <cellStyle name="Calculation 6 3 3" xfId="6140" xr:uid="{0B06CD4A-E21C-44A1-8ED5-83302C8B23F4}"/>
    <cellStyle name="Calculation 6 3 4" xfId="6141" xr:uid="{B20340CC-B47B-41F9-9365-906F5BEF3CCA}"/>
    <cellStyle name="Calculation 6 3 5" xfId="6142" xr:uid="{EC19A143-33C4-497F-A640-B03BEC5C691A}"/>
    <cellStyle name="Calculation 6 3 6" xfId="6143" xr:uid="{9E9C003A-B74B-4793-A562-BF0D1DA85CFF}"/>
    <cellStyle name="Calculation 6 3 7" xfId="6144" xr:uid="{972F0BD2-6698-4B83-A690-1E3CC3EB1BAB}"/>
    <cellStyle name="Calculation 6 3 8" xfId="6145" xr:uid="{F419F541-D664-4C96-9864-79134EA0F782}"/>
    <cellStyle name="Calculation 6 3 9" xfId="6146" xr:uid="{0186B5D9-E636-4D41-B521-1E9AF5C48002}"/>
    <cellStyle name="Calculation 6 4" xfId="6147" xr:uid="{0B4C8FF0-D5AA-4F08-84E6-3AF007277FA6}"/>
    <cellStyle name="Calculation 6 4 10" xfId="6148" xr:uid="{B1C8444F-0721-4857-BF6E-F65F0CD59E94}"/>
    <cellStyle name="Calculation 6 4 11" xfId="37617" xr:uid="{EC1EADDC-4B32-4B7D-9121-CB3F8F72D32B}"/>
    <cellStyle name="Calculation 6 4 2" xfId="6149" xr:uid="{16148CF6-8C12-4D7B-A44A-289B1166B3B1}"/>
    <cellStyle name="Calculation 6 4 2 2" xfId="37618" xr:uid="{325DE7B3-2272-422D-9393-E2D5A965BF41}"/>
    <cellStyle name="Calculation 6 4 3" xfId="6150" xr:uid="{78C85201-BF4F-46D2-A3D9-AFBC6BF6CE13}"/>
    <cellStyle name="Calculation 6 4 4" xfId="6151" xr:uid="{8CF4A5A6-DA89-4A4B-B82D-E8B8B8618E66}"/>
    <cellStyle name="Calculation 6 4 5" xfId="6152" xr:uid="{25E136C7-28D6-4FB6-B1C3-DC75FA1B1B59}"/>
    <cellStyle name="Calculation 6 4 6" xfId="6153" xr:uid="{C368C294-AF18-4146-8E99-CB1ADA3D1FFB}"/>
    <cellStyle name="Calculation 6 4 7" xfId="6154" xr:uid="{F6E24C83-3DC8-490E-BB23-104F25A89EF2}"/>
    <cellStyle name="Calculation 6 4 8" xfId="6155" xr:uid="{FF852393-F9F1-4679-91CC-A008A3AB5F34}"/>
    <cellStyle name="Calculation 6 4 9" xfId="6156" xr:uid="{E0EBCAB7-8A95-4E9A-B1AF-E907BAB11D47}"/>
    <cellStyle name="Calculation 6 5" xfId="6157" xr:uid="{AC3915A9-C2CC-48C1-B7E6-C16A5AA038B4}"/>
    <cellStyle name="Calculation 6 5 10" xfId="6158" xr:uid="{C228FAB5-EA42-4A53-AE6C-B3DFB1E81336}"/>
    <cellStyle name="Calculation 6 5 11" xfId="37619" xr:uid="{CB81FECE-CCED-408A-A35A-EFC5E2ADFA31}"/>
    <cellStyle name="Calculation 6 5 2" xfId="6159" xr:uid="{93EF48C1-2C59-438A-805F-51841D4EE513}"/>
    <cellStyle name="Calculation 6 5 2 2" xfId="37620" xr:uid="{D5D29C72-B215-46C3-8504-1F65AE625FB3}"/>
    <cellStyle name="Calculation 6 5 3" xfId="6160" xr:uid="{A52EF90A-5BB2-49E2-A78E-A26BE0C3FD68}"/>
    <cellStyle name="Calculation 6 5 4" xfId="6161" xr:uid="{C09AEB8A-2695-44C2-B249-213AC3F52F22}"/>
    <cellStyle name="Calculation 6 5 5" xfId="6162" xr:uid="{E3C38631-7F79-47C9-ADA9-2404F273FBF5}"/>
    <cellStyle name="Calculation 6 5 6" xfId="6163" xr:uid="{B04555E8-76F7-4C62-AC07-6738267CE483}"/>
    <cellStyle name="Calculation 6 5 7" xfId="6164" xr:uid="{7D2399EB-D4E3-48CD-AD51-E81C0D74E1EC}"/>
    <cellStyle name="Calculation 6 5 8" xfId="6165" xr:uid="{D835A5ED-4067-4833-B1EB-FD5BA9D15418}"/>
    <cellStyle name="Calculation 6 5 9" xfId="6166" xr:uid="{FE66F916-DC93-485C-999B-112D99220E40}"/>
    <cellStyle name="Calculation 6 6" xfId="6167" xr:uid="{BB81BF33-28C5-45D1-BED4-07914DEEFD33}"/>
    <cellStyle name="Calculation 6 6 2" xfId="37621" xr:uid="{6821908A-0FDF-42F0-A003-5FEED5FA41FF}"/>
    <cellStyle name="Calculation 6 7" xfId="6168" xr:uid="{2C5A776D-146D-4137-A909-AA61875C528E}"/>
    <cellStyle name="Calculation 6 8" xfId="6169" xr:uid="{8EB04F3E-6DB1-4950-ABC6-89FB8150BA5C}"/>
    <cellStyle name="Calculation 6 9" xfId="6170" xr:uid="{5716DB3E-D7C2-4B03-88FC-6576B7D5C1E3}"/>
    <cellStyle name="Calculation 7" xfId="6171" xr:uid="{5585F6B7-A765-4A41-87FD-07C937828216}"/>
    <cellStyle name="Calculation 7 10" xfId="6172" xr:uid="{F0523D2F-7CB3-4AAE-B633-C3D30194D2E4}"/>
    <cellStyle name="Calculation 7 11" xfId="6173" xr:uid="{F50F4D12-C4FB-41FB-92BB-D104992B2EFE}"/>
    <cellStyle name="Calculation 7 12" xfId="6174" xr:uid="{FEBEACF4-2F7A-4B24-8D6B-2E7C7AF7B0BD}"/>
    <cellStyle name="Calculation 7 13" xfId="6175" xr:uid="{B35C04A9-AED2-457C-9853-DCC2E59535B2}"/>
    <cellStyle name="Calculation 7 14" xfId="37622" xr:uid="{7C69585E-3C54-466E-87FD-F4F6CB91E3E2}"/>
    <cellStyle name="Calculation 7 2" xfId="6176" xr:uid="{7FC664A3-9520-4FB6-AFD6-F077827D9448}"/>
    <cellStyle name="Calculation 7 2 10" xfId="6177" xr:uid="{86516D48-7080-408E-9E98-F0A4CB73742B}"/>
    <cellStyle name="Calculation 7 2 11" xfId="37623" xr:uid="{0079586A-7F8F-46DD-9938-E2A7DE15B471}"/>
    <cellStyle name="Calculation 7 2 12" xfId="37624" xr:uid="{3D3A5044-4F60-4013-9480-5BF442E3083D}"/>
    <cellStyle name="Calculation 7 2 13" xfId="37625" xr:uid="{BCB8778D-FED4-4C15-AD67-11AA6E7CD308}"/>
    <cellStyle name="Calculation 7 2 2" xfId="6178" xr:uid="{C6AE6BD6-A1EE-494C-8E7B-EC05724EEA22}"/>
    <cellStyle name="Calculation 7 2 2 2" xfId="37626" xr:uid="{FEFE603C-880E-4696-AC9F-6CF480D7F6B7}"/>
    <cellStyle name="Calculation 7 2 3" xfId="6179" xr:uid="{E204DA95-84B3-4536-B1A8-30E51E22C9C7}"/>
    <cellStyle name="Calculation 7 2 4" xfId="6180" xr:uid="{435B50FB-F9B2-4E2D-AC39-4B786705BC4D}"/>
    <cellStyle name="Calculation 7 2 5" xfId="6181" xr:uid="{F1FAD300-75CF-4634-A118-F0F6B0CE7B32}"/>
    <cellStyle name="Calculation 7 2 6" xfId="6182" xr:uid="{69E4634A-E921-4ED0-BE92-8E693A865C3E}"/>
    <cellStyle name="Calculation 7 2 7" xfId="6183" xr:uid="{187F3BCC-0C04-48D2-932A-53590FA8E083}"/>
    <cellStyle name="Calculation 7 2 8" xfId="6184" xr:uid="{55E7CB04-B6C4-46D1-8DE9-E27799E4F94B}"/>
    <cellStyle name="Calculation 7 2 9" xfId="6185" xr:uid="{1231A706-0323-45EC-8AE6-8266017D9672}"/>
    <cellStyle name="Calculation 7 3" xfId="6186" xr:uid="{29078917-BB78-4CC2-AF63-45367B781A29}"/>
    <cellStyle name="Calculation 7 3 10" xfId="6187" xr:uid="{06A8A471-5E0A-4AF1-8E4D-B978B72FC424}"/>
    <cellStyle name="Calculation 7 3 11" xfId="37627" xr:uid="{531D9188-7884-4F05-837D-0AD384BF6411}"/>
    <cellStyle name="Calculation 7 3 2" xfId="6188" xr:uid="{E6950A7D-30C0-4C97-B1F2-D1C57209C1DB}"/>
    <cellStyle name="Calculation 7 3 2 2" xfId="37628" xr:uid="{61B4E14B-3CFF-4DF6-8507-094637C28909}"/>
    <cellStyle name="Calculation 7 3 3" xfId="6189" xr:uid="{49C9B7B8-5B47-48C7-98E1-E91F9786C3D8}"/>
    <cellStyle name="Calculation 7 3 4" xfId="6190" xr:uid="{9100EBD8-4449-453A-A8EB-593788DA5951}"/>
    <cellStyle name="Calculation 7 3 5" xfId="6191" xr:uid="{76966BC6-044E-489D-AC32-7EC911C1FFC7}"/>
    <cellStyle name="Calculation 7 3 6" xfId="6192" xr:uid="{D00042DA-923C-421F-9811-1890864F55B3}"/>
    <cellStyle name="Calculation 7 3 7" xfId="6193" xr:uid="{C324BE6B-833B-4BBF-A7A1-FAA86C2F327D}"/>
    <cellStyle name="Calculation 7 3 8" xfId="6194" xr:uid="{F35FF549-E67E-423E-B799-5B7D16DC6590}"/>
    <cellStyle name="Calculation 7 3 9" xfId="6195" xr:uid="{6F7161AE-BED8-44F1-935C-17B2945C91F5}"/>
    <cellStyle name="Calculation 7 4" xfId="6196" xr:uid="{D6EFA2BD-7C03-4816-A3B6-DEA3E89429D2}"/>
    <cellStyle name="Calculation 7 4 10" xfId="6197" xr:uid="{5DA7A191-13AE-45F4-9A28-3CA57172C3C2}"/>
    <cellStyle name="Calculation 7 4 11" xfId="37629" xr:uid="{D30389DD-A953-4837-BFD1-11602DEF6234}"/>
    <cellStyle name="Calculation 7 4 2" xfId="6198" xr:uid="{440A5321-F3CA-4DBC-9715-25098D52F80E}"/>
    <cellStyle name="Calculation 7 4 2 2" xfId="37630" xr:uid="{8D87AEB9-09C3-4C7A-A7EE-A4C7F64E1130}"/>
    <cellStyle name="Calculation 7 4 3" xfId="6199" xr:uid="{E6739610-4C02-4063-87EF-41C8DD3DBC89}"/>
    <cellStyle name="Calculation 7 4 4" xfId="6200" xr:uid="{9D99C392-7548-417B-AA47-4062E8A7FB5B}"/>
    <cellStyle name="Calculation 7 4 5" xfId="6201" xr:uid="{E6E57B8E-8697-401A-A62B-64F50E100F42}"/>
    <cellStyle name="Calculation 7 4 6" xfId="6202" xr:uid="{8BB6717F-85BC-4DD7-8A1F-EC8FCB7377D1}"/>
    <cellStyle name="Calculation 7 4 7" xfId="6203" xr:uid="{05FB5FEF-B7A3-447C-AF73-CC39411E58AD}"/>
    <cellStyle name="Calculation 7 4 8" xfId="6204" xr:uid="{BE722D1F-CE93-4694-B170-A00A34A61889}"/>
    <cellStyle name="Calculation 7 4 9" xfId="6205" xr:uid="{9B5FD48C-3E59-463B-BCB6-48A78D82B37B}"/>
    <cellStyle name="Calculation 7 5" xfId="6206" xr:uid="{72C7C951-EDEF-4EF9-9994-88B1661BE8A9}"/>
    <cellStyle name="Calculation 7 5 2" xfId="37631" xr:uid="{EB8C5B2C-0737-4D5C-8A66-B40F52B56FB9}"/>
    <cellStyle name="Calculation 7 6" xfId="6207" xr:uid="{21A58EBB-1679-4522-870A-B4427316AC07}"/>
    <cellStyle name="Calculation 7 7" xfId="6208" xr:uid="{DC00B6DF-CFFE-4258-AE1F-EE0A716B3528}"/>
    <cellStyle name="Calculation 7 8" xfId="6209" xr:uid="{77E92CBD-8249-42C4-AE92-8198C803A3C5}"/>
    <cellStyle name="Calculation 7 9" xfId="6210" xr:uid="{220DEBC8-0FE2-41FB-8A43-D1CDCCC00AED}"/>
    <cellStyle name="Calculation 8" xfId="6211" xr:uid="{E5332D6B-2295-42F4-BB14-1049C327ABCA}"/>
    <cellStyle name="Calculation 8 10" xfId="6212" xr:uid="{8F634562-924B-429C-A64C-487EA8E13F16}"/>
    <cellStyle name="Calculation 8 11" xfId="6213" xr:uid="{4EBCEDCE-3E83-444E-B6E7-FADF62293BC8}"/>
    <cellStyle name="Calculation 8 12" xfId="6214" xr:uid="{80052833-651F-4C7F-967E-8DFE5717EC75}"/>
    <cellStyle name="Calculation 8 13" xfId="37632" xr:uid="{8D220FC0-53E0-4CA6-9A03-02E5A1C77CDD}"/>
    <cellStyle name="Calculation 8 2" xfId="6215" xr:uid="{62E0D8B2-28D8-4D55-B8B0-7FF96CD12FAB}"/>
    <cellStyle name="Calculation 8 2 10" xfId="6216" xr:uid="{3F8F1196-2507-44C0-93A4-619DB9607CF9}"/>
    <cellStyle name="Calculation 8 2 11" xfId="37633" xr:uid="{6B7D8DCC-7D2A-4291-BA71-191255E9055D}"/>
    <cellStyle name="Calculation 8 2 12" xfId="37634" xr:uid="{B9190A73-A868-4E80-853E-3D36CBDAF933}"/>
    <cellStyle name="Calculation 8 2 13" xfId="37635" xr:uid="{9BC55F37-CE7A-4388-B9E0-E03365D226DB}"/>
    <cellStyle name="Calculation 8 2 2" xfId="6217" xr:uid="{4BF4B815-B858-4C43-B396-62C5680D92E2}"/>
    <cellStyle name="Calculation 8 2 2 2" xfId="37636" xr:uid="{484D8139-A3CB-4C5D-98EB-0771A388C62C}"/>
    <cellStyle name="Calculation 8 2 3" xfId="6218" xr:uid="{33145C0F-C4DA-49F0-BC05-178452BFF527}"/>
    <cellStyle name="Calculation 8 2 4" xfId="6219" xr:uid="{F813570B-64EE-4FD0-8C49-A0E276804832}"/>
    <cellStyle name="Calculation 8 2 5" xfId="6220" xr:uid="{12BE11E7-B111-462C-9FFE-41016B4286D5}"/>
    <cellStyle name="Calculation 8 2 6" xfId="6221" xr:uid="{73736FD5-D669-49E5-99C8-A52334789571}"/>
    <cellStyle name="Calculation 8 2 7" xfId="6222" xr:uid="{12C34233-A881-48E1-91EF-F1A28BCC361F}"/>
    <cellStyle name="Calculation 8 2 8" xfId="6223" xr:uid="{D5BD1EE6-717E-4E52-BA35-642BA6B6AA47}"/>
    <cellStyle name="Calculation 8 2 9" xfId="6224" xr:uid="{1A25509B-B4ED-4093-A0C8-49ACC708E9A1}"/>
    <cellStyle name="Calculation 8 3" xfId="6225" xr:uid="{D65A9F75-E333-40CD-BEBB-B5B860CC548C}"/>
    <cellStyle name="Calculation 8 3 10" xfId="6226" xr:uid="{5E7931BB-AD72-4314-89BA-3946241C473A}"/>
    <cellStyle name="Calculation 8 3 11" xfId="37637" xr:uid="{0C20DD84-C2AD-42E2-B616-92EA1600F9D8}"/>
    <cellStyle name="Calculation 8 3 2" xfId="6227" xr:uid="{507D8EBB-942E-42D4-8F87-86434609DBAE}"/>
    <cellStyle name="Calculation 8 3 2 2" xfId="37638" xr:uid="{7072DB67-B139-4468-8E6C-60A1C5C68832}"/>
    <cellStyle name="Calculation 8 3 3" xfId="6228" xr:uid="{63C5CA43-4CE0-4267-A886-C9234ACB99F6}"/>
    <cellStyle name="Calculation 8 3 4" xfId="6229" xr:uid="{A18CD69E-AE94-4931-823E-4D997B7B73CA}"/>
    <cellStyle name="Calculation 8 3 5" xfId="6230" xr:uid="{673263BC-2334-4ECB-AC24-5D631C918601}"/>
    <cellStyle name="Calculation 8 3 6" xfId="6231" xr:uid="{83B7B239-CD90-4940-80AF-D731892F7F10}"/>
    <cellStyle name="Calculation 8 3 7" xfId="6232" xr:uid="{A3A8BBD5-D694-4841-B354-3E5555089963}"/>
    <cellStyle name="Calculation 8 3 8" xfId="6233" xr:uid="{78C9346D-4B95-4CD5-B5D5-74B29E64BD7B}"/>
    <cellStyle name="Calculation 8 3 9" xfId="6234" xr:uid="{E2A60B09-F796-4E2D-B0B8-FF8A704B7A85}"/>
    <cellStyle name="Calculation 8 4" xfId="6235" xr:uid="{F25163E3-44AD-45C3-BCAE-8581C77E61D4}"/>
    <cellStyle name="Calculation 8 4 2" xfId="37639" xr:uid="{344C6868-4FC0-4F3B-A3D7-C4B6D837C6D1}"/>
    <cellStyle name="Calculation 8 5" xfId="6236" xr:uid="{25777E68-AC32-4A4A-A96E-361789DE01D9}"/>
    <cellStyle name="Calculation 8 6" xfId="6237" xr:uid="{F89352A8-1400-403B-B45C-9A320CD3E621}"/>
    <cellStyle name="Calculation 8 7" xfId="6238" xr:uid="{15744F9D-EDA8-4BEA-9987-DFA781B86484}"/>
    <cellStyle name="Calculation 8 8" xfId="6239" xr:uid="{B6D1F2E7-AB39-4DC7-92C8-D163A28F6EC7}"/>
    <cellStyle name="Calculation 8 9" xfId="6240" xr:uid="{FCA521EB-A35D-4485-8814-769939533F81}"/>
    <cellStyle name="Calculation 9" xfId="6241" xr:uid="{EA60273E-F517-4991-96D5-0722C0DBFBB5}"/>
    <cellStyle name="Calculation 9 10" xfId="6242" xr:uid="{99B0AF5B-78DA-4989-A7D1-DBDA280CCEA2}"/>
    <cellStyle name="Calculation 9 11" xfId="37640" xr:uid="{E451853E-ADFD-4056-92B6-68B3CC0BA31C}"/>
    <cellStyle name="Calculation 9 2" xfId="6243" xr:uid="{DFA0E414-4A3B-45EE-A405-37E8D5FB248A}"/>
    <cellStyle name="Calculation 9 2 2" xfId="37641" xr:uid="{B91FCBFF-B44D-4F91-8EC1-871B044BF69C}"/>
    <cellStyle name="Calculation 9 3" xfId="6244" xr:uid="{A6C4E31B-9821-4D44-BB96-8F0089D232F9}"/>
    <cellStyle name="Calculation 9 4" xfId="6245" xr:uid="{8DB71021-5815-481B-844B-8779F0704699}"/>
    <cellStyle name="Calculation 9 5" xfId="6246" xr:uid="{F3B9A26E-EBF6-4F24-A4F5-ED1E3339D7BE}"/>
    <cellStyle name="Calculation 9 6" xfId="6247" xr:uid="{A0C8FBCB-F4F3-44CF-AB59-3FE025D6ED75}"/>
    <cellStyle name="Calculation 9 7" xfId="6248" xr:uid="{CC7BAD48-7604-4520-AC9D-723C0CB90C45}"/>
    <cellStyle name="Calculation 9 8" xfId="6249" xr:uid="{101E7FF7-37C8-450F-8671-1DC4D3BE3323}"/>
    <cellStyle name="Calculation 9 9" xfId="6250" xr:uid="{4B4A13FF-9D75-4D69-B9CB-8D632B110171}"/>
    <cellStyle name="Check Cell" xfId="176" builtinId="23" customBuiltin="1"/>
    <cellStyle name="Check Cell 10" xfId="6251" xr:uid="{90361B3C-A29D-436A-BB60-E958D33BCAE1}"/>
    <cellStyle name="Check Cell 10 2" xfId="6252" xr:uid="{F2BBDA19-469D-4993-ABF2-4BAD3E33DF90}"/>
    <cellStyle name="Check Cell 10 2 2" xfId="37642" xr:uid="{ECF21E3F-ED85-4905-A1C3-3A8F7FAC8FF5}"/>
    <cellStyle name="Check Cell 11" xfId="6253" xr:uid="{4138AC36-EE4B-4458-9804-3224A63D34F0}"/>
    <cellStyle name="Check Cell 11 2" xfId="6254" xr:uid="{B46601ED-04B1-4BFC-92BB-9FEEF59D79A9}"/>
    <cellStyle name="Check Cell 11 2 2" xfId="37643" xr:uid="{9653932B-8AEB-445E-A68B-2D53CF61EC50}"/>
    <cellStyle name="Check Cell 12" xfId="3508" xr:uid="{B9E840FC-AFD2-4EA5-8D46-89EAC77627BE}"/>
    <cellStyle name="Check Cell 12 2" xfId="37644" xr:uid="{8B319FBE-B877-422D-B2B7-92802EEB960E}"/>
    <cellStyle name="Check Cell 13 2" xfId="37645" xr:uid="{23D018D5-C332-42DC-A829-238D0A57DEE0}"/>
    <cellStyle name="Check Cell 14 2" xfId="37646" xr:uid="{863616A6-95E7-490A-94C6-981C5F66B39B}"/>
    <cellStyle name="Check Cell 15 2" xfId="37647" xr:uid="{791926EE-9E54-492D-BC36-CE747B0785DD}"/>
    <cellStyle name="Check Cell 16 2" xfId="37648" xr:uid="{DD08BA7F-A21B-401E-9610-CD851AE78509}"/>
    <cellStyle name="Check Cell 17 2" xfId="37649" xr:uid="{C2C89BBF-76CF-40C6-9A50-B9A9D1BD0148}"/>
    <cellStyle name="Check Cell 2" xfId="484" xr:uid="{D7C13CCD-50B8-4CC5-9B85-3DFC5C06794D}"/>
    <cellStyle name="Check Cell 2 10" xfId="6256" xr:uid="{ADDE6030-8E3E-4E69-861A-B3D1C4BFC32B}"/>
    <cellStyle name="Check Cell 2 10 2" xfId="37650" xr:uid="{BA7F8359-3173-4E39-B60A-1D32EE57DDC7}"/>
    <cellStyle name="Check Cell 2 11" xfId="37651" xr:uid="{736890EA-9ED1-4A3A-839E-3E47FE013715}"/>
    <cellStyle name="Check Cell 2 12" xfId="37652" xr:uid="{DEAA5857-2A19-4F31-9D56-68E9964F5DA9}"/>
    <cellStyle name="Check Cell 2 13" xfId="37653" xr:uid="{23C3DC55-3626-4792-B88A-A93E6A39DF83}"/>
    <cellStyle name="Check Cell 2 14" xfId="37654" xr:uid="{58BE3BD3-F3D5-41FF-852C-B13F187E27F6}"/>
    <cellStyle name="Check Cell 2 15" xfId="37655" xr:uid="{C9E3A21B-2CA7-4CD3-B172-E1ACEA3DC5BA}"/>
    <cellStyle name="Check Cell 2 16" xfId="37656" xr:uid="{DD1AA238-A1AD-44DB-BA22-A5CE951ACECC}"/>
    <cellStyle name="Check Cell 2 17" xfId="37657" xr:uid="{3EA7B7CD-3611-46A1-829B-09837ACC3559}"/>
    <cellStyle name="Check Cell 2 18" xfId="37658" xr:uid="{4BB64061-EF4D-4765-B66F-E0D773266D78}"/>
    <cellStyle name="Check Cell 2 19" xfId="37659" xr:uid="{247A4747-981B-4891-AEB0-75452E40E676}"/>
    <cellStyle name="Check Cell 2 2" xfId="485" xr:uid="{46110E72-4054-42CF-9B08-0B35ECB87816}"/>
    <cellStyle name="Check Cell 2 2 2" xfId="6258" xr:uid="{595688E9-AC8D-45DE-B355-3ADA04042B24}"/>
    <cellStyle name="Check Cell 2 2 3" xfId="37660" xr:uid="{B0B8B7F3-F0F1-4BD6-97AE-218D2BF4FBC1}"/>
    <cellStyle name="Check Cell 2 2 4" xfId="37661" xr:uid="{35AFBCBB-B791-48D0-B182-65B0C67A6518}"/>
    <cellStyle name="Check Cell 2 2 5" xfId="6257" xr:uid="{F13E9AE7-61CD-4EBC-94E8-86120BC91CDF}"/>
    <cellStyle name="Check Cell 2 20" xfId="37662" xr:uid="{90291D90-86FC-4C5F-A044-F1BFFC82E837}"/>
    <cellStyle name="Check Cell 2 21" xfId="37663" xr:uid="{A7C10878-E3F8-4C3A-9732-C0451FE57566}"/>
    <cellStyle name="Check Cell 2 22" xfId="37664" xr:uid="{54C55F06-8EBD-48C9-AD43-91D8032AAD96}"/>
    <cellStyle name="Check Cell 2 23" xfId="6255" xr:uid="{D234017D-BB51-4018-BA99-690CA739E72C}"/>
    <cellStyle name="Check Cell 2 3" xfId="1373" xr:uid="{8E161309-A0E0-4FD1-9028-3A309A15FA02}"/>
    <cellStyle name="Check Cell 2 3 2" xfId="6260" xr:uid="{DE452768-F681-4FCF-980B-156EBEFA9463}"/>
    <cellStyle name="Check Cell 2 3 3" xfId="37665" xr:uid="{06565D26-428C-4A87-B9A1-5B50AF9F45BB}"/>
    <cellStyle name="Check Cell 2 3 4" xfId="37666" xr:uid="{D087ACCC-0D0B-4B86-85C1-F056FB5229E5}"/>
    <cellStyle name="Check Cell 2 3 5" xfId="6259" xr:uid="{6D73AEAE-B02D-4A82-8426-E4F94C9ABC30}"/>
    <cellStyle name="Check Cell 2 4" xfId="6261" xr:uid="{F18FA53D-3A08-47C8-88BA-745BDFFF7057}"/>
    <cellStyle name="Check Cell 2 4 2" xfId="6262" xr:uid="{C15DA05F-3E25-4F6A-A444-A67971CA6591}"/>
    <cellStyle name="Check Cell 2 4 3" xfId="37667" xr:uid="{525D4EBA-2628-4878-ABCC-F2AFCD88F9FF}"/>
    <cellStyle name="Check Cell 2 4 4" xfId="37668" xr:uid="{15AC6926-4625-4E2E-91EA-D7846324FB9C}"/>
    <cellStyle name="Check Cell 2 4 5" xfId="41318" xr:uid="{56610C45-A511-46EC-9768-5A5752DE8FB2}"/>
    <cellStyle name="Check Cell 2 5" xfId="6263" xr:uid="{16DB9334-2835-4F6C-A593-25C85BB97CD0}"/>
    <cellStyle name="Check Cell 2 5 2" xfId="6264" xr:uid="{370245F5-42DF-42CD-B62A-4D29A53FF8F0}"/>
    <cellStyle name="Check Cell 2 5 3" xfId="37669" xr:uid="{48F3FE4B-ECD0-40F4-8380-824F1DAECE58}"/>
    <cellStyle name="Check Cell 2 5 4" xfId="37670" xr:uid="{B8595B50-DFE1-4C1B-B973-F8274312EDD4}"/>
    <cellStyle name="Check Cell 2 6" xfId="6265" xr:uid="{835A54EE-2E14-4BE9-AE8F-4E850669EF31}"/>
    <cellStyle name="Check Cell 2 6 2" xfId="6266" xr:uid="{3AD74E10-8B31-4895-948C-EFE98E8B0C8B}"/>
    <cellStyle name="Check Cell 2 6 3" xfId="37671" xr:uid="{3C0CB5ED-63FB-4A84-BEF5-9377AC8217F8}"/>
    <cellStyle name="Check Cell 2 6 4" xfId="37672" xr:uid="{4A02A7E8-433A-469F-9550-1F3D7809DD3F}"/>
    <cellStyle name="Check Cell 2 7" xfId="6267" xr:uid="{9BFC3F78-C44A-4E8D-AF4C-8EA5B0A8A955}"/>
    <cellStyle name="Check Cell 2 7 2" xfId="6268" xr:uid="{9C643497-B5D2-4F1E-9AE0-6F9CAD4F4AB5}"/>
    <cellStyle name="Check Cell 2 7 3" xfId="37673" xr:uid="{9B866A6A-3A3C-47F7-A593-0B6D7DB3DA57}"/>
    <cellStyle name="Check Cell 2 7 4" xfId="37674" xr:uid="{C74A53E8-1C2D-45F8-9D53-E1244D11F0B8}"/>
    <cellStyle name="Check Cell 2 8" xfId="6269" xr:uid="{B941F70F-A710-4BEC-AE27-ED41B66B7CD5}"/>
    <cellStyle name="Check Cell 2 8 2" xfId="6270" xr:uid="{6EC26EC5-9272-419A-881C-6EABB936C59D}"/>
    <cellStyle name="Check Cell 2 8 3" xfId="37675" xr:uid="{289C9B89-32A9-4660-9981-DAE0F2BD1093}"/>
    <cellStyle name="Check Cell 2 8 4" xfId="37676" xr:uid="{8D4736BC-586E-4564-9B01-37FA12384B77}"/>
    <cellStyle name="Check Cell 2 9" xfId="6271" xr:uid="{80BCDC9A-7476-49D2-B27E-41043B8A3BD3}"/>
    <cellStyle name="Check Cell 2 9 2" xfId="6272" xr:uid="{869E128B-5B1B-4381-957F-58D69B9451D4}"/>
    <cellStyle name="Check Cell 2 9 3" xfId="37677" xr:uid="{6FFD0090-9DD9-4386-A32B-30C612F5306F}"/>
    <cellStyle name="Check Cell 2 9 4" xfId="37678" xr:uid="{299A9A19-0429-44E0-8E48-B405C11660C7}"/>
    <cellStyle name="Check Cell 20" xfId="6273" xr:uid="{7D7742BD-023B-4389-BF53-7982098F2BDC}"/>
    <cellStyle name="Check Cell 3" xfId="486" xr:uid="{0C25172F-4829-4C3D-AA8C-0876DD84E5AC}"/>
    <cellStyle name="Check Cell 3 10" xfId="37679" xr:uid="{F3FB5C5E-8D30-4A94-8CDC-524F445606A4}"/>
    <cellStyle name="Check Cell 3 11" xfId="6274" xr:uid="{FA41AF9D-BB3C-4E7F-83AC-D0E7C83E46F2}"/>
    <cellStyle name="Check Cell 3 2" xfId="6275" xr:uid="{34B5D011-8A1C-4EC4-8F57-774C5AE79F7C}"/>
    <cellStyle name="Check Cell 3 2 2" xfId="6276" xr:uid="{40CE436B-DE85-4111-B760-9618F636B481}"/>
    <cellStyle name="Check Cell 3 3" xfId="6277" xr:uid="{88C2DDAA-F245-418E-8213-53A0644A41C8}"/>
    <cellStyle name="Check Cell 3 3 2" xfId="6278" xr:uid="{35A304D3-8F9B-42E0-A41E-CD5D13E6EC80}"/>
    <cellStyle name="Check Cell 3 4" xfId="6279" xr:uid="{EEEBCD2E-605C-4EFB-8B1C-43347A15DD7A}"/>
    <cellStyle name="Check Cell 3 4 2" xfId="6280" xr:uid="{0C897EB4-7E38-4EF5-A57E-5A9B4BC54C74}"/>
    <cellStyle name="Check Cell 3 5" xfId="6281" xr:uid="{3820EADA-7C1F-480D-A959-CB559A4783FB}"/>
    <cellStyle name="Check Cell 3 5 2" xfId="6282" xr:uid="{99DCF26C-3368-428C-99DB-A93BCBBAE369}"/>
    <cellStyle name="Check Cell 3 6" xfId="6283" xr:uid="{E244CD09-0855-4D4C-B105-01B0E322A33D}"/>
    <cellStyle name="Check Cell 3 6 2" xfId="6284" xr:uid="{E57BF7A8-500C-4E79-BC72-FD184C354374}"/>
    <cellStyle name="Check Cell 3 7" xfId="6285" xr:uid="{0F106255-EFE1-41F9-A106-6ACF536D2FF2}"/>
    <cellStyle name="Check Cell 3 7 2" xfId="6286" xr:uid="{88B1488D-9164-43B0-87C7-FB41DD6D034C}"/>
    <cellStyle name="Check Cell 3 8" xfId="6287" xr:uid="{534431FA-DEEC-43BD-A5EE-ACF276B86664}"/>
    <cellStyle name="Check Cell 3 8 2" xfId="6288" xr:uid="{D630D51C-563A-476D-AA4B-08D47EEBB71E}"/>
    <cellStyle name="Check Cell 3 9" xfId="6289" xr:uid="{474E9B2C-A2B3-4617-A793-6A1F1E3E2C58}"/>
    <cellStyle name="Check Cell 4" xfId="6290" xr:uid="{F9FD3C53-48E7-48E0-BD92-E2C1077D1804}"/>
    <cellStyle name="Check Cell 4 2" xfId="6291" xr:uid="{43CB8D65-3BD4-45C9-B62A-9D613CD4AAE6}"/>
    <cellStyle name="Check Cell 4 2 2" xfId="6292" xr:uid="{0B959E6D-04AA-4641-AB1F-2F3857486572}"/>
    <cellStyle name="Check Cell 4 2 3" xfId="37680" xr:uid="{7C20B0A3-5058-4C40-B996-6F356373127A}"/>
    <cellStyle name="Check Cell 4 2 4" xfId="37681" xr:uid="{2B2A6FD6-FA8E-41F9-9512-2194F381E106}"/>
    <cellStyle name="Check Cell 4 3" xfId="6293" xr:uid="{D27D4F71-8B51-43D1-9044-E5091C71166B}"/>
    <cellStyle name="Check Cell 4 3 2" xfId="6294" xr:uid="{0A9561E1-2BB4-4FC5-BB87-AEBF3170CCAB}"/>
    <cellStyle name="Check Cell 4 4" xfId="6295" xr:uid="{532082E1-C37E-4335-8ABB-DC431ACF018B}"/>
    <cellStyle name="Check Cell 4 4 2" xfId="6296" xr:uid="{C30006C0-4472-4A47-8C93-236A763D1945}"/>
    <cellStyle name="Check Cell 4 5" xfId="6297" xr:uid="{329FDA62-A960-4CB7-95DD-69EF21112619}"/>
    <cellStyle name="Check Cell 4 5 2" xfId="6298" xr:uid="{394993DF-BB2C-4A3A-843A-1690A47B78E8}"/>
    <cellStyle name="Check Cell 4 6" xfId="6299" xr:uid="{DDCEDFF7-54AF-4E3A-8695-97F48E540409}"/>
    <cellStyle name="Check Cell 4 6 2" xfId="6300" xr:uid="{2316AA70-C749-45E3-AE3D-7CBA140FF496}"/>
    <cellStyle name="Check Cell 4 7" xfId="6301" xr:uid="{849C4EFD-4F34-4661-850B-700F39241996}"/>
    <cellStyle name="Check Cell 4 8" xfId="37682" xr:uid="{42969806-872B-4A8B-9E94-2B9CA916A4DE}"/>
    <cellStyle name="Check Cell 5" xfId="6302" xr:uid="{298D95B9-64AA-4797-B5B5-3A238F77EBA0}"/>
    <cellStyle name="Check Cell 5 2" xfId="6303" xr:uid="{25D9D47A-2C05-4656-9E1B-AAC9051015D3}"/>
    <cellStyle name="Check Cell 5 2 2" xfId="6304" xr:uid="{BEB37F83-9C42-4AD2-9E8B-58D53B9DAA96}"/>
    <cellStyle name="Check Cell 5 2 3" xfId="37683" xr:uid="{B4110162-4574-4CA1-9B60-579C7C35B9C4}"/>
    <cellStyle name="Check Cell 5 2 4" xfId="37684" xr:uid="{8252DE5D-720E-4B91-AE7F-D5789F668FAD}"/>
    <cellStyle name="Check Cell 5 3" xfId="6305" xr:uid="{FAEAAA00-942F-4661-9F02-7FD99F96BA4B}"/>
    <cellStyle name="Check Cell 5 3 2" xfId="6306" xr:uid="{4B2ECBD2-C6A4-4EEE-9387-B37F213F8201}"/>
    <cellStyle name="Check Cell 5 4" xfId="6307" xr:uid="{32CAC711-B477-4D66-9D6F-1A6FDF95B653}"/>
    <cellStyle name="Check Cell 5 4 2" xfId="6308" xr:uid="{5AAF18BA-0F2E-431D-A214-66FE193B4E72}"/>
    <cellStyle name="Check Cell 5 5" xfId="6309" xr:uid="{AA3C62F8-85AE-4521-BB5D-E6D387CF17EF}"/>
    <cellStyle name="Check Cell 5 5 2" xfId="6310" xr:uid="{BC7701E7-0738-4944-A284-25ADA3BDE044}"/>
    <cellStyle name="Check Cell 5 6" xfId="6311" xr:uid="{E0CF102A-8883-47C1-8AA4-CB5E4833A22E}"/>
    <cellStyle name="Check Cell 5 6 2" xfId="6312" xr:uid="{43AF76C4-03D8-4149-98EF-24A1628FE476}"/>
    <cellStyle name="Check Cell 5 7" xfId="6313" xr:uid="{78079CF6-864C-41BE-8D33-64D012BE60B2}"/>
    <cellStyle name="Check Cell 6" xfId="6314" xr:uid="{9CDFCEEA-9DF5-4C13-81B3-AB5F97A7E2CF}"/>
    <cellStyle name="Check Cell 6 2" xfId="6315" xr:uid="{7FD4603D-BD60-4D60-8225-5A5C30830D02}"/>
    <cellStyle name="Check Cell 6 2 2" xfId="6316" xr:uid="{F4853122-D7BB-4C57-A839-2CB3CA502F16}"/>
    <cellStyle name="Check Cell 6 2 3" xfId="37685" xr:uid="{D79F749E-6C2A-4940-B942-08A165311B2D}"/>
    <cellStyle name="Check Cell 6 2 4" xfId="37686" xr:uid="{C102859D-D599-43C2-8F2E-1E2E7FF24C62}"/>
    <cellStyle name="Check Cell 6 3" xfId="6317" xr:uid="{2B26E95B-985F-45B2-A21A-37007D25BC68}"/>
    <cellStyle name="Check Cell 6 3 2" xfId="6318" xr:uid="{86BC00AF-089C-44D7-A6B7-48F68D3AAF4A}"/>
    <cellStyle name="Check Cell 6 4" xfId="6319" xr:uid="{F81962DD-4561-48BC-80D7-77CE7235DA1E}"/>
    <cellStyle name="Check Cell 6 4 2" xfId="6320" xr:uid="{B0AA1C62-6CBB-4A80-8F79-F5FBEEF60016}"/>
    <cellStyle name="Check Cell 6 5" xfId="6321" xr:uid="{642AAA55-E10A-4590-AC0B-1441B6F8EA09}"/>
    <cellStyle name="Check Cell 6 5 2" xfId="6322" xr:uid="{315D61A2-DD21-41AB-A84F-4330286ADA34}"/>
    <cellStyle name="Check Cell 6 6" xfId="6323" xr:uid="{E10FA5E8-516C-4D63-B126-4473BE11AC87}"/>
    <cellStyle name="Check Cell 7" xfId="6324" xr:uid="{39C57E35-89F5-4C78-A704-8CDD61209AD9}"/>
    <cellStyle name="Check Cell 7 2" xfId="6325" xr:uid="{45E620A1-93C1-4E7F-BF54-88BA068E68D7}"/>
    <cellStyle name="Check Cell 7 2 2" xfId="6326" xr:uid="{C62D913F-1BE1-40F8-97E2-C27940E9B0F1}"/>
    <cellStyle name="Check Cell 7 2 3" xfId="37687" xr:uid="{3525F20A-4895-482C-938F-8303C881F4B8}"/>
    <cellStyle name="Check Cell 7 2 4" xfId="37688" xr:uid="{F12EE0D1-E849-40E2-8CE6-1D35D693BDC2}"/>
    <cellStyle name="Check Cell 7 3" xfId="6327" xr:uid="{6969ECAE-8845-4B1F-BFA4-6D4D9160691D}"/>
    <cellStyle name="Check Cell 7 3 2" xfId="6328" xr:uid="{58A2C687-A920-45FC-BF41-C5618516A7FF}"/>
    <cellStyle name="Check Cell 7 4" xfId="6329" xr:uid="{3D0B9786-2736-4E73-825E-33F60ACF4312}"/>
    <cellStyle name="Check Cell 7 4 2" xfId="6330" xr:uid="{72FB6CBE-AF05-44C4-A5DB-618DD98DD37B}"/>
    <cellStyle name="Check Cell 7 5" xfId="6331" xr:uid="{093E48AF-C17C-43AD-B508-7096F5590287}"/>
    <cellStyle name="Check Cell 8" xfId="6332" xr:uid="{2035C609-0025-4530-B9B3-F77960DF078D}"/>
    <cellStyle name="Check Cell 8 2" xfId="6333" xr:uid="{A527BE0B-C38C-40F7-A376-D506A77E68F0}"/>
    <cellStyle name="Check Cell 8 2 2" xfId="6334" xr:uid="{574D28EA-248F-4B83-98FA-BF11871E13AE}"/>
    <cellStyle name="Check Cell 8 2 3" xfId="37689" xr:uid="{49BA9ED4-4C11-4025-AAB5-787CE5705A52}"/>
    <cellStyle name="Check Cell 8 2 4" xfId="37690" xr:uid="{8657CF92-10BF-40F4-9FF2-BFCA252D4D8F}"/>
    <cellStyle name="Check Cell 8 3" xfId="6335" xr:uid="{DBCDD4B6-4FD3-4977-A396-6E3CD01FE09C}"/>
    <cellStyle name="Check Cell 8 3 2" xfId="6336" xr:uid="{18D2E6B0-7CF4-4B88-9A0C-4B22EBF12D95}"/>
    <cellStyle name="Check Cell 8 4" xfId="6337" xr:uid="{13D7A751-F307-4236-9B95-AB2EC688513C}"/>
    <cellStyle name="Check Cell 9" xfId="6338" xr:uid="{3477323D-9B90-4EE5-8622-5EBCB963A9AC}"/>
    <cellStyle name="Check Cell 9 2" xfId="6339" xr:uid="{31F0201E-8B23-4F02-A2F6-BAA72924C35E}"/>
    <cellStyle name="Check Cell 9 2 2" xfId="37691" xr:uid="{D092199C-22B5-4E93-91F4-9076D7E15703}"/>
    <cellStyle name="Coima [0]_laroux_2_pldt_2" xfId="34180" xr:uid="{E3423904-AC9A-4204-B086-D7EBDF35F92A}"/>
    <cellStyle name="Column Heading" xfId="37692" xr:uid="{CA325851-25C7-4A4A-8FE1-864DD27D2D3B}"/>
    <cellStyle name="Column_Title" xfId="37693" xr:uid="{1C2934BF-5B75-42BD-A36A-54169A6E1009}"/>
    <cellStyle name="comic" xfId="1374" xr:uid="{BC8C61A0-2046-4E3E-8E93-737712096DB4}"/>
    <cellStyle name="Comma  - Style1" xfId="1375" xr:uid="{C9586332-78BC-46C3-84F7-39DECFF4B806}"/>
    <cellStyle name="Comma  - Style1 2" xfId="3417" xr:uid="{0CFC3286-A245-4E91-B951-BF2F7DCC3E99}"/>
    <cellStyle name="Comma  - Style2" xfId="1376" xr:uid="{4926A55B-C1A2-4489-B23E-20212DE840FA}"/>
    <cellStyle name="Comma  - Style2 2" xfId="3418" xr:uid="{12231E4C-0B7D-4E69-8C15-4CE547C2B768}"/>
    <cellStyle name="Comma  - Style3" xfId="1377" xr:uid="{0DF22AF4-6EB2-4B6D-8F02-BC5F95E67105}"/>
    <cellStyle name="Comma  - Style3 2" xfId="3419" xr:uid="{E720629E-DFDF-4B78-9075-2FB75ABC44CB}"/>
    <cellStyle name="Comma  - Style4" xfId="1378" xr:uid="{EFD365E7-67D6-443E-926A-2B8E8896C994}"/>
    <cellStyle name="Comma  - Style4 2" xfId="3420" xr:uid="{74C1131B-C1B0-4FF4-A932-4F23B5EA5FF7}"/>
    <cellStyle name="Comma  - Style5" xfId="1379" xr:uid="{47A225C3-4D08-4BE4-9495-C542ED932E31}"/>
    <cellStyle name="Comma  - Style5 2" xfId="3421" xr:uid="{28E923CE-AE2B-4A57-8CC4-2C0D0C086972}"/>
    <cellStyle name="Comma  - Style6" xfId="1380" xr:uid="{C3FB48F1-3ADB-4C79-BD94-BCFC5DEC5BC7}"/>
    <cellStyle name="Comma  - Style6 2" xfId="3422" xr:uid="{FCE8C31E-AA03-490D-BE27-BC5E4D07E58F}"/>
    <cellStyle name="Comma  - Style7" xfId="1381" xr:uid="{EB958872-1F6B-46EA-92D4-662938046F42}"/>
    <cellStyle name="Comma  - Style7 2" xfId="37694" xr:uid="{FE0BCC59-B442-4701-8FC5-B5DCFB3929EE}"/>
    <cellStyle name="Comma  - Style7 3" xfId="3423" xr:uid="{E5865740-17D0-4B0E-A853-6C699450B797}"/>
    <cellStyle name="Comma  - Style8" xfId="1382" xr:uid="{B09AD5C5-4C9A-4368-A02A-86ECB0FE120C}"/>
    <cellStyle name="Comma  - Style8 2" xfId="37695" xr:uid="{777328EA-65E7-44D3-AB56-96B9972EB2B9}"/>
    <cellStyle name="Comma  - Style8 3" xfId="3424" xr:uid="{512DB267-683F-4F96-AF38-5A8C701C998C}"/>
    <cellStyle name="Comma (0.0)" xfId="1383" xr:uid="{42290514-86AF-4D40-90C7-63A402710DE5}"/>
    <cellStyle name="Comma (0.00)" xfId="1384" xr:uid="{49A86296-5622-44AB-A156-0C6E6D48721F}"/>
    <cellStyle name="Comma (hidden)" xfId="1385" xr:uid="{BEB3CCF1-EF47-43C9-A86A-31EB0E380DA6}"/>
    <cellStyle name="Comma (index)" xfId="1386" xr:uid="{2C04F03F-8F9A-4DEC-9A42-193EA1E406B7}"/>
    <cellStyle name="Comma [0.00]" xfId="6340" xr:uid="{48D3B13F-3756-4592-AE11-263F07C05CD3}"/>
    <cellStyle name="Comma [00]" xfId="1387" xr:uid="{447CD0E9-9CB4-4B1E-A092-4C2568C5D1D3}"/>
    <cellStyle name="Comma [00] 2" xfId="34181" xr:uid="{938A8E59-075D-4834-8AD6-1751A51D4DC6}"/>
    <cellStyle name="Comma 10" xfId="61" xr:uid="{C5855B35-08CC-4E4E-8412-D1B4CF75626D}"/>
    <cellStyle name="Comma 10 10" xfId="57" xr:uid="{F1FE5136-0369-4B79-9457-BE5075B30EA9}"/>
    <cellStyle name="Comma 10 10 10" xfId="47196" xr:uid="{6D73CE96-FC95-466A-9E26-ED03E52CF0D0}"/>
    <cellStyle name="Comma 10 10 12" xfId="53636" xr:uid="{3689DE76-7F8B-4A7F-A069-B39729D5CE55}"/>
    <cellStyle name="Comma 10 10 13" xfId="55758" xr:uid="{878F76FE-3C21-40DD-8A17-3398320AF44B}"/>
    <cellStyle name="Comma 10 10 2" xfId="113" xr:uid="{20511545-999E-4605-8D42-6FD647ABA05A}"/>
    <cellStyle name="Comma 10 10 2 2" xfId="34182" xr:uid="{C2F4B691-7525-446F-B8E8-FDB954FE447F}"/>
    <cellStyle name="Comma 10 10 2 2 2" xfId="49843" xr:uid="{987A0E86-0061-462C-BF99-9A86FBA3A9C1}"/>
    <cellStyle name="Comma 10 10 2 3" xfId="6342" xr:uid="{438C7608-A840-4922-A21D-72418907845A}"/>
    <cellStyle name="Comma 10 10 2 4" xfId="48866" xr:uid="{43288625-7E3B-41A1-98AC-64B4A5E97AE9}"/>
    <cellStyle name="Comma 10 10 2 5" xfId="2462" xr:uid="{8660EB09-7911-4F9F-9ACC-B13CCD79CE34}"/>
    <cellStyle name="Comma 10 10 3" xfId="68" xr:uid="{28262046-E076-430A-AFFA-64E8C99412AC}"/>
    <cellStyle name="Comma 10 10 3 2" xfId="162" xr:uid="{ABEFB750-18F4-4D85-BF4B-03816413C3EF}"/>
    <cellStyle name="Comma 10 10 3 2 2" xfId="37696" xr:uid="{3CC94250-C9BA-4F6F-B1F7-619DC29B524D}"/>
    <cellStyle name="Comma 10 10 3 3" xfId="53161" xr:uid="{A0438401-A7B8-4FF8-83FF-97A0D24E1BC8}"/>
    <cellStyle name="Comma 10 10 4" xfId="158" xr:uid="{C669D503-3933-44A3-9784-72EC140F4108}"/>
    <cellStyle name="Comma 10 10 5" xfId="6341" xr:uid="{8F861796-80B0-4CA0-BC3D-8B8E0DBDBA90}"/>
    <cellStyle name="Comma 10 10 6" xfId="42686" xr:uid="{F1BF77B7-2F64-4134-BFC7-0B7F02AB2972}"/>
    <cellStyle name="Comma 10 10 7" xfId="43498" xr:uid="{0CDF8DBA-3666-4D66-A435-261866686E3D}"/>
    <cellStyle name="Comma 10 10 8" xfId="45550" xr:uid="{6D0330AD-8BC1-4C5A-8B99-15061D9606F6}"/>
    <cellStyle name="Comma 10 10 9" xfId="57418" xr:uid="{CE794D56-E2EB-452C-B121-D85D8707DE75}"/>
    <cellStyle name="Comma 10 11" xfId="1181" xr:uid="{59BCBD77-F34F-4F02-94AA-3DD719E674C2}"/>
    <cellStyle name="Comma 10 11 10" xfId="48867" xr:uid="{3FDC1CD3-750E-4D9F-8DBF-859DF1789189}"/>
    <cellStyle name="Comma 10 11 11" xfId="53637" xr:uid="{120784FC-A889-4A28-BD3A-E014A12D9EF9}"/>
    <cellStyle name="Comma 10 11 12" xfId="55759" xr:uid="{C49E8833-43E5-4A51-ACCC-84836480650B}"/>
    <cellStyle name="Comma 10 11 2" xfId="2463" xr:uid="{4188B953-59E8-4B0C-81F7-B81795075322}"/>
    <cellStyle name="Comma 10 11 2 2" xfId="6344" xr:uid="{6376A7A8-43B9-48F9-9CA0-85BF1817F4A2}"/>
    <cellStyle name="Comma 10 11 2 3" xfId="49849" xr:uid="{351B7429-309D-4581-8EAA-E7CD7200DB3E}"/>
    <cellStyle name="Comma 10 11 3" xfId="3048" xr:uid="{38D9DFA2-2210-4123-AAD6-E4325698BCFC}"/>
    <cellStyle name="Comma 10 11 3 2" xfId="37697" xr:uid="{F57585FC-9470-408F-9123-A00317083057}"/>
    <cellStyle name="Comma 10 11 4" xfId="37698" xr:uid="{4CC5A33D-ED51-40DD-A5E1-9144EC3034DA}"/>
    <cellStyle name="Comma 10 11 5" xfId="6343" xr:uid="{87E8E8B4-18BA-4239-8664-33BFA8A47C16}"/>
    <cellStyle name="Comma 10 11 6" xfId="42687" xr:uid="{4C2A1134-84C7-4580-A246-B2C883D2084F}"/>
    <cellStyle name="Comma 10 11 7" xfId="43499" xr:uid="{F6DE722F-586F-496D-8067-9967ECCF5C81}"/>
    <cellStyle name="Comma 10 11 8" xfId="45551" xr:uid="{CAAB7A38-5B79-4EBF-B08D-A63790B832FA}"/>
    <cellStyle name="Comma 10 11 9" xfId="47197" xr:uid="{7F0A0EBB-8C18-494F-B716-D7D87FC1F500}"/>
    <cellStyle name="Comma 10 12" xfId="1185" xr:uid="{399A8172-1675-4A84-A5B9-3BF90A656013}"/>
    <cellStyle name="Comma 10 12 10" xfId="48868" xr:uid="{6656D3AF-8456-4EEF-9C46-53FB60F0411D}"/>
    <cellStyle name="Comma 10 12 11" xfId="53638" xr:uid="{F8CDF7D5-5860-4B7C-8398-A992FFD0C4AA}"/>
    <cellStyle name="Comma 10 12 12" xfId="55761" xr:uid="{DB55B757-29B3-45B5-A829-149429AF2549}"/>
    <cellStyle name="Comma 10 12 2" xfId="2464" xr:uid="{A85C7B1E-CC1D-4CDF-81CE-E8F280055A11}"/>
    <cellStyle name="Comma 10 12 2 2" xfId="6346" xr:uid="{898C88AD-3420-4B2B-82AB-28FDCA8762A6}"/>
    <cellStyle name="Comma 10 12 2 3" xfId="49852" xr:uid="{DC3C0F57-EB4C-4AAD-90FF-CB81DDB8BC46}"/>
    <cellStyle name="Comma 10 12 3" xfId="3049" xr:uid="{5870953B-A394-4751-81E5-09AD91493D62}"/>
    <cellStyle name="Comma 10 12 3 2" xfId="37699" xr:uid="{2063E7E5-FC8E-44DF-9608-B0F4064080F6}"/>
    <cellStyle name="Comma 10 12 4" xfId="37700" xr:uid="{200888BD-3C0D-4F04-8823-CD953B78A9E3}"/>
    <cellStyle name="Comma 10 12 5" xfId="6345" xr:uid="{C1D8B2F8-34EB-46B3-A037-AC0BDF9DE3E3}"/>
    <cellStyle name="Comma 10 12 6" xfId="42688" xr:uid="{78740DE9-65B2-46FA-9632-DEB9CD76F29E}"/>
    <cellStyle name="Comma 10 12 7" xfId="43500" xr:uid="{E06503E3-52C6-4603-88FC-2362F44A586A}"/>
    <cellStyle name="Comma 10 12 8" xfId="45552" xr:uid="{83BAE153-6E42-4349-9962-9191A1306BCE}"/>
    <cellStyle name="Comma 10 12 9" xfId="47198" xr:uid="{1E3EEB7D-17F6-4222-A2DE-5FCFF9000EC2}"/>
    <cellStyle name="Comma 10 13" xfId="1190" xr:uid="{4F6C6B7C-258E-4708-B1CC-8F6E05C725AC}"/>
    <cellStyle name="Comma 10 13 10" xfId="48869" xr:uid="{FB09BB58-F516-447D-90D5-574A6514F64B}"/>
    <cellStyle name="Comma 10 13 11" xfId="53639" xr:uid="{E7979EA2-DA97-4087-9DE2-2BD8F08DF4AA}"/>
    <cellStyle name="Comma 10 13 12" xfId="55762" xr:uid="{2BD64B3C-06DC-4C88-8F85-765485666016}"/>
    <cellStyle name="Comma 10 13 2" xfId="2465" xr:uid="{C470B623-848C-4CF9-9700-B6CA5B447EEF}"/>
    <cellStyle name="Comma 10 13 2 2" xfId="6348" xr:uid="{FE73B88A-E72D-4582-9682-B7FA7DD84D3F}"/>
    <cellStyle name="Comma 10 13 2 3" xfId="49857" xr:uid="{DD35C0F0-E5DB-4709-A09E-06E8F8A5DD60}"/>
    <cellStyle name="Comma 10 13 3" xfId="3050" xr:uid="{D655C9E6-3C9A-4865-B336-EAB676743127}"/>
    <cellStyle name="Comma 10 13 3 2" xfId="37701" xr:uid="{231CDA3E-8831-4959-8D19-4A15B67F195B}"/>
    <cellStyle name="Comma 10 13 4" xfId="37702" xr:uid="{A615F8CE-D1BA-4058-B2DF-1A0ABA81CE89}"/>
    <cellStyle name="Comma 10 13 5" xfId="6347" xr:uid="{A61C72DD-ABAE-458B-A919-FEC2D38E57DB}"/>
    <cellStyle name="Comma 10 13 6" xfId="42689" xr:uid="{2AC46587-BD2F-4312-8E30-6227FC502F7D}"/>
    <cellStyle name="Comma 10 13 7" xfId="43501" xr:uid="{7D6F41A9-29BC-45C3-9396-9CB3C4E62960}"/>
    <cellStyle name="Comma 10 13 8" xfId="45553" xr:uid="{4CB0543B-DBA1-4FD7-AAC4-AEC4069FFB4F}"/>
    <cellStyle name="Comma 10 13 9" xfId="47199" xr:uid="{C206B462-A1FE-4C31-91B1-80C2A1BB1E03}"/>
    <cellStyle name="Comma 10 14" xfId="1196" xr:uid="{9F1BC68C-72FA-4A23-9B3F-3146F07D2731}"/>
    <cellStyle name="Comma 10 14 10" xfId="48870" xr:uid="{C48CD7F8-3BB9-4526-BE42-EE2804D936FF}"/>
    <cellStyle name="Comma 10 14 11" xfId="53640" xr:uid="{8E9C6F47-3E2D-417D-84C7-632CA92746E5}"/>
    <cellStyle name="Comma 10 14 12" xfId="55763" xr:uid="{F5F6AE20-6C0D-4EA0-B977-625ABFC0B013}"/>
    <cellStyle name="Comma 10 14 2" xfId="2466" xr:uid="{ACB7DC6C-FD90-49CD-A563-CEAF0A15F75E}"/>
    <cellStyle name="Comma 10 14 2 2" xfId="6350" xr:uid="{EE577BA0-0C5D-467C-90E4-39F7AF272702}"/>
    <cellStyle name="Comma 10 14 2 3" xfId="49862" xr:uid="{83EFAB85-90F2-4248-9B76-8568DA65A2F8}"/>
    <cellStyle name="Comma 10 14 3" xfId="3051" xr:uid="{F6F4FE2F-4732-4C3F-9451-781AF3179CC8}"/>
    <cellStyle name="Comma 10 14 3 2" xfId="37703" xr:uid="{F186B40F-8E8B-48E9-B12F-4E8F90FA8A87}"/>
    <cellStyle name="Comma 10 14 4" xfId="37704" xr:uid="{6A27DC71-DE36-4B09-90C7-ECB5CCA02AE8}"/>
    <cellStyle name="Comma 10 14 5" xfId="6349" xr:uid="{F46C1FE6-24C6-44D5-BEDA-917F26F91088}"/>
    <cellStyle name="Comma 10 14 6" xfId="42690" xr:uid="{D4AC4777-0C4B-4F4A-B500-02317F0C37B2}"/>
    <cellStyle name="Comma 10 14 7" xfId="43502" xr:uid="{3E339178-3F0F-4DAF-8B06-B1B70BF05A9E}"/>
    <cellStyle name="Comma 10 14 8" xfId="45554" xr:uid="{4264A2C2-156F-49EE-99EA-B28DFCAAC6B1}"/>
    <cellStyle name="Comma 10 14 9" xfId="47200" xr:uid="{E3B89268-766B-4F24-A25F-4A355FD29586}"/>
    <cellStyle name="Comma 10 15" xfId="1200" xr:uid="{9ED8B0DB-6451-4360-9779-712CF3C8BAEF}"/>
    <cellStyle name="Comma 10 15 10" xfId="48871" xr:uid="{F5A1DF99-470D-44FE-8DA1-4F739F1AC1A1}"/>
    <cellStyle name="Comma 10 15 11" xfId="53641" xr:uid="{557394B9-717E-4F47-9DC1-3576B8672274}"/>
    <cellStyle name="Comma 10 15 12" xfId="55764" xr:uid="{FB693455-406B-4A22-8096-D7EFF8C11319}"/>
    <cellStyle name="Comma 10 15 2" xfId="2467" xr:uid="{51A42431-4C29-45DB-B5D8-A94A01354DBC}"/>
    <cellStyle name="Comma 10 15 2 2" xfId="6352" xr:uid="{DF2E9095-94C1-431D-B69E-984561562E19}"/>
    <cellStyle name="Comma 10 15 2 3" xfId="49865" xr:uid="{83E93BAF-9DBD-4CC0-A7D4-B7B141B87E5A}"/>
    <cellStyle name="Comma 10 15 3" xfId="3052" xr:uid="{A5691716-3144-46DE-A8C1-06E12FC9347B}"/>
    <cellStyle name="Comma 10 15 3 2" xfId="37705" xr:uid="{4D3DE924-E6CE-4ACE-8C47-52015FB0C69F}"/>
    <cellStyle name="Comma 10 15 4" xfId="37706" xr:uid="{9C24D121-1643-433A-8EC4-F831D93623B6}"/>
    <cellStyle name="Comma 10 15 5" xfId="6351" xr:uid="{46DD6DB2-C500-4295-BB07-FB79448F72C6}"/>
    <cellStyle name="Comma 10 15 6" xfId="42691" xr:uid="{420213C3-BC2E-43F2-A9A8-BD839F6B65AA}"/>
    <cellStyle name="Comma 10 15 7" xfId="43503" xr:uid="{AB588B5B-BAB9-46B4-9EEB-8C064C90ABD8}"/>
    <cellStyle name="Comma 10 15 8" xfId="45555" xr:uid="{E4AC12F1-2924-4953-A4E4-BE910BB3DF89}"/>
    <cellStyle name="Comma 10 15 9" xfId="47201" xr:uid="{8DB43F7E-F66F-44CB-AD76-ED38E1619CA7}"/>
    <cellStyle name="Comma 10 16" xfId="1205" xr:uid="{5BF3CB8C-8AC5-47C0-8787-84AFF7ECADED}"/>
    <cellStyle name="Comma 10 16 10" xfId="48872" xr:uid="{EA1A137B-F93C-4B0E-8579-FBE88A74C9B1}"/>
    <cellStyle name="Comma 10 16 11" xfId="53642" xr:uid="{C9BEB05A-333B-42C3-94A3-F4059F9DDA73}"/>
    <cellStyle name="Comma 10 16 12" xfId="55765" xr:uid="{C01D3E21-6AF3-4749-9CB3-14617A226419}"/>
    <cellStyle name="Comma 10 16 2" xfId="2468" xr:uid="{B291260A-C4AC-49FB-B323-BEE98E5F7DEF}"/>
    <cellStyle name="Comma 10 16 2 2" xfId="6354" xr:uid="{70BD9FB4-2A8A-488D-9E0C-8A5A300FA65E}"/>
    <cellStyle name="Comma 10 16 2 3" xfId="49870" xr:uid="{D79CCD91-F89F-4388-AB9D-1A084D774B0E}"/>
    <cellStyle name="Comma 10 16 3" xfId="3053" xr:uid="{615A0568-0371-474E-AF91-BFB5107BC83C}"/>
    <cellStyle name="Comma 10 16 3 2" xfId="37707" xr:uid="{91A08FB9-371E-46AA-B394-885EFF3AC905}"/>
    <cellStyle name="Comma 10 16 4" xfId="37708" xr:uid="{FEA32121-7612-409D-AB7B-E84461CBF0F1}"/>
    <cellStyle name="Comma 10 16 5" xfId="6353" xr:uid="{E8788E4E-DB79-48B4-8D7E-FD0FF5BF3D2C}"/>
    <cellStyle name="Comma 10 16 6" xfId="42692" xr:uid="{B6F9AE10-4934-472B-A7AD-8BCAB8C81C0C}"/>
    <cellStyle name="Comma 10 16 7" xfId="43504" xr:uid="{9BCBC7B4-98E1-4833-A2AA-B1DB3769C58B}"/>
    <cellStyle name="Comma 10 16 8" xfId="45556" xr:uid="{61DFA7F6-9316-4443-8EE5-AEF10D52892F}"/>
    <cellStyle name="Comma 10 16 9" xfId="47203" xr:uid="{A5C3AF7D-B797-46B4-A2FD-115BF60D2B47}"/>
    <cellStyle name="Comma 10 17" xfId="1214" xr:uid="{06D9147B-6EC6-469F-ACF7-72246478C32B}"/>
    <cellStyle name="Comma 10 17 10" xfId="53645" xr:uid="{5A354ABB-EE00-4BC6-8FDF-8654E14609E0}"/>
    <cellStyle name="Comma 10 17 11" xfId="55768" xr:uid="{1B1866B8-1786-4921-A83F-38F44DBF465D}"/>
    <cellStyle name="Comma 10 17 2" xfId="2471" xr:uid="{89EC53FC-6BA9-48B8-9827-02BCE6E3A581}"/>
    <cellStyle name="Comma 10 17 2 2" xfId="37709" xr:uid="{83DF7E41-9470-4194-9607-F49B145A1012}"/>
    <cellStyle name="Comma 10 17 2 3" xfId="49876" xr:uid="{BF7C7B64-462C-433C-9167-0CC80D5CD4AD}"/>
    <cellStyle name="Comma 10 17 3" xfId="3056" xr:uid="{9D8B3FC1-136D-4889-B3AE-83663477B9C7}"/>
    <cellStyle name="Comma 10 17 4" xfId="6355" xr:uid="{123674BA-5282-4487-A1AE-D4F140289593}"/>
    <cellStyle name="Comma 10 17 5" xfId="42695" xr:uid="{A778ECE0-B11C-44FA-87F7-234447A028F4}"/>
    <cellStyle name="Comma 10 17 6" xfId="43507" xr:uid="{86E3766C-2895-4FB3-9D7E-A7CCCDB51B8A}"/>
    <cellStyle name="Comma 10 17 7" xfId="45559" xr:uid="{048E4C21-1283-462D-B11A-E9486CDF729C}"/>
    <cellStyle name="Comma 10 17 8" xfId="47206" xr:uid="{B4F3F03E-4585-4673-AE13-D9ED1B53DDB1}"/>
    <cellStyle name="Comma 10 17 9" xfId="48875" xr:uid="{CD7AC091-5CE7-4E9B-A9E1-BE470E4FAB70}"/>
    <cellStyle name="Comma 10 18" xfId="1219" xr:uid="{E4309822-CED6-41DF-8129-CD72BD1506A3}"/>
    <cellStyle name="Comma 10 18 10" xfId="53646" xr:uid="{51E5016D-3CC0-487C-AFEB-EFF2F9B5DB1E}"/>
    <cellStyle name="Comma 10 18 11" xfId="55769" xr:uid="{617B991E-9574-4A73-9D21-E1F5AD8F7C46}"/>
    <cellStyle name="Comma 10 18 2" xfId="2472" xr:uid="{D9F0A3F0-8E2C-4F06-9F33-8C083C625177}"/>
    <cellStyle name="Comma 10 18 2 2" xfId="49878" xr:uid="{135966A3-D450-434D-9751-D4CE87C429D1}"/>
    <cellStyle name="Comma 10 18 3" xfId="3057" xr:uid="{E109D0CB-CA5F-4A4E-A0F7-75CEC8FC9CF9}"/>
    <cellStyle name="Comma 10 18 4" xfId="34183" xr:uid="{A21A6A22-BD18-4DAA-997D-1D101D959976}"/>
    <cellStyle name="Comma 10 18 5" xfId="42696" xr:uid="{99D02271-D6C2-4918-AC48-223E06012297}"/>
    <cellStyle name="Comma 10 18 6" xfId="43508" xr:uid="{E78D9CFD-9107-497C-AD98-87AE01A16084}"/>
    <cellStyle name="Comma 10 18 7" xfId="45560" xr:uid="{308D997F-33C3-45C5-9744-67AEB2F79D79}"/>
    <cellStyle name="Comma 10 18 8" xfId="47207" xr:uid="{0AEBCA2B-FF0B-4251-9AE7-EBD5DB499F2B}"/>
    <cellStyle name="Comma 10 18 9" xfId="48876" xr:uid="{87FE7ED9-8CBF-4C36-8599-85750BF2C376}"/>
    <cellStyle name="Comma 10 19" xfId="1224" xr:uid="{A263D72E-0F0C-4E54-B027-A4CFEF87818B}"/>
    <cellStyle name="Comma 10 19 10" xfId="53648" xr:uid="{367605AA-5283-499F-B26A-FA9C15265B3B}"/>
    <cellStyle name="Comma 10 19 11" xfId="55772" xr:uid="{5A34A2D1-5D2B-4B61-A9ED-F77318F381CB}"/>
    <cellStyle name="Comma 10 19 2" xfId="2474" xr:uid="{A4100514-EC6F-41D1-9C98-C04979D477DF}"/>
    <cellStyle name="Comma 10 19 2 2" xfId="49880" xr:uid="{40647498-D9CC-48D8-8941-1D9BCBB5BB8A}"/>
    <cellStyle name="Comma 10 19 3" xfId="3059" xr:uid="{63A6BFCB-8BA1-4E66-98E3-E123C611F722}"/>
    <cellStyle name="Comma 10 19 4" xfId="34184" xr:uid="{449E0AE6-395A-4EB3-9A7C-B033192D0E75}"/>
    <cellStyle name="Comma 10 19 5" xfId="42698" xr:uid="{BB849C97-1A8B-4B7F-B6E8-FF28DD699E07}"/>
    <cellStyle name="Comma 10 19 6" xfId="43510" xr:uid="{EF12B218-247B-4CDC-B7C7-4391CB802687}"/>
    <cellStyle name="Comma 10 19 7" xfId="45562" xr:uid="{4A71EA53-8843-45D3-B61F-09196DFAEA34}"/>
    <cellStyle name="Comma 10 19 8" xfId="47209" xr:uid="{C488B9F3-77A7-419A-984F-0930C503F19C}"/>
    <cellStyle name="Comma 10 19 9" xfId="48878" xr:uid="{7EA00E4F-7FF3-4B25-B2EA-E0CFC49575C4}"/>
    <cellStyle name="Comma 10 2" xfId="98" xr:uid="{D506858A-28F5-4FEA-9FB0-FEE84E5A589D}"/>
    <cellStyle name="Comma 10 2 10" xfId="40922" xr:uid="{EFB255FC-3395-4A34-978E-FDB6A6B68772}"/>
    <cellStyle name="Comma 10 2 11" xfId="40983" xr:uid="{D2F1317A-1C7C-4B89-B372-63FC1CF5F46F}"/>
    <cellStyle name="Comma 10 2 12" xfId="41033" xr:uid="{50B48E81-DFF9-4D4D-8F86-BDBAB8A61A74}"/>
    <cellStyle name="Comma 10 2 13" xfId="42031" xr:uid="{97D07EE1-7DE5-4B46-A185-884C9364BB9B}"/>
    <cellStyle name="Comma 10 2 14" xfId="42054" xr:uid="{73296C72-A4F3-4CF1-8E7C-EFEA87B35BF3}"/>
    <cellStyle name="Comma 10 2 15" xfId="42889" xr:uid="{1D7A5707-E930-4D01-8C20-501553D96F7A}"/>
    <cellStyle name="Comma 10 2 16" xfId="42914" xr:uid="{0A151EB1-4810-4986-A47E-CFF1FDFBDA01}"/>
    <cellStyle name="Comma 10 2 17" xfId="42936" xr:uid="{26D00173-6205-4472-8594-13592E7B0CB8}"/>
    <cellStyle name="Comma 10 2 18" xfId="42978" xr:uid="{7573BFBF-E40B-4C50-9014-7EE584EABCD9}"/>
    <cellStyle name="Comma 10 2 19" xfId="43000" xr:uid="{CDB146CD-9575-4072-8477-B5DE40DA349C}"/>
    <cellStyle name="Comma 10 2 2" xfId="219" xr:uid="{02FF7711-B289-4E4F-AA4E-A40EC44FBA2C}"/>
    <cellStyle name="Comma 10 2 2 10" xfId="43021" xr:uid="{3AC4E306-961F-4C0D-B67B-2BF4556263F1}"/>
    <cellStyle name="Comma 10 2 2 11" xfId="44909" xr:uid="{FD798DDA-D077-4452-8679-D55E7C0F23B0}"/>
    <cellStyle name="Comma 10 2 2 12" xfId="46672" xr:uid="{D104A780-CBA8-42FD-B5D0-9C991C1531E0}"/>
    <cellStyle name="Comma 10 2 2 13" xfId="46717" xr:uid="{8343ADD3-C1D2-4332-A3DB-F728CB488F99}"/>
    <cellStyle name="Comma 10 2 2 14" xfId="48495" xr:uid="{CF227748-E9AD-4A88-9B9E-522E788D731C}"/>
    <cellStyle name="Comma 10 2 2 15" xfId="53194" xr:uid="{6805BD72-FBBD-4AB2-B67D-AB90E2238D20}"/>
    <cellStyle name="Comma 10 2 2 16" xfId="55297" xr:uid="{74AF935C-2C8B-435F-89ED-67583A346F2A}"/>
    <cellStyle name="Comma 10 2 2 2" xfId="758" xr:uid="{02F13E54-27F8-409C-83F4-A32B313163B1}"/>
    <cellStyle name="Comma 10 2 2 2 10" xfId="53370" xr:uid="{8D93CFB0-9CC8-457A-98E1-6BDF8587F6EC}"/>
    <cellStyle name="Comma 10 2 2 2 11" xfId="55482" xr:uid="{B539F7BE-C2B4-41A6-B286-A48EC82AE28F}"/>
    <cellStyle name="Comma 10 2 2 2 2" xfId="1063" xr:uid="{8249BA7A-4120-460E-82F3-A16389021F56}"/>
    <cellStyle name="Comma 10 2 2 2 2 10" xfId="55670" xr:uid="{E09CEDBF-0DC0-4580-AFAA-0F43FE822785}"/>
    <cellStyle name="Comma 10 2 2 2 2 2" xfId="2375" xr:uid="{847E1CEC-E318-4021-A33D-77C35C09DC89}"/>
    <cellStyle name="Comma 10 2 2 2 2 2 2" xfId="44335" xr:uid="{40A4119D-6AE0-40FA-A069-F748116181B2}"/>
    <cellStyle name="Comma 10 2 2 2 2 2 3" xfId="46362" xr:uid="{16293638-954C-4375-8572-83C1541ECC85}"/>
    <cellStyle name="Comma 10 2 2 2 2 2 4" xfId="48007" xr:uid="{3B2A0297-3775-4AE4-B319-233A065C4DB9}"/>
    <cellStyle name="Comma 10 2 2 2 2 2 5" xfId="49739" xr:uid="{26B3DB86-4962-44EB-8F6E-FD43794EB8A8}"/>
    <cellStyle name="Comma 10 2 2 2 2 2 6" xfId="54413" xr:uid="{8D0DED14-B9F3-4604-BFAD-9FFF67806C0E}"/>
    <cellStyle name="Comma 10 2 2 2 2 2 7" xfId="56536" xr:uid="{0363E503-FB94-4171-ABF8-B5F88ED37422}"/>
    <cellStyle name="Comma 10 2 2 2 2 3" xfId="2961" xr:uid="{E6486763-A4A4-46A9-8349-6F896AA89B50}"/>
    <cellStyle name="Comma 10 2 2 2 2 4" xfId="42600" xr:uid="{E5F42E75-F714-45BB-B98E-049DABA13BAF}"/>
    <cellStyle name="Comma 10 2 2 2 2 5" xfId="43411" xr:uid="{7CD99624-7D59-406E-BD15-F9AE2764F671}"/>
    <cellStyle name="Comma 10 2 2 2 2 6" xfId="45463" xr:uid="{E7061028-FBE4-4A0E-84CB-07344ACA8282}"/>
    <cellStyle name="Comma 10 2 2 2 2 7" xfId="47109" xr:uid="{CA9D4595-9A9E-43C5-A4C4-08246B3B4815}"/>
    <cellStyle name="Comma 10 2 2 2 2 8" xfId="48779" xr:uid="{6DF5268A-C9DE-4C01-9D89-CBE261712626}"/>
    <cellStyle name="Comma 10 2 2 2 2 9" xfId="53550" xr:uid="{57732B40-FDAF-4857-B501-16E40139F332}"/>
    <cellStyle name="Comma 10 2 2 2 3" xfId="2190" xr:uid="{E44CAAE7-0F9A-45FA-A20F-8B47D4D67923}"/>
    <cellStyle name="Comma 10 2 2 2 3 2" xfId="44009" xr:uid="{48FA7807-8EB2-403E-B6DE-13E337D96B0F}"/>
    <cellStyle name="Comma 10 2 2 2 3 3" xfId="46046" xr:uid="{EA8253ED-6EB9-4EA3-BE8C-ACA296692866}"/>
    <cellStyle name="Comma 10 2 2 2 3 4" xfId="47691" xr:uid="{F7AD2EB7-F014-4F98-A7D6-0585FE1DE2BD}"/>
    <cellStyle name="Comma 10 2 2 2 3 5" xfId="49478" xr:uid="{4DB1E0F5-EA3B-40AB-A5FE-72C869311F2C}"/>
    <cellStyle name="Comma 10 2 2 2 3 6" xfId="54097" xr:uid="{3C6BBAA6-B035-4DA7-9908-E7004AD46ABE}"/>
    <cellStyle name="Comma 10 2 2 2 3 7" xfId="56220" xr:uid="{5FDD9D88-54D6-4A42-A5CD-57AAC7AEC2D3}"/>
    <cellStyle name="Comma 10 2 2 2 4" xfId="2779" xr:uid="{1A1F83A7-EF17-4AAD-92F3-07B8C3C30876}"/>
    <cellStyle name="Comma 10 2 2 2 5" xfId="42419" xr:uid="{04BD1EA8-2F7E-444E-931C-FA6E5DD27E01}"/>
    <cellStyle name="Comma 10 2 2 2 6" xfId="43231" xr:uid="{C857E29F-CFF1-489A-892D-52370A308AA7}"/>
    <cellStyle name="Comma 10 2 2 2 7" xfId="45283" xr:uid="{758E9976-8606-40DE-B23A-BDB3DDC22AE7}"/>
    <cellStyle name="Comma 10 2 2 2 8" xfId="46927" xr:uid="{5A81716A-3DF6-4642-8EF5-2BD78D550EB6}"/>
    <cellStyle name="Comma 10 2 2 2 9" xfId="48597" xr:uid="{6C57EF80-53EA-4E06-B7E0-8AAEE43623FD}"/>
    <cellStyle name="Comma 10 2 2 3" xfId="899" xr:uid="{529B7A0D-2AFD-443B-8982-25D9A5FE9F4A}"/>
    <cellStyle name="Comma 10 2 2 3 10" xfId="53461" xr:uid="{C0DB7603-8CAD-4979-B4CB-EA6B61EF41B2}"/>
    <cellStyle name="Comma 10 2 2 3 11" xfId="55576" xr:uid="{952B892D-6B2E-4F2D-8A11-C4848A2A4AA8}"/>
    <cellStyle name="Comma 10 2 2 3 2" xfId="2284" xr:uid="{6D23F14A-0D3F-420A-96A4-C0A1FA67372F}"/>
    <cellStyle name="Comma 10 2 2 3 2 2" xfId="44668" xr:uid="{A9D40FAF-4BAD-47C6-93CA-BC0F1254664D}"/>
    <cellStyle name="Comma 10 2 2 3 2 3" xfId="46616" xr:uid="{A0349572-72EA-47A4-8C30-C149168518CD}"/>
    <cellStyle name="Comma 10 2 2 3 2 4" xfId="48261" xr:uid="{5D6F0DC2-1C38-4FBE-81CD-FAF53B6B719D}"/>
    <cellStyle name="Comma 10 2 2 3 2 5" xfId="49604" xr:uid="{9327435C-3EB5-4A01-BD06-0AC304152295}"/>
    <cellStyle name="Comma 10 2 2 3 3" xfId="272" xr:uid="{A2E8275A-3E9D-436B-A6D0-9DBD68EF77E5}"/>
    <cellStyle name="Comma 10 2 2 3 3 2" xfId="2871" xr:uid="{08F19441-F14E-41C5-997C-86647C6687EC}"/>
    <cellStyle name="Comma 10 2 2 3 4" xfId="40827" xr:uid="{7FF32307-361D-4806-8097-C75D68594F13}"/>
    <cellStyle name="Comma 10 2 2 3 5" xfId="42511" xr:uid="{468DCE4F-B1C7-48FA-948D-00688BD0B765}"/>
    <cellStyle name="Comma 10 2 2 3 6" xfId="43322" xr:uid="{70207FC7-DE2C-4C21-A14B-0742FC42B6F3}"/>
    <cellStyle name="Comma 10 2 2 3 7" xfId="45374" xr:uid="{B5DCFBE4-A8B0-45BE-86DD-425B50EAEE24}"/>
    <cellStyle name="Comma 10 2 2 3 8" xfId="47020" xr:uid="{C506D140-5F7C-4BD2-8AE8-B82A63F5BBBD}"/>
    <cellStyle name="Comma 10 2 2 3 9" xfId="48689" xr:uid="{6519187D-3EAC-4231-A0A4-E2B5AA2B95AB}"/>
    <cellStyle name="Comma 10 2 2 4" xfId="1389" xr:uid="{70A4243B-DBB0-429B-B82E-CB78BABC468F}"/>
    <cellStyle name="Comma 10 2 2 4 10" xfId="55797" xr:uid="{856954CF-5B2E-4F41-AA44-D86EE0F8A532}"/>
    <cellStyle name="Comma 10 2 2 4 2" xfId="2508" xr:uid="{CA6D6DE9-821B-4D7F-A1F6-B8118E86074B}"/>
    <cellStyle name="Comma 10 2 2 4 2 2" xfId="43910" xr:uid="{ADF7FAB3-1F5B-4C3C-A25A-DA938A33574C}"/>
    <cellStyle name="Comma 10 2 2 4 2 3" xfId="45952" xr:uid="{6CA3967F-2682-45E3-B2D1-B7E87ECE9C75}"/>
    <cellStyle name="Comma 10 2 2 4 2 4" xfId="47597" xr:uid="{6D7E8BB4-C1E5-4A79-8DE7-D1E8826A3715}"/>
    <cellStyle name="Comma 10 2 2 4 2 5" xfId="49995" xr:uid="{C397732B-3CEB-4F64-B6AD-85D1CDB26889}"/>
    <cellStyle name="Comma 10 2 2 4 2 6" xfId="54003" xr:uid="{5EE2AAF5-C891-4765-9F87-FAF9F91BD800}"/>
    <cellStyle name="Comma 10 2 2 4 2 7" xfId="56126" xr:uid="{47F50BB5-8313-46DC-9531-703DCBF273DC}"/>
    <cellStyle name="Comma 10 2 2 4 3" xfId="3095" xr:uid="{6F49CA42-1281-497B-8316-61BB5EB0820C}"/>
    <cellStyle name="Comma 10 2 2 4 4" xfId="42720" xr:uid="{5B12ABE3-95A9-474B-8293-BA96322047D0}"/>
    <cellStyle name="Comma 10 2 2 4 5" xfId="43538" xr:uid="{2D0D7A3F-B3B3-488A-94FF-155898797D2B}"/>
    <cellStyle name="Comma 10 2 2 4 6" xfId="45590" xr:uid="{0FE56556-0CD4-4972-B929-867B2FA0F015}"/>
    <cellStyle name="Comma 10 2 2 4 7" xfId="47237" xr:uid="{5EA0E1C6-76C1-474E-8CC0-C52D7141550B}"/>
    <cellStyle name="Comma 10 2 2 4 8" xfId="48913" xr:uid="{EF27554F-9B9A-4523-B857-4DA85B2F4DA3}"/>
    <cellStyle name="Comma 10 2 2 4 9" xfId="53669" xr:uid="{6F38E058-3D29-415D-B6B6-A6BEFA3C7ADD}"/>
    <cellStyle name="Comma 10 2 2 5" xfId="2089" xr:uid="{041AAA4D-EBF4-40A8-92C8-FFA5B7CEF960}"/>
    <cellStyle name="Comma 10 2 2 5 10" xfId="53289" xr:uid="{C699882F-11F9-4BE3-842F-C50488C7FFC0}"/>
    <cellStyle name="Comma 10 2 2 5 11" xfId="55397" xr:uid="{DACAC87C-FA26-4C83-AB2C-5E377FA9EFA4}"/>
    <cellStyle name="Comma 10 2 2 5 2" xfId="40869" xr:uid="{69BF6BF2-26F3-41AD-B94C-C102826E9666}"/>
    <cellStyle name="Comma 10 2 2 5 2 2" xfId="41690" xr:uid="{4F9977B6-3FD4-4BBD-807E-D0B00644942E}"/>
    <cellStyle name="Comma 10 2 2 5 2 3" xfId="44495" xr:uid="{CF31D9B3-B369-4FC7-B75A-80031EDCC703}"/>
    <cellStyle name="Comma 10 2 2 5 2 4" xfId="46522" xr:uid="{61C65A8A-6C62-4FDB-98F5-D23EB1D92A39}"/>
    <cellStyle name="Comma 10 2 2 5 2 5" xfId="48167" xr:uid="{315568C7-AF27-4E2B-BF79-771AAC6DB89C}"/>
    <cellStyle name="Comma 10 2 2 5 2 6" xfId="54573" xr:uid="{CB133D82-2DF2-4947-B23B-7A3B059523A6}"/>
    <cellStyle name="Comma 10 2 2 5 3" xfId="41319" xr:uid="{2FDE18B0-D5D6-4806-A8F4-392501C150C8}"/>
    <cellStyle name="Comma 10 2 2 5 3 2" xfId="41820" xr:uid="{399B1858-3587-4BF5-B680-5774C9EA2A41}"/>
    <cellStyle name="Comma 10 2 2 5 4" xfId="41682" xr:uid="{5AAF6D39-6989-4DE1-9A1C-0E41779733ED}"/>
    <cellStyle name="Comma 10 2 2 5 5" xfId="42338" xr:uid="{95240710-C353-41B3-8BE4-22BB1063AC6E}"/>
    <cellStyle name="Comma 10 2 2 5 6" xfId="43149" xr:uid="{6E2BB3A8-1005-4768-9E5B-281181140650}"/>
    <cellStyle name="Comma 10 2 2 5 7" xfId="45202" xr:uid="{CED38E3C-876B-4CF1-9A40-82B7278FAFBA}"/>
    <cellStyle name="Comma 10 2 2 5 8" xfId="46845" xr:uid="{3AEC2900-3802-4BF8-A9C5-78E02D87CC28}"/>
    <cellStyle name="Comma 10 2 2 5 9" xfId="49269" xr:uid="{911E334F-CB5E-4391-8C5B-BCB1EBFDBB79}"/>
    <cellStyle name="Comma 10 2 2 6" xfId="82" xr:uid="{3F82647C-FAF2-4DE4-A528-97FEB459FC23}"/>
    <cellStyle name="Comma 10 2 2 6 2" xfId="41724" xr:uid="{11EE3155-7A49-411B-9682-38B60CDA2E9F}"/>
    <cellStyle name="Comma 10 2 2 6 3" xfId="46643" xr:uid="{8626821E-4A58-49F4-A2FE-F66C13213490}"/>
    <cellStyle name="Comma 10 2 2 6 4" xfId="2682" xr:uid="{D8E33489-D42B-4EBB-8B3A-2F7EFF6F29EC}"/>
    <cellStyle name="Comma 10 2 2 7" xfId="489" xr:uid="{4054E07C-B62E-4F27-BA1C-955138D771C7}"/>
    <cellStyle name="Comma 10 2 2 8" xfId="6356" xr:uid="{E16A914E-7BD0-421A-ADD3-E20603226A4E}"/>
    <cellStyle name="Comma 10 2 2 9" xfId="42073" xr:uid="{295F4DC2-2736-4EF8-8AA1-05B31C644439}"/>
    <cellStyle name="Comma 10 2 20" xfId="44770" xr:uid="{E53215ED-D287-4619-9102-740292BE07DF}"/>
    <cellStyle name="Comma 10 2 21" xfId="44820" xr:uid="{AE61A4F4-B702-46A3-A228-A05D88E647F7}"/>
    <cellStyle name="Comma 10 2 22" xfId="44884" xr:uid="{A74A0AAB-3E7B-4EF5-9A4C-0930F86CA1E7}"/>
    <cellStyle name="Comma 10 2 23" xfId="46657" xr:uid="{85FE01C8-E800-4968-9756-3DF934F819AF}"/>
    <cellStyle name="Comma 10 2 24" xfId="46696" xr:uid="{B5281D27-D2A2-4529-B175-808FC5FFFB7E}"/>
    <cellStyle name="Comma 10 2 25" xfId="47013" xr:uid="{4948F6E0-BDD4-4FF6-A435-2C27D1D83945}"/>
    <cellStyle name="Comma 10 2 26" xfId="48436" xr:uid="{D31A984D-D22C-4000-ACFA-72D1A1C6F384}"/>
    <cellStyle name="Comma 10 2 27" xfId="53177" xr:uid="{F8BC6E77-3A0F-4151-B902-34F28CEC7A14}"/>
    <cellStyle name="Comma 10 2 28" xfId="300" xr:uid="{E6840CD2-957C-4E9B-B92E-CFC7C654063A}"/>
    <cellStyle name="Comma 10 2 29" xfId="55280" xr:uid="{AF81E9B3-B0FD-4F36-9843-EA95495A070D}"/>
    <cellStyle name="Comma 10 2 3" xfId="757" xr:uid="{3FD34862-1E71-468F-B770-A92DAC07813A}"/>
    <cellStyle name="Comma 10 2 3 10" xfId="48596" xr:uid="{2DB566B0-A2F7-4A5E-8EE5-4C71D4D7CA67}"/>
    <cellStyle name="Comma 10 2 3 11" xfId="53369" xr:uid="{C5FE90FF-6E24-407F-BD38-3A769CB05E0C}"/>
    <cellStyle name="Comma 10 2 3 12" xfId="55481" xr:uid="{37A1DC2E-8EFC-4412-B514-995860E767D8}"/>
    <cellStyle name="Comma 10 2 3 2" xfId="1062" xr:uid="{4C5BD6CF-1BDE-4229-8933-14AFF2977809}"/>
    <cellStyle name="Comma 10 2 3 2 10" xfId="55669" xr:uid="{5B26B522-DE5A-4D1B-821B-5F5BC2784E06}"/>
    <cellStyle name="Comma 10 2 3 2 2" xfId="2374" xr:uid="{9A875723-1A74-41D7-869C-A11FD26A3AAB}"/>
    <cellStyle name="Comma 10 2 3 2 2 2" xfId="44334" xr:uid="{A36AF0FD-B010-4B7C-BCE0-B7B498E3AB61}"/>
    <cellStyle name="Comma 10 2 3 2 2 3" xfId="46361" xr:uid="{F9A1A40C-74FD-4C16-8936-8C99A518B35D}"/>
    <cellStyle name="Comma 10 2 3 2 2 4" xfId="48006" xr:uid="{724A9B17-4401-4DCE-BCF0-C4B893937453}"/>
    <cellStyle name="Comma 10 2 3 2 2 5" xfId="49738" xr:uid="{A7A5F531-B0CC-43B2-BD1F-29B631CC56AB}"/>
    <cellStyle name="Comma 10 2 3 2 2 6" xfId="54412" xr:uid="{52A577D6-33A9-4782-9709-7849E6E76263}"/>
    <cellStyle name="Comma 10 2 3 2 2 7" xfId="56535" xr:uid="{7076F2FD-5327-4205-BD4F-ACA369A3E22C}"/>
    <cellStyle name="Comma 10 2 3 2 3" xfId="2960" xr:uid="{E9387A38-A89C-4025-B305-0429BAA97B59}"/>
    <cellStyle name="Comma 10 2 3 2 4" xfId="42599" xr:uid="{A9F4B774-027D-4AFE-A3D0-46CEC545B394}"/>
    <cellStyle name="Comma 10 2 3 2 5" xfId="43410" xr:uid="{27F5F54A-0194-4BCE-AAC2-E4557884FBA9}"/>
    <cellStyle name="Comma 10 2 3 2 6" xfId="45462" xr:uid="{1CCACB33-A7A1-4FC2-B320-CEBF884F58DC}"/>
    <cellStyle name="Comma 10 2 3 2 7" xfId="47108" xr:uid="{42DC9476-A304-4033-8DA8-DE1793B47998}"/>
    <cellStyle name="Comma 10 2 3 2 8" xfId="48778" xr:uid="{3E1A3916-86EC-4E4D-9C8E-0081E80E65BE}"/>
    <cellStyle name="Comma 10 2 3 2 9" xfId="53549" xr:uid="{8BE00A81-EF5D-41FC-A886-ED16F8CF8F5A}"/>
    <cellStyle name="Comma 10 2 3 3" xfId="2189" xr:uid="{04C10079-F767-4E84-BBAF-C1F761BD1C5A}"/>
    <cellStyle name="Comma 10 2 3 3 2" xfId="44008" xr:uid="{6C976A24-A2E5-4B30-9B90-A915973AF40B}"/>
    <cellStyle name="Comma 10 2 3 3 3" xfId="46045" xr:uid="{4787A130-C8D4-4BDE-8F8C-51A334034AFA}"/>
    <cellStyle name="Comma 10 2 3 3 4" xfId="47690" xr:uid="{1BF2D189-6899-40E7-8FC2-651B85A0E3A4}"/>
    <cellStyle name="Comma 10 2 3 3 5" xfId="49477" xr:uid="{7DBFEEFD-AAA6-4E92-A923-59C64483D2AB}"/>
    <cellStyle name="Comma 10 2 3 3 6" xfId="54096" xr:uid="{90C049D1-5875-454D-9181-332479AA5B4C}"/>
    <cellStyle name="Comma 10 2 3 3 7" xfId="56219" xr:uid="{1E7C8D67-FB8C-490F-AFEF-0C94A16326B2}"/>
    <cellStyle name="Comma 10 2 3 4" xfId="2778" xr:uid="{0FDF8097-D23E-467A-88B7-4FEDA2CABC98}"/>
    <cellStyle name="Comma 10 2 3 5" xfId="34185" xr:uid="{535BD33A-9EB2-47A2-82F6-D2DEC71269EC}"/>
    <cellStyle name="Comma 10 2 3 6" xfId="42418" xr:uid="{64AFF5BC-3ABC-489C-A8BC-F407687297EB}"/>
    <cellStyle name="Comma 10 2 3 7" xfId="43230" xr:uid="{A7EB0929-C8A1-4886-8D61-29DEA01258CD}"/>
    <cellStyle name="Comma 10 2 3 8" xfId="45282" xr:uid="{E6731EA1-2F49-40D1-9B4C-D07797587B1E}"/>
    <cellStyle name="Comma 10 2 3 9" xfId="46926" xr:uid="{13025619-3A93-4833-9BD8-E0E63617818D}"/>
    <cellStyle name="Comma 10 2 4" xfId="490" xr:uid="{3ADFA14D-2157-4E99-B6A1-CC8CF5A81C78}"/>
    <cellStyle name="Comma 10 2 4 10" xfId="48496" xr:uid="{65C30D15-5843-4CAC-B9AC-D03A5790F9C3}"/>
    <cellStyle name="Comma 10 2 4 11" xfId="53290" xr:uid="{F4F144AC-399D-441A-B6A0-859605FA5A83}"/>
    <cellStyle name="Comma 10 2 4 12" xfId="55398" xr:uid="{72387FFE-E8EB-4C0C-8152-E098905AA518}"/>
    <cellStyle name="Comma 10 2 4 2" xfId="759" xr:uid="{ADE4690B-7521-40A2-9698-23DB1884653D}"/>
    <cellStyle name="Comma 10 2 4 2 10" xfId="53371" xr:uid="{B7896714-308B-4226-9E21-11B2EC599291}"/>
    <cellStyle name="Comma 10 2 4 2 11" xfId="55483" xr:uid="{72292E17-5838-46CB-AF60-696B82F4D24D}"/>
    <cellStyle name="Comma 10 2 4 2 2" xfId="1064" xr:uid="{3E0DB327-D53F-4E51-B87F-8996AE9206F1}"/>
    <cellStyle name="Comma 10 2 4 2 2 10" xfId="55671" xr:uid="{2E1FCAC7-F28D-41F2-BDB4-0BAD2EAF4115}"/>
    <cellStyle name="Comma 10 2 4 2 2 2" xfId="2376" xr:uid="{73ADF206-8F97-4D24-909B-DFE996575918}"/>
    <cellStyle name="Comma 10 2 4 2 2 2 2" xfId="44336" xr:uid="{B0B36313-2239-4FDB-9C26-B2CF0F5BACFA}"/>
    <cellStyle name="Comma 10 2 4 2 2 2 3" xfId="46363" xr:uid="{C767638A-5E94-4333-BF7F-93AA1CF2242C}"/>
    <cellStyle name="Comma 10 2 4 2 2 2 4" xfId="48008" xr:uid="{25F54436-9C8D-4ACE-A1EA-307A8C765CF2}"/>
    <cellStyle name="Comma 10 2 4 2 2 2 5" xfId="49740" xr:uid="{6BB4464F-DE57-413D-8B5C-2F5C2D6119C9}"/>
    <cellStyle name="Comma 10 2 4 2 2 2 6" xfId="54414" xr:uid="{AB05104F-213C-4ED3-8B8A-F27467FFA3EE}"/>
    <cellStyle name="Comma 10 2 4 2 2 2 7" xfId="56537" xr:uid="{6610B5E2-977E-481C-A0D8-88E31F388E73}"/>
    <cellStyle name="Comma 10 2 4 2 2 3" xfId="2962" xr:uid="{F72D0108-5FEF-41A9-B2D4-726B5B42E80B}"/>
    <cellStyle name="Comma 10 2 4 2 2 4" xfId="42601" xr:uid="{010E5881-1259-4A49-8EBA-31E5FA8C3839}"/>
    <cellStyle name="Comma 10 2 4 2 2 5" xfId="43412" xr:uid="{04937435-0682-4637-8548-6CC059970D27}"/>
    <cellStyle name="Comma 10 2 4 2 2 6" xfId="45464" xr:uid="{E4204230-4009-40CA-A0ED-4C5AA08EF1A6}"/>
    <cellStyle name="Comma 10 2 4 2 2 7" xfId="47110" xr:uid="{42E85AF2-D85E-4CA5-B9C6-31F0B98FB94E}"/>
    <cellStyle name="Comma 10 2 4 2 2 8" xfId="48780" xr:uid="{4D4025F3-BEC8-496A-AC53-0F3EF12DD1F2}"/>
    <cellStyle name="Comma 10 2 4 2 2 9" xfId="53551" xr:uid="{370D1A70-387F-4F2D-B5BE-BC39A40D08E7}"/>
    <cellStyle name="Comma 10 2 4 2 3" xfId="2191" xr:uid="{84DD39A5-3183-4F19-9FF2-9E4941DED1CD}"/>
    <cellStyle name="Comma 10 2 4 2 3 2" xfId="44010" xr:uid="{1B82AD6F-314C-4D53-A3F4-13560E004DCB}"/>
    <cellStyle name="Comma 10 2 4 2 3 3" xfId="46047" xr:uid="{52764023-4E34-41CA-9D21-B625B66BDC3F}"/>
    <cellStyle name="Comma 10 2 4 2 3 4" xfId="47692" xr:uid="{C0D5F421-D28F-4D4E-8203-9E5B900D8CDE}"/>
    <cellStyle name="Comma 10 2 4 2 3 5" xfId="49479" xr:uid="{9CB25211-1BED-46AE-8955-F69E5583CC40}"/>
    <cellStyle name="Comma 10 2 4 2 3 6" xfId="54098" xr:uid="{99F28219-1DDD-405B-9AD5-5B89C1271E91}"/>
    <cellStyle name="Comma 10 2 4 2 3 7" xfId="56221" xr:uid="{2EE5FC8C-C34A-4C85-8BB1-DD0272BB1EC8}"/>
    <cellStyle name="Comma 10 2 4 2 4" xfId="2780" xr:uid="{F7331E0A-9CEB-49B4-B554-264AC13AA895}"/>
    <cellStyle name="Comma 10 2 4 2 5" xfId="42420" xr:uid="{225BE88F-D8FD-4B07-8696-FD5620D6D517}"/>
    <cellStyle name="Comma 10 2 4 2 6" xfId="43232" xr:uid="{B436BB83-0696-4CA7-9571-15A781104CDA}"/>
    <cellStyle name="Comma 10 2 4 2 7" xfId="45284" xr:uid="{E173798B-0F83-481A-AC22-4777078017AD}"/>
    <cellStyle name="Comma 10 2 4 2 8" xfId="46928" xr:uid="{F93473F6-D928-4D4E-BB0A-24D088346775}"/>
    <cellStyle name="Comma 10 2 4 2 9" xfId="48598" xr:uid="{F21E5034-9724-4DCD-9E5E-42D4811E6983}"/>
    <cellStyle name="Comma 10 2 4 3" xfId="900" xr:uid="{DB38A322-1442-47A6-A4D4-9CDC32FE8146}"/>
    <cellStyle name="Comma 10 2 4 3 10" xfId="55577" xr:uid="{86013021-7AD9-4CED-9CA8-CD189DE5C500}"/>
    <cellStyle name="Comma 10 2 4 3 2" xfId="2285" xr:uid="{12F7EF30-2CAE-4802-AD4C-55C23625EC2E}"/>
    <cellStyle name="Comma 10 2 4 3 2 2" xfId="44669" xr:uid="{A16EF709-0CB4-4624-BBFF-B8CEB71F0397}"/>
    <cellStyle name="Comma 10 2 4 3 2 3" xfId="46617" xr:uid="{1A1C7035-6022-4E65-90E4-AF3E87561CCB}"/>
    <cellStyle name="Comma 10 2 4 3 2 4" xfId="48262" xr:uid="{06969561-EF3E-4457-A021-740577B195EA}"/>
    <cellStyle name="Comma 10 2 4 3 2 5" xfId="49605" xr:uid="{78837231-89EF-41B2-8DB6-2D2799E75D64}"/>
    <cellStyle name="Comma 10 2 4 3 3" xfId="2872" xr:uid="{C26C447C-6C96-40C1-803D-EB022EAE3872}"/>
    <cellStyle name="Comma 10 2 4 3 4" xfId="42512" xr:uid="{50D02167-5ACB-40A5-BA09-21B68E4F5CCF}"/>
    <cellStyle name="Comma 10 2 4 3 5" xfId="43323" xr:uid="{2ACC9B6D-1818-4020-9939-A7C09ADBFE06}"/>
    <cellStyle name="Comma 10 2 4 3 6" xfId="45375" xr:uid="{DE2518CA-2E8A-4F2E-B218-D04829C7DEE7}"/>
    <cellStyle name="Comma 10 2 4 3 7" xfId="47021" xr:uid="{9A0255AD-415E-47F6-A38C-56350323B85F}"/>
    <cellStyle name="Comma 10 2 4 3 8" xfId="48690" xr:uid="{85CEB4CB-43BD-4262-A101-473C4BB080F1}"/>
    <cellStyle name="Comma 10 2 4 3 9" xfId="53462" xr:uid="{5A836B88-F839-422B-86D4-F15FFFE9054D}"/>
    <cellStyle name="Comma 10 2 4 4" xfId="2090" xr:uid="{47EF1405-1F7C-41AA-9426-AF8E1EB98DA6}"/>
    <cellStyle name="Comma 10 2 4 4 2" xfId="43911" xr:uid="{87E88713-0D97-418E-AD87-3F498F4DEA8F}"/>
    <cellStyle name="Comma 10 2 4 4 3" xfId="45953" xr:uid="{B06B55CA-B17D-424B-9CE1-97785A247CA4}"/>
    <cellStyle name="Comma 10 2 4 4 4" xfId="47598" xr:uid="{45CAF405-2603-470E-8669-352E0AE350DB}"/>
    <cellStyle name="Comma 10 2 4 4 5" xfId="49270" xr:uid="{FEC5CB82-1271-41C0-B736-04F318CB8C03}"/>
    <cellStyle name="Comma 10 2 4 4 6" xfId="54004" xr:uid="{85C1F168-2C3A-4C9E-BB20-FB35461178C1}"/>
    <cellStyle name="Comma 10 2 4 4 7" xfId="56127" xr:uid="{B78D7BE0-BD2D-413F-A3BC-F049A543B30D}"/>
    <cellStyle name="Comma 10 2 4 5" xfId="2683" xr:uid="{BBA5FABA-B50D-4E5E-B625-AF73A7AABE03}"/>
    <cellStyle name="Comma 10 2 4 5 2" xfId="44496" xr:uid="{FDC8BE35-EBC2-4E6A-BD67-142EBFA95810}"/>
    <cellStyle name="Comma 10 2 4 5 3" xfId="46523" xr:uid="{27B60FB9-9F17-48B7-A3BB-261D2CDA2F6F}"/>
    <cellStyle name="Comma 10 2 4 5 4" xfId="48168" xr:uid="{FA67A79E-8F92-485C-90AC-DE31927F239D}"/>
    <cellStyle name="Comma 10 2 4 5 5" xfId="54574" xr:uid="{B2D57C63-64E4-464B-8647-251CA1EBA662}"/>
    <cellStyle name="Comma 10 2 4 6" xfId="42339" xr:uid="{76096FF3-6DA1-474E-B86A-18B4B19CB92D}"/>
    <cellStyle name="Comma 10 2 4 7" xfId="43150" xr:uid="{3771DB47-CA55-4E5A-BEBC-D5143663B80F}"/>
    <cellStyle name="Comma 10 2 4 8" xfId="45203" xr:uid="{02EA4D91-D5EC-4112-B6C6-CC6F85F1364B}"/>
    <cellStyle name="Comma 10 2 4 9" xfId="46846" xr:uid="{3024DF0C-3179-4455-B8B7-E65A26A205D8}"/>
    <cellStyle name="Comma 10 2 5" xfId="898" xr:uid="{2C3D749B-9234-4925-892E-9CEF9F61A18D}"/>
    <cellStyle name="Comma 10 2 5 10" xfId="53460" xr:uid="{E767B16A-DDDE-4C95-AB94-335D44512C72}"/>
    <cellStyle name="Comma 10 2 5 11" xfId="55575" xr:uid="{F7691F5A-4CF6-47A1-975E-7C88F17F8948}"/>
    <cellStyle name="Comma 10 2 5 2" xfId="2283" xr:uid="{0919FEFA-C7F4-4AA5-87C5-3B2EF0046ECA}"/>
    <cellStyle name="Comma 10 2 5 2 2" xfId="44667" xr:uid="{1199F84A-0444-45D8-B4DF-4AFEE6055727}"/>
    <cellStyle name="Comma 10 2 5 2 3" xfId="46615" xr:uid="{C4DED41A-B96E-4FB6-A5E8-D438840F3730}"/>
    <cellStyle name="Comma 10 2 5 2 4" xfId="48260" xr:uid="{85E0E6BB-43B2-44E7-8C42-68174BB14DD5}"/>
    <cellStyle name="Comma 10 2 5 2 5" xfId="49603" xr:uid="{FAF248DB-33AC-45E6-9757-AD478EE9B544}"/>
    <cellStyle name="Comma 10 2 5 3" xfId="2870" xr:uid="{B0A94051-14FF-4727-B246-52D152AFF697}"/>
    <cellStyle name="Comma 10 2 5 4" xfId="40901" xr:uid="{3344B2DC-4B15-4720-BFBF-230B4B3FE7F5}"/>
    <cellStyle name="Comma 10 2 5 5" xfId="42510" xr:uid="{A76E0651-5F6A-4590-A25A-B2EC08511AFD}"/>
    <cellStyle name="Comma 10 2 5 6" xfId="43321" xr:uid="{A5B6739D-CA0C-4AD7-8922-A2AF2EF5BDC3}"/>
    <cellStyle name="Comma 10 2 5 7" xfId="45373" xr:uid="{9D8259EE-0169-49F9-8FA1-880038F04EB3}"/>
    <cellStyle name="Comma 10 2 5 8" xfId="47019" xr:uid="{32A2FD4D-4406-4F96-824F-5567E6505F20}"/>
    <cellStyle name="Comma 10 2 5 9" xfId="48688" xr:uid="{E7C2D8E4-94AA-4C0C-B52B-D7B1782E1BC1}"/>
    <cellStyle name="Comma 10 2 6" xfId="2088" xr:uid="{14A4AFFF-D8B6-4A75-89D9-3C635380B0F3}"/>
    <cellStyle name="Comma 10 2 6 2" xfId="41601" xr:uid="{A6B7FE79-485A-4257-A4DD-D304F83DD451}"/>
    <cellStyle name="Comma 10 2 6 2 2" xfId="42015" xr:uid="{864E0A6A-6447-45C9-A78A-777C6EAA4C3D}"/>
    <cellStyle name="Comma 10 2 6 2 3" xfId="43909" xr:uid="{D1342770-BD2E-4006-97D9-679C628547A5}"/>
    <cellStyle name="Comma 10 2 6 2 4" xfId="45951" xr:uid="{6743BBFE-A5C1-479B-9B3E-C57B38402E62}"/>
    <cellStyle name="Comma 10 2 6 2 5" xfId="47596" xr:uid="{AF72D0B4-1A05-4164-B8DF-CE27188A5BF9}"/>
    <cellStyle name="Comma 10 2 6 2 6" xfId="49268" xr:uid="{04FF08C2-F3A9-4A47-8C69-DDA6506AA23B}"/>
    <cellStyle name="Comma 10 2 6 2 7" xfId="54002" xr:uid="{31E9EB10-B3A3-488E-A500-97CD38946AB2}"/>
    <cellStyle name="Comma 10 2 6 2 8" xfId="56125" xr:uid="{6C288D77-BC83-4A13-8550-01EE3E41EF05}"/>
    <cellStyle name="Comma 10 2 6 3" xfId="41633" xr:uid="{BB1F0EC3-99F3-4722-A36B-663A040C3691}"/>
    <cellStyle name="Comma 10 2 6 3 2" xfId="55662" xr:uid="{9A3A01DA-CCE5-4446-97DA-B4B61A1A15D5}"/>
    <cellStyle name="Comma 10 2 6 4" xfId="41000" xr:uid="{6C307F65-9970-40E2-BBFA-86D21F83D7E5}"/>
    <cellStyle name="Comma 10 2 6 5" xfId="43706" xr:uid="{E3C98935-C804-400E-9962-791FB29EADAF}"/>
    <cellStyle name="Comma 10 2 6 6" xfId="45760" xr:uid="{A0B102D5-FF5C-487A-9657-F37BF62AF454}"/>
    <cellStyle name="Comma 10 2 6 7" xfId="47406" xr:uid="{B5E0BE57-4195-4719-9343-FA3F1C36F514}"/>
    <cellStyle name="Comma 10 2 6 8" xfId="48494" xr:uid="{23E1F012-F0B8-4BE9-A748-09D5FD81EF37}"/>
    <cellStyle name="Comma 10 2 7" xfId="2681" xr:uid="{394CD702-8245-41D9-AA68-C5FA86168C1A}"/>
    <cellStyle name="Comma 10 2 7 2" xfId="41707" xr:uid="{4E36D6AA-960E-4B9C-8F20-BDC8C7FB52B0}"/>
    <cellStyle name="Comma 10 2 7 3" xfId="44494" xr:uid="{4D88CBF6-11C5-483C-8B49-0168624D9FA4}"/>
    <cellStyle name="Comma 10 2 7 4" xfId="46521" xr:uid="{37CDD4B5-6B79-433A-9EF1-D6862E30BCB1}"/>
    <cellStyle name="Comma 10 2 7 5" xfId="48166" xr:uid="{B6224AC4-4E26-4177-BCC5-34117908555E}"/>
    <cellStyle name="Comma 10 2 7 6" xfId="49142" xr:uid="{005E19AF-AE9E-4BD3-AA8B-D804F9C66BDA}"/>
    <cellStyle name="Comma 10 2 7 7" xfId="54572" xr:uid="{F577386A-5A87-4288-ABB8-FFDC6A9492D7}"/>
    <cellStyle name="Comma 10 2 8" xfId="488" xr:uid="{D031D27C-7A17-4A4E-90B4-7D321AD67421}"/>
    <cellStyle name="Comma 10 2 8 2" xfId="41673" xr:uid="{B3BC19DB-E24B-444B-B762-08E90586059C}"/>
    <cellStyle name="Comma 10 2 9" xfId="40909" xr:uid="{03436162-0C40-4A8A-B2C2-AF75879C639A}"/>
    <cellStyle name="Comma 10 20" xfId="1231" xr:uid="{23985C13-528D-43A9-B028-7F921C3EDF16}"/>
    <cellStyle name="Comma 10 20 10" xfId="53649" xr:uid="{247FFBCD-8C44-4A9A-8845-64774CC96C7E}"/>
    <cellStyle name="Comma 10 20 11" xfId="55775" xr:uid="{506A755E-7998-40B6-B5AA-722AE03FD040}"/>
    <cellStyle name="Comma 10 20 2" xfId="2475" xr:uid="{78983106-2B5C-4901-B258-1DAC8F1EB5B2}"/>
    <cellStyle name="Comma 10 20 2 2" xfId="49883" xr:uid="{6AEBE315-7353-4F4D-BF56-B6215B61E0FD}"/>
    <cellStyle name="Comma 10 20 3" xfId="3060" xr:uid="{7F8E218B-CA83-44B8-A559-883F08D9A389}"/>
    <cellStyle name="Comma 10 20 4" xfId="34186" xr:uid="{E8986560-F6FB-4896-AF07-018E2EC86D33}"/>
    <cellStyle name="Comma 10 20 5" xfId="42699" xr:uid="{7E7BDDED-0A06-48BC-BDDB-A4A9E8291E4A}"/>
    <cellStyle name="Comma 10 20 6" xfId="43511" xr:uid="{42032C78-9F6C-4F1E-85F1-99C8C9551BEB}"/>
    <cellStyle name="Comma 10 20 7" xfId="45563" xr:uid="{CD198282-68C1-44E8-AE3F-C385FAE9072C}"/>
    <cellStyle name="Comma 10 20 8" xfId="47210" xr:uid="{0ED12949-1C3B-4D3E-A34E-9FA9E4452815}"/>
    <cellStyle name="Comma 10 20 9" xfId="48879" xr:uid="{70C33754-43BE-4D6E-8B7C-2DC78D84A668}"/>
    <cellStyle name="Comma 10 21" xfId="1277" xr:uid="{4A770FBA-6DAD-4C0D-A602-3CF5AC4C916E}"/>
    <cellStyle name="Comma 10 21 11" xfId="55791" xr:uid="{07E99491-4C32-4865-A7BF-29D61E1E2A3A}"/>
    <cellStyle name="Comma 10 21 2" xfId="2494" xr:uid="{2075671F-1055-42AE-8B65-556B53FCC767}"/>
    <cellStyle name="Comma 10 21 2 2" xfId="49926" xr:uid="{C7D2A846-4AD8-474B-BDC0-69E5FC690680}"/>
    <cellStyle name="Comma 10 21 3" xfId="3082" xr:uid="{11453CB9-E21F-44EE-85C9-164DBAABAC99}"/>
    <cellStyle name="Comma 10 21 4" xfId="34187" xr:uid="{24C8384A-AA41-454B-8A41-0AE3BD53749E}"/>
    <cellStyle name="Comma 10 21 5" xfId="42714" xr:uid="{519C93EF-2923-4F39-8BE0-8C03D1A15C90}"/>
    <cellStyle name="Comma 10 21 6" xfId="43530" xr:uid="{DCA99FA2-B05F-4BB2-AF7B-E7ADA2069820}"/>
    <cellStyle name="Comma 10 21 7" xfId="45582" xr:uid="{31EE06DB-D777-4340-AAFC-5BAAA7981D42}"/>
    <cellStyle name="Comma 10 21 8" xfId="47229" xr:uid="{D90C8C24-77AF-4953-9DEC-095E5A30D20F}"/>
    <cellStyle name="Comma 10 21 9" xfId="48902" xr:uid="{E714EED0-CEC4-4B6D-A377-3F03B5E99845}"/>
    <cellStyle name="Comma 10 22" xfId="487" xr:uid="{6E3F9D1C-AF12-43A6-BD28-54727AC2B439}"/>
    <cellStyle name="Comma 10 22 10" xfId="55939" xr:uid="{5EC29248-17D3-474D-9F40-35C8EB97CAAB}"/>
    <cellStyle name="Comma 10 22 2" xfId="34188" xr:uid="{D421F1C9-5F2F-4428-A78C-382669E839CA}"/>
    <cellStyle name="Comma 10 22 2 2" xfId="42014" xr:uid="{777AE4E6-F67D-4CD5-9DBC-A63B75579348}"/>
    <cellStyle name="Comma 10 22 2 3" xfId="54967" xr:uid="{18095D0C-5C2E-4712-9CF3-372DBC1483E1}"/>
    <cellStyle name="Comma 10 22 2 4" xfId="57016" xr:uid="{4BEF1442-F463-470E-8AA9-4ADAB42A4D27}"/>
    <cellStyle name="Comma 10 22 3" xfId="41600" xr:uid="{7A39AF14-9891-4329-86AA-AD65E030D190}"/>
    <cellStyle name="Comma 10 22 4" xfId="42856" xr:uid="{1B213622-F407-49AB-AB15-2D43C876A0E7}"/>
    <cellStyle name="Comma 10 22 5" xfId="43705" xr:uid="{2DEA9E71-BCA0-4727-8B5B-563DD4159533}"/>
    <cellStyle name="Comma 10 22 6" xfId="45759" xr:uid="{BD176B31-D44C-438C-8294-329794DB4CB1}"/>
    <cellStyle name="Comma 10 22 7" xfId="47405" xr:uid="{07B079BC-2D07-45A5-8ADE-19C433A8ABC1}"/>
    <cellStyle name="Comma 10 22 8" xfId="49267" xr:uid="{BC04E9A3-A074-4BDA-8631-93B78A65D108}"/>
    <cellStyle name="Comma 10 22 9" xfId="53812" xr:uid="{EBEC9E20-E1B4-4049-A818-B07FD0B68C93}"/>
    <cellStyle name="Comma 10 23" xfId="2087" xr:uid="{2D4D64F6-D9BF-48C2-9125-5F80C4360BA1}"/>
    <cellStyle name="Comma 10 23 2" xfId="34189" xr:uid="{0324DD8B-F644-4807-8FA1-0576188898BA}"/>
    <cellStyle name="Comma 10 23 3" xfId="41716" xr:uid="{E1374C60-56AE-466F-9871-8BD31150672E}"/>
    <cellStyle name="Comma 10 24" xfId="2680" xr:uid="{5F028378-E989-43C9-88EA-7578D2148E9E}"/>
    <cellStyle name="Comma 10 24 2" xfId="37710" xr:uid="{C4C74FAA-131B-43CE-854D-EF46D75EC4D2}"/>
    <cellStyle name="Comma 10 25" xfId="3370" xr:uid="{4EA7E294-0DEF-4FFF-BB7F-70AD1E20200C}"/>
    <cellStyle name="Comma 10 25 2" xfId="37711" xr:uid="{3C948A1E-29B6-42A6-BD1D-0861BFFB6E8B}"/>
    <cellStyle name="Comma 10 26" xfId="40860" xr:uid="{B9278378-D473-4842-9D16-B7816CF944FD}"/>
    <cellStyle name="Comma 10 26 2" xfId="41658" xr:uid="{1659D226-4268-4234-B9DC-86445BE6CFC6}"/>
    <cellStyle name="Comma 10 26 3" xfId="41028" xr:uid="{A3B38F49-DBF5-4094-A13B-8DC929333586}"/>
    <cellStyle name="Comma 10 27" xfId="42063" xr:uid="{DA579DBC-70F3-49CA-8ADE-9633C3E2E0DF}"/>
    <cellStyle name="Comma 10 28" xfId="43009" xr:uid="{80E0CDDD-712C-4871-A6FA-0AB0ECD0902E}"/>
    <cellStyle name="Comma 10 29" xfId="44895" xr:uid="{2ED1DB1B-142D-41B4-AE41-6EFFC3AEE815}"/>
    <cellStyle name="Comma 10 3" xfId="159" xr:uid="{3E22BE1E-AA1D-4639-935C-9B607A496E76}"/>
    <cellStyle name="Comma 10 3 10" xfId="42074" xr:uid="{7709978D-3DD6-4293-A36D-D045B6F7400C}"/>
    <cellStyle name="Comma 10 3 11" xfId="43022" xr:uid="{31331D4B-716A-4A36-890F-A598C68A5126}"/>
    <cellStyle name="Comma 10 3 12" xfId="44910" xr:uid="{2FC0394A-CDA3-48CE-BD0B-29273D5E51AE}"/>
    <cellStyle name="Comma 10 3 13" xfId="46718" xr:uid="{EDC7A68F-F024-4977-B93B-C90B549912C8}"/>
    <cellStyle name="Comma 10 3 14" xfId="48497" xr:uid="{5C0BFEA0-D695-4AFB-8942-2433799EF68D}"/>
    <cellStyle name="Comma 10 3 15" xfId="53195" xr:uid="{6BBD5DBE-147A-426B-9F97-532BB8A2C0DB}"/>
    <cellStyle name="Comma 10 3 16" xfId="55298" xr:uid="{B4497C0A-EF85-4AF6-8CE7-27E5CC82EDB9}"/>
    <cellStyle name="Comma 10 3 2" xfId="491" xr:uid="{07EABBB1-FDAD-44A5-888D-D51A96DCECA6}"/>
    <cellStyle name="Comma 10 3 2 10" xfId="45204" xr:uid="{3841D85B-3529-4681-835E-E57717AC5E3B}"/>
    <cellStyle name="Comma 10 3 2 11" xfId="46847" xr:uid="{D3150701-3B7C-4980-99FE-BA9EDF49795F}"/>
    <cellStyle name="Comma 10 3 2 12" xfId="48498" xr:uid="{8C0A8D9B-B681-4CD8-A586-F77AE282881C}"/>
    <cellStyle name="Comma 10 3 2 13" xfId="53291" xr:uid="{329A0B3E-1918-4B3C-ADD6-49A42FCD82C9}"/>
    <cellStyle name="Comma 10 3 2 14" xfId="55399" xr:uid="{5729AE38-2BBA-4405-AB67-7B6A60A91E61}"/>
    <cellStyle name="Comma 10 3 2 2" xfId="492" xr:uid="{0E6D24EA-52AB-4EC3-A432-F87E3240C1C7}"/>
    <cellStyle name="Comma 10 3 2 2 10" xfId="46848" xr:uid="{426A2474-CAD5-4510-9B0B-56C3E573CC96}"/>
    <cellStyle name="Comma 10 3 2 2 11" xfId="48499" xr:uid="{73A0B2BC-24CA-4063-BA33-101ED7C878C2}"/>
    <cellStyle name="Comma 10 3 2 2 12" xfId="53292" xr:uid="{E3D0A244-EA90-4F8B-8BD7-0BF6C545353F}"/>
    <cellStyle name="Comma 10 3 2 2 13" xfId="55400" xr:uid="{51ABAA13-A4A1-4A69-B21D-D04D913E1F75}"/>
    <cellStyle name="Comma 10 3 2 2 2" xfId="762" xr:uid="{E35B2388-A023-4AAD-93F7-35DD399CFE6F}"/>
    <cellStyle name="Comma 10 3 2 2 2 10" xfId="53374" xr:uid="{29EC6E38-0D55-4307-84BC-1D353E41F81E}"/>
    <cellStyle name="Comma 10 3 2 2 2 11" xfId="55486" xr:uid="{1BA6A12D-F225-44B9-8CBE-2A12EA7337BC}"/>
    <cellStyle name="Comma 10 3 2 2 2 2" xfId="1067" xr:uid="{14CD2719-3800-4FFC-BEB4-E2C4ADDFE09D}"/>
    <cellStyle name="Comma 10 3 2 2 2 2 10" xfId="55674" xr:uid="{A0674A3A-9AD1-4772-A7B7-7445B686E1A3}"/>
    <cellStyle name="Comma 10 3 2 2 2 2 2" xfId="2379" xr:uid="{22AC9563-F1DB-48FF-9AC9-69A7E318AA7B}"/>
    <cellStyle name="Comma 10 3 2 2 2 2 2 2" xfId="44339" xr:uid="{3388D4DD-F7EB-4973-9AFB-94B14B979532}"/>
    <cellStyle name="Comma 10 3 2 2 2 2 2 3" xfId="46366" xr:uid="{1E960F1D-6290-4A67-917A-3B0BA8D1BC0F}"/>
    <cellStyle name="Comma 10 3 2 2 2 2 2 4" xfId="48011" xr:uid="{8E96E58F-4C37-484C-816D-700D66168363}"/>
    <cellStyle name="Comma 10 3 2 2 2 2 2 5" xfId="49743" xr:uid="{BB08282B-37D4-4B96-892C-BAAEB6BF2079}"/>
    <cellStyle name="Comma 10 3 2 2 2 2 2 6" xfId="54417" xr:uid="{C6AA00ED-A733-4719-A1CA-C326405F00A4}"/>
    <cellStyle name="Comma 10 3 2 2 2 2 2 7" xfId="56540" xr:uid="{685AC361-FC8E-4BE1-9F88-AC819B0759DD}"/>
    <cellStyle name="Comma 10 3 2 2 2 2 3" xfId="2965" xr:uid="{4A8EE7E3-039E-42C8-BB6B-D174D1B2CC98}"/>
    <cellStyle name="Comma 10 3 2 2 2 2 4" xfId="42604" xr:uid="{E77F1BE0-C69E-4D07-AEA1-1779CFF6D786}"/>
    <cellStyle name="Comma 10 3 2 2 2 2 5" xfId="43415" xr:uid="{A127F7DD-159A-4FE8-A7FD-41991D1FCD1B}"/>
    <cellStyle name="Comma 10 3 2 2 2 2 6" xfId="45467" xr:uid="{4F68C852-F990-41A3-9C04-0026F23FE177}"/>
    <cellStyle name="Comma 10 3 2 2 2 2 7" xfId="47113" xr:uid="{F1501A7C-0256-45E0-B339-AE14499C7029}"/>
    <cellStyle name="Comma 10 3 2 2 2 2 8" xfId="48783" xr:uid="{8AFF2DB9-4A07-4D26-8708-A3AAA8EAFF23}"/>
    <cellStyle name="Comma 10 3 2 2 2 2 9" xfId="53554" xr:uid="{45C2EDE8-7D73-4C12-8360-8965197F26AA}"/>
    <cellStyle name="Comma 10 3 2 2 2 3" xfId="2194" xr:uid="{E4EBCFBA-88AB-4617-81D6-B3B6C6794E81}"/>
    <cellStyle name="Comma 10 3 2 2 2 3 2" xfId="44013" xr:uid="{235E4FCB-B428-4708-AFBA-F4AE9A51607E}"/>
    <cellStyle name="Comma 10 3 2 2 2 3 3" xfId="46050" xr:uid="{A210C5E4-40AC-4B92-A023-0596D1AC18B5}"/>
    <cellStyle name="Comma 10 3 2 2 2 3 4" xfId="47695" xr:uid="{FC095813-25D1-4C72-9E71-3F8528AA0700}"/>
    <cellStyle name="Comma 10 3 2 2 2 3 5" xfId="49482" xr:uid="{D83AC007-B1F9-4EAE-9A6E-1B258B754781}"/>
    <cellStyle name="Comma 10 3 2 2 2 3 6" xfId="54101" xr:uid="{0EE1277E-8FD1-4909-BEF4-58F7F9C5993D}"/>
    <cellStyle name="Comma 10 3 2 2 2 3 7" xfId="56224" xr:uid="{461DCF7F-1F2C-4B8E-B75A-BFFCDF3902E7}"/>
    <cellStyle name="Comma 10 3 2 2 2 4" xfId="2783" xr:uid="{B04C2D39-1256-4F2D-B148-35B1A0E3642E}"/>
    <cellStyle name="Comma 10 3 2 2 2 5" xfId="42423" xr:uid="{3EE78585-B1BA-4150-92AC-15FC53285962}"/>
    <cellStyle name="Comma 10 3 2 2 2 6" xfId="43235" xr:uid="{4DC848D3-4DF1-402B-BEDE-51547DBCCBB6}"/>
    <cellStyle name="Comma 10 3 2 2 2 7" xfId="45287" xr:uid="{396DB657-9134-4544-B2FA-FE9DFC26381B}"/>
    <cellStyle name="Comma 10 3 2 2 2 8" xfId="46931" xr:uid="{943EBCEA-9E79-4968-A899-E87D2C80CD18}"/>
    <cellStyle name="Comma 10 3 2 2 2 9" xfId="48601" xr:uid="{756B567A-5070-44C9-828E-2A04151B5FC4}"/>
    <cellStyle name="Comma 10 3 2 2 3" xfId="903" xr:uid="{C487AD57-BA79-41E3-89D9-04A8B9F69B50}"/>
    <cellStyle name="Comma 10 3 2 2 3 10" xfId="55580" xr:uid="{EFE6D9F5-CB3B-4EC4-88BC-E69B3C7CC154}"/>
    <cellStyle name="Comma 10 3 2 2 3 2" xfId="2288" xr:uid="{C5C855E1-F81C-4491-8A62-921F35DFA168}"/>
    <cellStyle name="Comma 10 3 2 2 3 2 2" xfId="44421" xr:uid="{4181BCB8-BD86-4349-BDED-74AA36260E54}"/>
    <cellStyle name="Comma 10 3 2 2 3 2 3" xfId="46448" xr:uid="{E5D7E171-81F5-43A0-977D-A821F753C950}"/>
    <cellStyle name="Comma 10 3 2 2 3 2 4" xfId="48093" xr:uid="{C0672803-AE53-402B-8B6A-B571A7B87A18}"/>
    <cellStyle name="Comma 10 3 2 2 3 2 5" xfId="49608" xr:uid="{FC4F351F-8DA9-41A5-9CD0-69826FDD96BC}"/>
    <cellStyle name="Comma 10 3 2 2 3 2 6" xfId="54499" xr:uid="{A3B37E6B-0C94-46E1-BCF3-EC7CFBE55D4D}"/>
    <cellStyle name="Comma 10 3 2 2 3 2 7" xfId="56622" xr:uid="{70C983AD-3A2F-4F23-A429-33C6DCF41485}"/>
    <cellStyle name="Comma 10 3 2 2 3 3" xfId="2875" xr:uid="{74EEBDDB-3E25-437A-91A8-272437071619}"/>
    <cellStyle name="Comma 10 3 2 2 3 3 2" xfId="44098" xr:uid="{FC4EAEAE-08E9-4B2F-BA66-75F6710BB7A6}"/>
    <cellStyle name="Comma 10 3 2 2 3 3 3" xfId="46135" xr:uid="{733EFA8F-5523-460F-9BB0-4ADF980791FF}"/>
    <cellStyle name="Comma 10 3 2 2 3 3 4" xfId="47780" xr:uid="{8AF9E617-10CF-41E5-ADF2-FB958BE12372}"/>
    <cellStyle name="Comma 10 3 2 2 3 3 5" xfId="54186" xr:uid="{6F603AA1-C127-4960-A2D0-88E42947D69C}"/>
    <cellStyle name="Comma 10 3 2 2 3 3 6" xfId="56309" xr:uid="{16662BCD-1585-48B5-96B5-7BD97A6A7C6F}"/>
    <cellStyle name="Comma 10 3 2 2 3 4" xfId="42515" xr:uid="{9FF4D570-FA2C-4E2D-8DCD-26D63E0011E2}"/>
    <cellStyle name="Comma 10 3 2 2 3 5" xfId="43326" xr:uid="{08F09674-AA4F-4C16-ADB7-575592401408}"/>
    <cellStyle name="Comma 10 3 2 2 3 6" xfId="45378" xr:uid="{A6E34A98-529E-4C23-A8FC-ECE5F32278F1}"/>
    <cellStyle name="Comma 10 3 2 2 3 7" xfId="47024" xr:uid="{5050BAA7-59AA-42CC-98FB-2ACDE5039385}"/>
    <cellStyle name="Comma 10 3 2 2 3 8" xfId="48693" xr:uid="{DB8CE5C1-86CE-42CA-AE09-C0389CBB3A6B}"/>
    <cellStyle name="Comma 10 3 2 2 3 9" xfId="53465" xr:uid="{34F77487-16B8-4889-AF0C-AAA7EA1BD20A}"/>
    <cellStyle name="Comma 10 3 2 2 4" xfId="2093" xr:uid="{D0671345-6D9F-416A-B1B3-A9C0ACDEB009}"/>
    <cellStyle name="Comma 10 3 2 2 4 2" xfId="44260" xr:uid="{6204F429-CE4C-47A6-BA8E-F6C88EC7D97C}"/>
    <cellStyle name="Comma 10 3 2 2 4 3" xfId="46287" xr:uid="{D5401842-04FA-4EFB-8E1B-919ADD2307D1}"/>
    <cellStyle name="Comma 10 3 2 2 4 4" xfId="47932" xr:uid="{36FE8C6A-DF8B-4FF4-8DFE-CC60150B867A}"/>
    <cellStyle name="Comma 10 3 2 2 4 5" xfId="49273" xr:uid="{46C08BB5-B72F-410B-89CB-DECBA41F7B0A}"/>
    <cellStyle name="Comma 10 3 2 2 4 6" xfId="54338" xr:uid="{88BC1290-331D-4B51-B053-89758CFA7EDA}"/>
    <cellStyle name="Comma 10 3 2 2 4 7" xfId="56461" xr:uid="{82348BE9-80AE-4E27-BF2D-40E61D910C00}"/>
    <cellStyle name="Comma 10 3 2 2 5" xfId="2686" xr:uid="{9CBD18A0-B90C-48CD-8E23-DA5D1F782195}"/>
    <cellStyle name="Comma 10 3 2 2 5 2" xfId="44176" xr:uid="{D715BB5D-B7C4-4F0D-A912-45AE87FC2958}"/>
    <cellStyle name="Comma 10 3 2 2 5 3" xfId="46210" xr:uid="{666B4930-8940-4EE7-A125-113EC3F698D8}"/>
    <cellStyle name="Comma 10 3 2 2 5 4" xfId="47855" xr:uid="{61C26156-FFF9-47E9-9525-BF0DE4DAAFFA}"/>
    <cellStyle name="Comma 10 3 2 2 5 5" xfId="54261" xr:uid="{446AA918-0F11-490B-99E8-2A6BD747B0E8}"/>
    <cellStyle name="Comma 10 3 2 2 5 6" xfId="56384" xr:uid="{FC03CE8A-7B10-48C0-B605-F0352BC45C96}"/>
    <cellStyle name="Comma 10 3 2 2 6" xfId="37712" xr:uid="{9F12D573-9601-4629-B8C4-DB911BD96224}"/>
    <cellStyle name="Comma 10 3 2 2 6 2" xfId="43914" xr:uid="{C6D2CFB2-242F-4B61-86C9-23DE14FEDF37}"/>
    <cellStyle name="Comma 10 3 2 2 6 3" xfId="45956" xr:uid="{EE5723D5-0D98-4DCE-BE9B-E3FFD7C57941}"/>
    <cellStyle name="Comma 10 3 2 2 6 4" xfId="47601" xr:uid="{87242F55-E67B-44BF-A9BB-EFEF7D64C012}"/>
    <cellStyle name="Comma 10 3 2 2 6 5" xfId="54007" xr:uid="{D9BD5F16-E7AA-4A97-A170-86E59FF49B1E}"/>
    <cellStyle name="Comma 10 3 2 2 6 6" xfId="56130" xr:uid="{2AE30C53-60C1-4BE9-A755-B3A855497EE6}"/>
    <cellStyle name="Comma 10 3 2 2 7" xfId="42341" xr:uid="{C4C0FF4D-51BD-4F8F-9D8C-5C7A1932842D}"/>
    <cellStyle name="Comma 10 3 2 2 7 2" xfId="43796" xr:uid="{B851D888-4921-4882-9861-0CE19716E82A}"/>
    <cellStyle name="Comma 10 3 2 2 7 3" xfId="45844" xr:uid="{27BC66E9-0199-4593-844F-D707611250E1}"/>
    <cellStyle name="Comma 10 3 2 2 7 4" xfId="47489" xr:uid="{4A9AC079-941B-403C-92EF-2D0BF21E8227}"/>
    <cellStyle name="Comma 10 3 2 2 7 5" xfId="53895" xr:uid="{94429F2C-4BC6-4556-8311-0FBFDC59F9C5}"/>
    <cellStyle name="Comma 10 3 2 2 7 6" xfId="56018" xr:uid="{AE2F5F40-6EB5-4B8B-A366-62AAFA44A3CE}"/>
    <cellStyle name="Comma 10 3 2 2 8" xfId="43152" xr:uid="{6C1D075B-4001-4026-80EC-3AA191167CB2}"/>
    <cellStyle name="Comma 10 3 2 2 9" xfId="45205" xr:uid="{60FAFC19-6930-4A5B-8471-0E660DE05DB0}"/>
    <cellStyle name="Comma 10 3 2 3" xfId="761" xr:uid="{C4839D3C-990A-420C-9FA7-FF293255EB22}"/>
    <cellStyle name="Comma 10 3 2 3 10" xfId="53373" xr:uid="{727D02B4-817C-40CA-984F-51CC0C67BD94}"/>
    <cellStyle name="Comma 10 3 2 3 11" xfId="55485" xr:uid="{90A9B78E-AF25-46F7-968F-5E4B9CC97389}"/>
    <cellStyle name="Comma 10 3 2 3 2" xfId="1066" xr:uid="{CB136D6F-C869-49FC-917B-248361037FE6}"/>
    <cellStyle name="Comma 10 3 2 3 2 10" xfId="55673" xr:uid="{0493FE41-2AAB-4106-BEEE-F8CA1B9F365A}"/>
    <cellStyle name="Comma 10 3 2 3 2 2" xfId="2378" xr:uid="{D1E56D43-6187-4A01-912F-055104DC6DE7}"/>
    <cellStyle name="Comma 10 3 2 3 2 2 2" xfId="44338" xr:uid="{2E704D77-AD9A-4ACE-BA94-74EDAD807735}"/>
    <cellStyle name="Comma 10 3 2 3 2 2 3" xfId="46365" xr:uid="{280DAF03-165F-408A-A46E-BA0502FB02F9}"/>
    <cellStyle name="Comma 10 3 2 3 2 2 4" xfId="48010" xr:uid="{AABF2AFC-1DC9-4D2F-BC84-E205E372D52E}"/>
    <cellStyle name="Comma 10 3 2 3 2 2 5" xfId="49742" xr:uid="{E52D0DD2-76AC-42AF-8AA9-A673A3963E35}"/>
    <cellStyle name="Comma 10 3 2 3 2 2 6" xfId="54416" xr:uid="{41A836F8-067D-4AFF-9728-ED8B844E06FA}"/>
    <cellStyle name="Comma 10 3 2 3 2 2 7" xfId="56539" xr:uid="{8CFF6F71-6E65-4CC7-A79C-B1FD896B7B66}"/>
    <cellStyle name="Comma 10 3 2 3 2 3" xfId="2964" xr:uid="{21254A64-5CAA-417E-83B6-333B874505DC}"/>
    <cellStyle name="Comma 10 3 2 3 2 4" xfId="42603" xr:uid="{EA907B83-EF3D-4DE4-80CC-242B90144FAE}"/>
    <cellStyle name="Comma 10 3 2 3 2 5" xfId="43414" xr:uid="{B1AD5E7F-EADD-4DDB-B1C6-B4A91B4C1A92}"/>
    <cellStyle name="Comma 10 3 2 3 2 6" xfId="45466" xr:uid="{ED262B58-4B2A-4A18-AB2A-10DC86FC1F88}"/>
    <cellStyle name="Comma 10 3 2 3 2 7" xfId="47112" xr:uid="{CAED258B-4708-40D2-BB8F-9E20510F855F}"/>
    <cellStyle name="Comma 10 3 2 3 2 8" xfId="48782" xr:uid="{2FB49D49-EB52-4506-B098-F7962D799850}"/>
    <cellStyle name="Comma 10 3 2 3 2 9" xfId="53553" xr:uid="{2DAE51B1-F321-411E-8157-FB81AE52997E}"/>
    <cellStyle name="Comma 10 3 2 3 3" xfId="2193" xr:uid="{B27962CD-1AD7-441F-AFE8-48DA9C2883E2}"/>
    <cellStyle name="Comma 10 3 2 3 3 2" xfId="44012" xr:uid="{3A8D3FC5-8456-4E0A-8D46-4BE7A19C3341}"/>
    <cellStyle name="Comma 10 3 2 3 3 3" xfId="46049" xr:uid="{36083EED-EBEF-4B24-9CFB-E99A7B15E23C}"/>
    <cellStyle name="Comma 10 3 2 3 3 4" xfId="47694" xr:uid="{C189F3F8-AA93-4988-90C6-480854DEFBA4}"/>
    <cellStyle name="Comma 10 3 2 3 3 5" xfId="49481" xr:uid="{9120C781-C61C-42C8-8B0C-79693D7F1EE6}"/>
    <cellStyle name="Comma 10 3 2 3 3 6" xfId="54100" xr:uid="{9D38A26C-5408-4127-99A6-1D8FFE834CBB}"/>
    <cellStyle name="Comma 10 3 2 3 3 7" xfId="56223" xr:uid="{21FBFE4E-AF96-44E7-89FD-A8266242ECE8}"/>
    <cellStyle name="Comma 10 3 2 3 4" xfId="2782" xr:uid="{E1319C40-AC9B-4372-9B6F-11EC6BB7D0FE}"/>
    <cellStyle name="Comma 10 3 2 3 5" xfId="42422" xr:uid="{584A70E5-E6A9-4E4F-90F4-21C3B957D94D}"/>
    <cellStyle name="Comma 10 3 2 3 6" xfId="43234" xr:uid="{0472EDD5-5B4A-4DF3-89FE-96492262AB14}"/>
    <cellStyle name="Comma 10 3 2 3 7" xfId="45286" xr:uid="{0C90E315-003E-4F07-9760-3B67E35E163A}"/>
    <cellStyle name="Comma 10 3 2 3 8" xfId="46930" xr:uid="{B67F9D14-FEA1-40A6-BD78-BE0A52FB01EB}"/>
    <cellStyle name="Comma 10 3 2 3 9" xfId="48600" xr:uid="{4E81319F-EA08-4903-8635-A301ECE36A8B}"/>
    <cellStyle name="Comma 10 3 2 4" xfId="902" xr:uid="{E2BF2C87-002D-405D-86E7-BF48CE2A2EA9}"/>
    <cellStyle name="Comma 10 3 2 4 10" xfId="55579" xr:uid="{2BE923CB-BF2E-4839-B97F-1616E7AA56A0}"/>
    <cellStyle name="Comma 10 3 2 4 2" xfId="2287" xr:uid="{F0545C31-042A-4AAC-B6BC-10921A20E11E}"/>
    <cellStyle name="Comma 10 3 2 4 2 2" xfId="44420" xr:uid="{6A8C8962-8259-46C3-A92D-04EF1F5C34DB}"/>
    <cellStyle name="Comma 10 3 2 4 2 3" xfId="46447" xr:uid="{16306971-79A1-4360-9DE4-36CBC4824D0C}"/>
    <cellStyle name="Comma 10 3 2 4 2 4" xfId="48092" xr:uid="{709C6981-1737-4BED-A5F8-C47F6D09C8B1}"/>
    <cellStyle name="Comma 10 3 2 4 2 5" xfId="49607" xr:uid="{01FB532F-5007-4D25-AC3F-96DA40D0DDC0}"/>
    <cellStyle name="Comma 10 3 2 4 2 6" xfId="54498" xr:uid="{00D0A13B-B136-4100-BC92-C5714BF4DF71}"/>
    <cellStyle name="Comma 10 3 2 4 2 7" xfId="56621" xr:uid="{155B1C39-0F22-4CBE-8C85-109B5EA2F7D9}"/>
    <cellStyle name="Comma 10 3 2 4 3" xfId="2874" xr:uid="{924C3D99-10DD-471C-A9D8-B951513FAFD4}"/>
    <cellStyle name="Comma 10 3 2 4 3 2" xfId="44097" xr:uid="{72DBCF14-9A6C-4C42-BE72-DB402D771625}"/>
    <cellStyle name="Comma 10 3 2 4 3 3" xfId="46134" xr:uid="{E9824570-0BA4-4CBD-B7BE-05AD35A8C816}"/>
    <cellStyle name="Comma 10 3 2 4 3 4" xfId="47779" xr:uid="{40A5B82B-C93C-44D5-AFDA-4503F1518AC5}"/>
    <cellStyle name="Comma 10 3 2 4 3 5" xfId="54185" xr:uid="{27251AB6-7AA7-47E2-BA17-A78AE8B0F4E0}"/>
    <cellStyle name="Comma 10 3 2 4 3 6" xfId="56308" xr:uid="{F988092F-CD73-4092-AFCA-158883D6ED31}"/>
    <cellStyle name="Comma 10 3 2 4 4" xfId="42514" xr:uid="{87BCA9A6-CD01-4689-8D29-BA7D645092F5}"/>
    <cellStyle name="Comma 10 3 2 4 5" xfId="43325" xr:uid="{CA240F62-876C-4D3F-A195-0CD17EF1C05A}"/>
    <cellStyle name="Comma 10 3 2 4 6" xfId="45377" xr:uid="{2F73CF5B-6A6E-45A2-B294-3E79C86E5554}"/>
    <cellStyle name="Comma 10 3 2 4 7" xfId="47023" xr:uid="{FB8E85D1-5E83-4E94-8653-00F6AF5291CB}"/>
    <cellStyle name="Comma 10 3 2 4 8" xfId="48692" xr:uid="{9B936788-4C30-4CA2-96CD-1599FA441FED}"/>
    <cellStyle name="Comma 10 3 2 4 9" xfId="53464" xr:uid="{4233DF28-4A3B-4D16-9337-958331B58935}"/>
    <cellStyle name="Comma 10 3 2 5" xfId="2092" xr:uid="{16DEBE8C-0FBB-4603-84B0-399B27599D7D}"/>
    <cellStyle name="Comma 10 3 2 5 2" xfId="44259" xr:uid="{CA008C2A-F2AC-4FE9-8809-15217ABC49FE}"/>
    <cellStyle name="Comma 10 3 2 5 3" xfId="46286" xr:uid="{FF352A0A-AD00-4CE7-B471-F22C5A499F86}"/>
    <cellStyle name="Comma 10 3 2 5 4" xfId="47931" xr:uid="{F810E1C5-F626-4016-A5DD-55E35F6F8037}"/>
    <cellStyle name="Comma 10 3 2 5 5" xfId="49272" xr:uid="{70F9B3CD-DE39-4809-8BBD-A88C2DCD66AC}"/>
    <cellStyle name="Comma 10 3 2 5 6" xfId="54337" xr:uid="{EF92EBDA-A04F-4B0D-8D0D-B1E1864B83D2}"/>
    <cellStyle name="Comma 10 3 2 5 7" xfId="56460" xr:uid="{B0FCFDB4-2EB7-4FB3-BD75-0E18ACB80A11}"/>
    <cellStyle name="Comma 10 3 2 6" xfId="2685" xr:uid="{44C70945-B41F-404A-9476-BE3B3C42C9A7}"/>
    <cellStyle name="Comma 10 3 2 6 2" xfId="44175" xr:uid="{5FAE4EAF-2EFE-4F0E-8355-69B1AE9D401C}"/>
    <cellStyle name="Comma 10 3 2 6 3" xfId="46209" xr:uid="{D935ABDF-7A57-423D-AF45-0E7E83CF0A88}"/>
    <cellStyle name="Comma 10 3 2 6 4" xfId="47854" xr:uid="{24E592A3-279B-42DD-BE9C-63F37584ECAB}"/>
    <cellStyle name="Comma 10 3 2 6 5" xfId="54260" xr:uid="{643821D2-23B1-42EC-BDF3-6F43DEE9F743}"/>
    <cellStyle name="Comma 10 3 2 6 6" xfId="56383" xr:uid="{C135897A-EDA7-4C9F-A3D9-077497114FA1}"/>
    <cellStyle name="Comma 10 3 2 7" xfId="6358" xr:uid="{0043C92A-EDB3-41F2-B695-91786FD731A4}"/>
    <cellStyle name="Comma 10 3 2 7 2" xfId="43913" xr:uid="{510D71C0-7044-41B2-BFF2-8D7914EC0E64}"/>
    <cellStyle name="Comma 10 3 2 7 3" xfId="45955" xr:uid="{5B855BD3-9383-40EC-95DE-121D371A21D7}"/>
    <cellStyle name="Comma 10 3 2 7 4" xfId="47600" xr:uid="{7A6B21AE-1FD1-4A73-8A70-130C78A2585D}"/>
    <cellStyle name="Comma 10 3 2 7 5" xfId="54006" xr:uid="{05A610F7-5EB5-4D07-B9F3-3FAADA83783B}"/>
    <cellStyle name="Comma 10 3 2 7 6" xfId="56129" xr:uid="{6EB56AA5-380A-4B22-9057-D60F2B16744C}"/>
    <cellStyle name="Comma 10 3 2 8" xfId="42340" xr:uid="{4AF37EBB-1CB8-4D18-A09F-B18FF559AD57}"/>
    <cellStyle name="Comma 10 3 2 8 2" xfId="43795" xr:uid="{0C88D664-CBB4-4CF5-B012-1C3F13AB7E8E}"/>
    <cellStyle name="Comma 10 3 2 8 3" xfId="45843" xr:uid="{23C5EE17-CD57-4625-AD2B-AD33D03A215F}"/>
    <cellStyle name="Comma 10 3 2 8 4" xfId="47488" xr:uid="{C7B1EEE3-B8B6-448F-B835-3B28E324FB68}"/>
    <cellStyle name="Comma 10 3 2 8 5" xfId="53894" xr:uid="{F29DBDB0-B3B2-4DD3-977D-A460881F6983}"/>
    <cellStyle name="Comma 10 3 2 8 6" xfId="56017" xr:uid="{0D262E58-5509-47FA-B997-5A2D989C80BD}"/>
    <cellStyle name="Comma 10 3 2 9" xfId="43151" xr:uid="{6A1BB078-7829-45CF-9CA0-538A8D79D292}"/>
    <cellStyle name="Comma 10 3 3" xfId="493" xr:uid="{3482B686-1797-467F-AC24-52C4B66A490A}"/>
    <cellStyle name="Comma 10 3 3 10" xfId="46849" xr:uid="{3F4F2945-1BD5-4CEF-B292-85903DEE22AE}"/>
    <cellStyle name="Comma 10 3 3 11" xfId="48500" xr:uid="{5E7C35BB-D260-483B-BECA-9C4ACFFC64A8}"/>
    <cellStyle name="Comma 10 3 3 12" xfId="53293" xr:uid="{915D2B0A-532F-4BBE-BF70-04866112DCA9}"/>
    <cellStyle name="Comma 10 3 3 13" xfId="55401" xr:uid="{F0706CD3-66A6-4FB1-B2A6-D2AE4FB6BCE0}"/>
    <cellStyle name="Comma 10 3 3 2" xfId="763" xr:uid="{4269F808-67DD-4A8C-91B3-5B1CBBE654FE}"/>
    <cellStyle name="Comma 10 3 3 2 10" xfId="53375" xr:uid="{4B223010-13C4-43A1-B101-FA871E94445F}"/>
    <cellStyle name="Comma 10 3 3 2 11" xfId="55487" xr:uid="{B5166D99-0A89-4C75-8343-E4A80A4E778F}"/>
    <cellStyle name="Comma 10 3 3 2 2" xfId="1068" xr:uid="{1D7DBA33-EF1E-48F7-A88A-CF79A2B0315C}"/>
    <cellStyle name="Comma 10 3 3 2 2 10" xfId="55675" xr:uid="{CC760159-8523-4E3B-AFA7-B6F83A79A2CD}"/>
    <cellStyle name="Comma 10 3 3 2 2 2" xfId="2380" xr:uid="{A6BCD37A-7F4B-4AA3-939B-F050EFAC8130}"/>
    <cellStyle name="Comma 10 3 3 2 2 2 2" xfId="44340" xr:uid="{93322258-FEA7-4428-96AE-F0C1B792E4CD}"/>
    <cellStyle name="Comma 10 3 3 2 2 2 3" xfId="46367" xr:uid="{0312CAC7-B6B8-4791-A0C3-2C5E89877BB2}"/>
    <cellStyle name="Comma 10 3 3 2 2 2 4" xfId="48012" xr:uid="{8FD448EA-48A8-44D2-B7CE-3F3DC8B56CD0}"/>
    <cellStyle name="Comma 10 3 3 2 2 2 5" xfId="49744" xr:uid="{89B25E11-10D9-4EBB-85FB-2E63ECA3E357}"/>
    <cellStyle name="Comma 10 3 3 2 2 2 6" xfId="54418" xr:uid="{77EEC891-DDEB-4490-9A3F-DF7821CDC6B4}"/>
    <cellStyle name="Comma 10 3 3 2 2 2 7" xfId="56541" xr:uid="{1B88BFAC-771E-439F-AFDA-F64C8D8F124C}"/>
    <cellStyle name="Comma 10 3 3 2 2 3" xfId="2966" xr:uid="{A9B93E70-622A-45BF-B24C-4BEA87FF94AF}"/>
    <cellStyle name="Comma 10 3 3 2 2 4" xfId="42605" xr:uid="{0C8C8C66-5FA8-496A-97B5-128CBD81950D}"/>
    <cellStyle name="Comma 10 3 3 2 2 5" xfId="43416" xr:uid="{3D20AA6F-B49D-4212-8AE0-092E7C8A0D64}"/>
    <cellStyle name="Comma 10 3 3 2 2 6" xfId="45468" xr:uid="{BB81F72C-B4B8-4384-8227-CBF3F037841B}"/>
    <cellStyle name="Comma 10 3 3 2 2 7" xfId="47114" xr:uid="{96C38638-0CD4-4889-94B4-F630C5246501}"/>
    <cellStyle name="Comma 10 3 3 2 2 8" xfId="48784" xr:uid="{DF399519-5E02-4A3B-8518-143EE7706A0E}"/>
    <cellStyle name="Comma 10 3 3 2 2 9" xfId="53555" xr:uid="{F485FCDD-98A2-4CB0-99ED-8F477835FF19}"/>
    <cellStyle name="Comma 10 3 3 2 3" xfId="2195" xr:uid="{0BDF831A-F773-4D0D-A5C7-E83D122E78A9}"/>
    <cellStyle name="Comma 10 3 3 2 3 2" xfId="44014" xr:uid="{E2AFD3D2-D374-480E-A932-AF6AA68FB601}"/>
    <cellStyle name="Comma 10 3 3 2 3 3" xfId="46051" xr:uid="{BDAB27D3-AB35-446F-803C-1F488ECBF753}"/>
    <cellStyle name="Comma 10 3 3 2 3 4" xfId="47696" xr:uid="{6EB2D447-7C94-4892-A798-5EA213F57B13}"/>
    <cellStyle name="Comma 10 3 3 2 3 5" xfId="49483" xr:uid="{12C0B817-3B02-4971-9BDF-B34FF54719B9}"/>
    <cellStyle name="Comma 10 3 3 2 3 6" xfId="54102" xr:uid="{7D18EF42-D5B7-4395-9C35-3EFA797CCEE5}"/>
    <cellStyle name="Comma 10 3 3 2 3 7" xfId="56225" xr:uid="{432EE76A-DFBC-4225-8272-1326919050D7}"/>
    <cellStyle name="Comma 10 3 3 2 4" xfId="2784" xr:uid="{0D9DDECA-F816-476A-95AB-639957D358CA}"/>
    <cellStyle name="Comma 10 3 3 2 5" xfId="42424" xr:uid="{1E2D112E-9220-49ED-B573-9E8001DED96F}"/>
    <cellStyle name="Comma 10 3 3 2 6" xfId="43236" xr:uid="{ED4385C7-56D9-4538-B5D9-330ED58148F4}"/>
    <cellStyle name="Comma 10 3 3 2 7" xfId="45288" xr:uid="{763260BB-7B26-4B25-BECB-A2F9378A9600}"/>
    <cellStyle name="Comma 10 3 3 2 8" xfId="46932" xr:uid="{6E52D279-DE71-41E1-9455-288CE3B60AA5}"/>
    <cellStyle name="Comma 10 3 3 2 9" xfId="48602" xr:uid="{8D50524C-556F-4AC7-BD41-C62C7F81F555}"/>
    <cellStyle name="Comma 10 3 3 3" xfId="904" xr:uid="{2DEF3B27-4E08-45F5-8474-74175080782C}"/>
    <cellStyle name="Comma 10 3 3 3 10" xfId="55581" xr:uid="{CCD08349-BAC6-46EB-AF6E-65EE00CA0F0B}"/>
    <cellStyle name="Comma 10 3 3 3 2" xfId="2289" xr:uid="{E87FD4FB-E1EB-4A31-BF0E-7C18123242F5}"/>
    <cellStyle name="Comma 10 3 3 3 2 2" xfId="44422" xr:uid="{C0CC7963-20BE-42E1-B0ED-58E2342F85D6}"/>
    <cellStyle name="Comma 10 3 3 3 2 3" xfId="46449" xr:uid="{B74F89D2-8FA2-4950-BD9A-F2A2F561F060}"/>
    <cellStyle name="Comma 10 3 3 3 2 4" xfId="48094" xr:uid="{94A8AABD-70FF-410A-B1BF-F114C56B9C39}"/>
    <cellStyle name="Comma 10 3 3 3 2 5" xfId="49609" xr:uid="{A37C5EDE-EB70-4FD2-AFF8-07CC9A451ABA}"/>
    <cellStyle name="Comma 10 3 3 3 2 6" xfId="54500" xr:uid="{92E2F8D4-03F7-47BC-BBA1-2765A51AE39F}"/>
    <cellStyle name="Comma 10 3 3 3 2 7" xfId="56623" xr:uid="{610A1AA4-4732-4AED-84AA-3FDDD5F6AFC4}"/>
    <cellStyle name="Comma 10 3 3 3 3" xfId="2876" xr:uid="{DEDBBE3A-69A8-4C76-9641-047B4B4971AD}"/>
    <cellStyle name="Comma 10 3 3 3 3 2" xfId="44099" xr:uid="{AFC79FC8-0AD2-482D-A865-84F8B989285A}"/>
    <cellStyle name="Comma 10 3 3 3 3 3" xfId="46136" xr:uid="{C1B279EC-9C44-44DC-AF67-3E63346348E6}"/>
    <cellStyle name="Comma 10 3 3 3 3 4" xfId="47781" xr:uid="{F885DDDA-3DC0-49E3-9E2E-E94765396E9B}"/>
    <cellStyle name="Comma 10 3 3 3 3 5" xfId="54187" xr:uid="{AA86B697-0D46-4142-9287-24613093C797}"/>
    <cellStyle name="Comma 10 3 3 3 3 6" xfId="56310" xr:uid="{EFA7F724-66DF-4112-A03B-697B847E585E}"/>
    <cellStyle name="Comma 10 3 3 3 4" xfId="42516" xr:uid="{16A2DB5E-719D-4F20-811C-CD6166CD4221}"/>
    <cellStyle name="Comma 10 3 3 3 5" xfId="43327" xr:uid="{7AE7DDC6-5028-4881-8BC7-AA5E4A4BA98D}"/>
    <cellStyle name="Comma 10 3 3 3 6" xfId="45379" xr:uid="{15DAB8D0-1008-4EA7-B074-7370DE260E9D}"/>
    <cellStyle name="Comma 10 3 3 3 7" xfId="47025" xr:uid="{E8BD751C-ABAD-44C4-BE33-80FE3EFDE828}"/>
    <cellStyle name="Comma 10 3 3 3 8" xfId="48694" xr:uid="{5CB024A9-B805-4F68-A977-E38750560188}"/>
    <cellStyle name="Comma 10 3 3 3 9" xfId="53466" xr:uid="{EC5488C8-8DAE-47C4-9B4F-C499758B5370}"/>
    <cellStyle name="Comma 10 3 3 4" xfId="2094" xr:uid="{870A0D96-A2E8-446B-9FCF-0A2643002321}"/>
    <cellStyle name="Comma 10 3 3 4 2" xfId="44261" xr:uid="{EA5E4174-662B-483F-AF29-E1A67BBFB9F8}"/>
    <cellStyle name="Comma 10 3 3 4 3" xfId="46288" xr:uid="{F59F6F55-14D4-4B82-8C60-7FFBAAA2F336}"/>
    <cellStyle name="Comma 10 3 3 4 4" xfId="47933" xr:uid="{072B6460-1C04-4AB6-BF07-632D36722712}"/>
    <cellStyle name="Comma 10 3 3 4 5" xfId="49274" xr:uid="{500D6CAF-936E-41FA-A859-238D97FEC40B}"/>
    <cellStyle name="Comma 10 3 3 4 6" xfId="54339" xr:uid="{F0E6CB09-F028-4009-B7FF-5BBA5A2E83FD}"/>
    <cellStyle name="Comma 10 3 3 4 7" xfId="56462" xr:uid="{CB50C59F-4248-4BC0-AA5B-8BD7ACD8CAEC}"/>
    <cellStyle name="Comma 10 3 3 5" xfId="2687" xr:uid="{05BF3991-626F-4964-9309-84D1264332DF}"/>
    <cellStyle name="Comma 10 3 3 5 2" xfId="44177" xr:uid="{D8A6226D-730A-47BD-AC92-F4EA9EDFC60C}"/>
    <cellStyle name="Comma 10 3 3 5 3" xfId="46211" xr:uid="{EB7E1F20-E560-440A-B0FB-AF44456F1080}"/>
    <cellStyle name="Comma 10 3 3 5 4" xfId="47856" xr:uid="{A7B9D84B-482B-495A-B8F8-62A959DAD5D7}"/>
    <cellStyle name="Comma 10 3 3 5 5" xfId="54262" xr:uid="{BAD1D53E-C43E-4922-B774-1652F69AB263}"/>
    <cellStyle name="Comma 10 3 3 5 6" xfId="56385" xr:uid="{4D195E4F-60CA-4C35-BB3D-714836303E7B}"/>
    <cellStyle name="Comma 10 3 3 6" xfId="37713" xr:uid="{747DC299-4AA8-4BD2-ACE7-4A82B5F3B182}"/>
    <cellStyle name="Comma 10 3 3 6 2" xfId="43915" xr:uid="{A2536697-6D51-432F-AEE9-00F73144A61F}"/>
    <cellStyle name="Comma 10 3 3 6 3" xfId="45957" xr:uid="{00604842-2BAE-444B-B56C-4FECCE40AFDB}"/>
    <cellStyle name="Comma 10 3 3 6 4" xfId="47602" xr:uid="{AA8F37C8-F0CB-4757-9B40-56931C150C62}"/>
    <cellStyle name="Comma 10 3 3 6 5" xfId="54008" xr:uid="{147D23D5-A10C-48F4-BC50-8AAC05B9534B}"/>
    <cellStyle name="Comma 10 3 3 6 6" xfId="56131" xr:uid="{B4F14F7F-55FC-42A7-A5DA-A8AA6E1739BE}"/>
    <cellStyle name="Comma 10 3 3 7" xfId="42342" xr:uid="{502A6E3F-8E27-4B75-8FA0-5434A45F0A66}"/>
    <cellStyle name="Comma 10 3 3 7 2" xfId="43797" xr:uid="{3CF8EFAF-2E62-4D3A-A4BB-7245FE5075BF}"/>
    <cellStyle name="Comma 10 3 3 7 3" xfId="45845" xr:uid="{740D74FC-54B9-4890-8A96-78D0A176DF22}"/>
    <cellStyle name="Comma 10 3 3 7 4" xfId="47490" xr:uid="{B66F5775-332F-4756-9C48-A7F876B69EAD}"/>
    <cellStyle name="Comma 10 3 3 7 5" xfId="53896" xr:uid="{9BFD2BA6-3128-4DD5-958A-9C56A019BE2F}"/>
    <cellStyle name="Comma 10 3 3 7 6" xfId="56019" xr:uid="{7FDE9180-EA87-48E0-9F23-1F8449E7A3FC}"/>
    <cellStyle name="Comma 10 3 3 8" xfId="43153" xr:uid="{17F2AD4E-834C-413F-A205-A20FA7BFE3AA}"/>
    <cellStyle name="Comma 10 3 3 9" xfId="45206" xr:uid="{C160EAF4-4E79-44B6-98D0-5ABC25848AFB}"/>
    <cellStyle name="Comma 10 3 4" xfId="760" xr:uid="{C190CC7E-41E7-425F-BA56-00DE76F34430}"/>
    <cellStyle name="Comma 10 3 4 10" xfId="48599" xr:uid="{FA4FF9E1-9A80-4466-A47E-4B0C48D7A31C}"/>
    <cellStyle name="Comma 10 3 4 11" xfId="53372" xr:uid="{221F6D5B-7DE7-45B9-9C32-714372CFD444}"/>
    <cellStyle name="Comma 10 3 4 12" xfId="55484" xr:uid="{88D218EA-790B-4DFD-885D-52D08C85CF0C}"/>
    <cellStyle name="Comma 10 3 4 2" xfId="1065" xr:uid="{C5A44403-CF98-4B02-ACB9-3F8F220EC31D}"/>
    <cellStyle name="Comma 10 3 4 2 10" xfId="55672" xr:uid="{A8190DB6-FFF9-4812-9696-685B5BA5F07A}"/>
    <cellStyle name="Comma 10 3 4 2 2" xfId="2377" xr:uid="{1F312B31-12B2-41D5-9B6D-365B40F3E902}"/>
    <cellStyle name="Comma 10 3 4 2 2 2" xfId="44337" xr:uid="{F64FE98E-879B-406A-8D7C-4405F8F378AE}"/>
    <cellStyle name="Comma 10 3 4 2 2 3" xfId="46364" xr:uid="{3F3376E1-EA49-42BB-A103-C732EDF51DF0}"/>
    <cellStyle name="Comma 10 3 4 2 2 4" xfId="48009" xr:uid="{7C69B401-807F-4255-B317-8AA79E666ABF}"/>
    <cellStyle name="Comma 10 3 4 2 2 5" xfId="49741" xr:uid="{6F213CBE-A34E-453A-A690-1D8CA6656D3B}"/>
    <cellStyle name="Comma 10 3 4 2 2 6" xfId="54415" xr:uid="{F2167BEC-F964-47CC-AE36-D3DB25C1891F}"/>
    <cellStyle name="Comma 10 3 4 2 2 7" xfId="56538" xr:uid="{59FD86C5-6634-433C-9DF0-CBB8CFFB756E}"/>
    <cellStyle name="Comma 10 3 4 2 3" xfId="2963" xr:uid="{401D93FD-C29E-44DB-AFFE-2ED76D100EDE}"/>
    <cellStyle name="Comma 10 3 4 2 4" xfId="42602" xr:uid="{722FD14B-8B30-4D1A-AC33-C089E75489E1}"/>
    <cellStyle name="Comma 10 3 4 2 5" xfId="43413" xr:uid="{5F0D2F4C-1A3B-4B81-9995-1F87E2E17333}"/>
    <cellStyle name="Comma 10 3 4 2 6" xfId="45465" xr:uid="{3DB629AA-B597-45F4-8476-4E506E77E9D7}"/>
    <cellStyle name="Comma 10 3 4 2 7" xfId="47111" xr:uid="{C12379E0-50A3-467F-BFFF-1782FD801451}"/>
    <cellStyle name="Comma 10 3 4 2 8" xfId="48781" xr:uid="{368B5801-894D-4D5C-840E-F86858B81CAC}"/>
    <cellStyle name="Comma 10 3 4 2 9" xfId="53552" xr:uid="{2F06FE28-2D73-498B-B366-34E39AC2D38B}"/>
    <cellStyle name="Comma 10 3 4 3" xfId="2192" xr:uid="{2FFB499F-2ECC-43FC-B9A5-05B718D81228}"/>
    <cellStyle name="Comma 10 3 4 3 2" xfId="44011" xr:uid="{ABA7BBB6-0A50-41D0-96B3-F2C220725D42}"/>
    <cellStyle name="Comma 10 3 4 3 3" xfId="46048" xr:uid="{98CF71B8-AB50-4776-BC07-DF9DFA8C807F}"/>
    <cellStyle name="Comma 10 3 4 3 4" xfId="47693" xr:uid="{FFA7B01D-434E-40F5-A13B-925A927A6844}"/>
    <cellStyle name="Comma 10 3 4 3 5" xfId="49480" xr:uid="{8D55C6A1-3F1B-4C93-A12C-C221517191DD}"/>
    <cellStyle name="Comma 10 3 4 3 6" xfId="54099" xr:uid="{7B5A773B-B978-4969-A32A-99E22FA9DC71}"/>
    <cellStyle name="Comma 10 3 4 3 7" xfId="56222" xr:uid="{E844FAC4-7F06-4132-A036-D63D45BF1DC3}"/>
    <cellStyle name="Comma 10 3 4 4" xfId="2781" xr:uid="{82E29AF9-C4C0-4280-9D13-38045A80250F}"/>
    <cellStyle name="Comma 10 3 4 5" xfId="37714" xr:uid="{357942CC-C881-4B7B-BE9A-00D836DB6097}"/>
    <cellStyle name="Comma 10 3 4 6" xfId="42421" xr:uid="{66513166-460E-477E-96B7-4FEC0A3F25C8}"/>
    <cellStyle name="Comma 10 3 4 7" xfId="43233" xr:uid="{7AC99862-4711-430B-B6CF-64C8C08F3666}"/>
    <cellStyle name="Comma 10 3 4 8" xfId="45285" xr:uid="{8CA87CE1-D378-4664-A178-AE653A9E7702}"/>
    <cellStyle name="Comma 10 3 4 9" xfId="46929" xr:uid="{F7AA4974-4E18-4B71-A215-E7194BFA6A14}"/>
    <cellStyle name="Comma 10 3 5" xfId="901" xr:uid="{A64E3CC1-5235-40FB-8C2F-495408C2FE17}"/>
    <cellStyle name="Comma 10 3 5 10" xfId="55578" xr:uid="{0CB1B27A-C1C3-430D-8370-FDE302C6B9D8}"/>
    <cellStyle name="Comma 10 3 5 2" xfId="2286" xr:uid="{E27D09D1-E6FC-451F-B324-A532C35CABF5}"/>
    <cellStyle name="Comma 10 3 5 2 2" xfId="44419" xr:uid="{490E1F5D-F37D-43D9-9759-952A775A7420}"/>
    <cellStyle name="Comma 10 3 5 2 3" xfId="46446" xr:uid="{EB81F9AC-B979-4C78-B5C3-6A8E9AE3CB3F}"/>
    <cellStyle name="Comma 10 3 5 2 4" xfId="48091" xr:uid="{15C7B47D-A6F5-47D2-BC92-57373E898D4D}"/>
    <cellStyle name="Comma 10 3 5 2 5" xfId="49606" xr:uid="{A68260A5-DF51-40F3-B70B-68813FE28727}"/>
    <cellStyle name="Comma 10 3 5 2 6" xfId="54497" xr:uid="{0F6D387D-D9B7-412B-8B6E-85941B048561}"/>
    <cellStyle name="Comma 10 3 5 2 7" xfId="56620" xr:uid="{BB43B6A3-90F3-4CC8-9FEA-F06E2B20B371}"/>
    <cellStyle name="Comma 10 3 5 3" xfId="2873" xr:uid="{B3557950-0DBD-4735-A65F-E18B61227327}"/>
    <cellStyle name="Comma 10 3 5 3 2" xfId="44096" xr:uid="{740F69F4-6D47-4B54-95FA-F8619074FDF2}"/>
    <cellStyle name="Comma 10 3 5 3 3" xfId="46133" xr:uid="{40F81B65-DAD6-46AE-A3B3-60AED827BA35}"/>
    <cellStyle name="Comma 10 3 5 3 4" xfId="47778" xr:uid="{AC295CE1-38A0-4E06-B2C5-B6F03CA7C683}"/>
    <cellStyle name="Comma 10 3 5 3 5" xfId="54184" xr:uid="{365DC1B6-FAA0-453E-BFFE-7DAA2CA23692}"/>
    <cellStyle name="Comma 10 3 5 3 6" xfId="56307" xr:uid="{71108844-BE8F-4B71-A159-260657747F50}"/>
    <cellStyle name="Comma 10 3 5 4" xfId="42513" xr:uid="{6FF279BD-A62A-4720-A129-83B713C34310}"/>
    <cellStyle name="Comma 10 3 5 5" xfId="43324" xr:uid="{61254B03-7804-4791-83FC-9D4281AA59F0}"/>
    <cellStyle name="Comma 10 3 5 6" xfId="45376" xr:uid="{263BC1C8-8999-4401-B8CA-92050CB97DEF}"/>
    <cellStyle name="Comma 10 3 5 7" xfId="47022" xr:uid="{6509B2EE-99F0-4903-BBC9-5E241809FD80}"/>
    <cellStyle name="Comma 10 3 5 8" xfId="48691" xr:uid="{9573167F-FF70-4255-BABC-8BA9903448D8}"/>
    <cellStyle name="Comma 10 3 5 9" xfId="53463" xr:uid="{7D294FB8-2185-4DC1-9BF4-CBBE88E576D7}"/>
    <cellStyle name="Comma 10 3 6" xfId="1390" xr:uid="{EB673995-B321-43FC-8457-34C85D0C32D8}"/>
    <cellStyle name="Comma 10 3 6 10" xfId="55798" xr:uid="{9AFF6515-32DD-43BD-ACED-7C7A6E0A1C06}"/>
    <cellStyle name="Comma 10 3 6 2" xfId="2509" xr:uid="{9CBCD479-5E69-4EC4-B172-433348200244}"/>
    <cellStyle name="Comma 10 3 6 2 2" xfId="49996" xr:uid="{C9283B01-898F-4405-8914-1A20F03A6F56}"/>
    <cellStyle name="Comma 10 3 6 3" xfId="3096" xr:uid="{BE03A388-46D3-4722-A0C6-AB27CDB68ABE}"/>
    <cellStyle name="Comma 10 3 6 4" xfId="42721" xr:uid="{33978ED5-B0C0-4EAB-BC1C-9A002EDDBB0D}"/>
    <cellStyle name="Comma 10 3 6 5" xfId="43539" xr:uid="{7074B2D3-5019-4CCD-9CA5-AA78D71AF9BC}"/>
    <cellStyle name="Comma 10 3 6 6" xfId="45591" xr:uid="{B32C215F-39C8-421F-B9D3-FE1779CAE6E1}"/>
    <cellStyle name="Comma 10 3 6 7" xfId="47238" xr:uid="{9A885658-4A70-4949-9808-BA749BED3519}"/>
    <cellStyle name="Comma 10 3 6 8" xfId="48914" xr:uid="{B24164B2-2B43-4A27-9266-5EF104D2F0D6}"/>
    <cellStyle name="Comma 10 3 6 9" xfId="53670" xr:uid="{D3744DE0-3CEE-4083-BA68-3CD864FFEFE0}"/>
    <cellStyle name="Comma 10 3 7" xfId="2091" xr:uid="{809F19B0-D8CA-4422-AE94-905FF46597C7}"/>
    <cellStyle name="Comma 10 3 7 2" xfId="44174" xr:uid="{EE6EBD2F-3D6C-4774-90B5-A0C6FB1B8513}"/>
    <cellStyle name="Comma 10 3 7 3" xfId="46208" xr:uid="{EF911ADA-4E9D-4B9F-BE00-6E52D977B0FF}"/>
    <cellStyle name="Comma 10 3 7 4" xfId="47853" xr:uid="{827DA554-402E-4E1C-B58C-03472B0064FD}"/>
    <cellStyle name="Comma 10 3 7 5" xfId="49271" xr:uid="{2C2F5334-D7FE-4E7B-B91E-AFBBCCD621FF}"/>
    <cellStyle name="Comma 10 3 7 6" xfId="54259" xr:uid="{058313EC-539A-4E3D-9800-7D9066B0ACA7}"/>
    <cellStyle name="Comma 10 3 7 7" xfId="56382" xr:uid="{720B94D3-6BC5-42D6-B1B0-A084B7AE0F24}"/>
    <cellStyle name="Comma 10 3 8" xfId="2684" xr:uid="{D215D794-D5AD-4B2E-9471-32800E22B02D}"/>
    <cellStyle name="Comma 10 3 8 2" xfId="43912" xr:uid="{F15E0D5A-40F6-477F-9111-7F86B0FBB952}"/>
    <cellStyle name="Comma 10 3 8 3" xfId="45954" xr:uid="{A1D3EF22-06DB-4121-AAD5-37CDEC3D3C86}"/>
    <cellStyle name="Comma 10 3 8 4" xfId="47599" xr:uid="{1FB844DC-1014-4B04-B69D-5940A322498C}"/>
    <cellStyle name="Comma 10 3 8 5" xfId="54005" xr:uid="{36724C60-1330-4554-AA32-8EBCFA6220FA}"/>
    <cellStyle name="Comma 10 3 8 6" xfId="56128" xr:uid="{C40F6DDA-B6BE-4727-9E6D-53B82126AFFD}"/>
    <cellStyle name="Comma 10 3 9" xfId="6357" xr:uid="{B0AE4A22-D63C-4932-84EB-C208205E99F5}"/>
    <cellStyle name="Comma 10 3 9 2" xfId="43794" xr:uid="{5B952505-E69A-4BBC-AF8D-403EC4F9A2DB}"/>
    <cellStyle name="Comma 10 3 9 3" xfId="45842" xr:uid="{F001C453-FD29-456C-AA55-E18FA02EDB7B}"/>
    <cellStyle name="Comma 10 3 9 4" xfId="47487" xr:uid="{4F4533F7-A317-4AFA-8973-0EB3DD8FB21E}"/>
    <cellStyle name="Comma 10 3 9 5" xfId="53893" xr:uid="{B1F52C03-2C0D-4586-B342-490CCDA58C06}"/>
    <cellStyle name="Comma 10 3 9 6" xfId="56016" xr:uid="{D3306D51-158B-48ED-85C7-0113AFFC2559}"/>
    <cellStyle name="Comma 10 30" xfId="46705" xr:uid="{C08F3D67-D23A-4751-A0CA-50142D53BF39}"/>
    <cellStyle name="Comma 10 31" xfId="40841" xr:uid="{C09C4F12-3419-4F51-8C20-F247CCECFA75}"/>
    <cellStyle name="Comma 10 32" xfId="48393" xr:uid="{B45F41F3-7306-44B2-A64C-ACDE87D4B352}"/>
    <cellStyle name="Comma 10 33" xfId="53186" xr:uid="{62651B20-A16A-492F-84CC-9E7A6782E917}"/>
    <cellStyle name="Comma 10 34" xfId="55289" xr:uid="{1611B0A7-D61B-438F-822B-C09853E11861}"/>
    <cellStyle name="Comma 10 35" xfId="57388" xr:uid="{BDBD3353-AA1A-4E7F-AB8F-7F23DBCCC644}"/>
    <cellStyle name="Comma 10 36" xfId="57419" xr:uid="{C69BD582-0B49-4233-BBFF-41181B643E39}"/>
    <cellStyle name="Comma 10 37" xfId="221" xr:uid="{68A6FEF4-E42D-4DCD-AD42-36B842F031A9}"/>
    <cellStyle name="Comma 10 4" xfId="118" xr:uid="{1C84ABDC-4020-4A70-BC27-BDFD53718396}"/>
    <cellStyle name="Comma 10 4 10" xfId="44908" xr:uid="{7F151FAC-D2DA-48E5-BDF4-C59869F504E6}"/>
    <cellStyle name="Comma 10 4 11" xfId="46716" xr:uid="{C170595D-4F49-414B-B03A-D05D5A6F8ECB}"/>
    <cellStyle name="Comma 10 4 12" xfId="48501" xr:uid="{C94278EB-1CBB-4CD1-8F08-563998C5C214}"/>
    <cellStyle name="Comma 10 4 13" xfId="53193" xr:uid="{554203D5-C98A-43F4-AC53-48F2D00958D0}"/>
    <cellStyle name="Comma 10 4 14" xfId="55296" xr:uid="{EC2CCD7E-6C96-4E3B-A15C-AC143D022DA7}"/>
    <cellStyle name="Comma 10 4 15" xfId="494" xr:uid="{A86DCAB6-51B9-4192-8795-767E9193DC87}"/>
    <cellStyle name="Comma 10 4 2" xfId="764" xr:uid="{CAFD3BBA-CEEF-4DB8-88EC-0F971D01219A}"/>
    <cellStyle name="Comma 10 4 2 10" xfId="48603" xr:uid="{ED4C6B4D-291B-4856-B789-4CC7B69159B5}"/>
    <cellStyle name="Comma 10 4 2 11" xfId="53376" xr:uid="{5A34D2F7-B352-474B-BDE8-C1223421C661}"/>
    <cellStyle name="Comma 10 4 2 12" xfId="55488" xr:uid="{7C66D694-2C22-4F06-8027-83F4A22567C4}"/>
    <cellStyle name="Comma 10 4 2 2" xfId="1069" xr:uid="{EE203FC7-D2D6-463F-BEC3-0F522E1D3898}"/>
    <cellStyle name="Comma 10 4 2 2 10" xfId="53556" xr:uid="{4B2E8297-9786-4343-8437-7E37DAC4F702}"/>
    <cellStyle name="Comma 10 4 2 2 11" xfId="55676" xr:uid="{B938A6EA-0DBF-48AE-89FD-DED0EB17347A}"/>
    <cellStyle name="Comma 10 4 2 2 2" xfId="2381" xr:uid="{43EC12BB-4CC8-4560-9AF9-C6F185F3A6FC}"/>
    <cellStyle name="Comma 10 4 2 2 2 2" xfId="44341" xr:uid="{9ACFFFBB-DA37-43FD-9263-EDEDF00B2719}"/>
    <cellStyle name="Comma 10 4 2 2 2 3" xfId="46368" xr:uid="{E2759527-894A-4A8F-B66E-F3ED086EB7DD}"/>
    <cellStyle name="Comma 10 4 2 2 2 4" xfId="48013" xr:uid="{00976C14-C9E4-4A62-A9C6-4A7664E3487A}"/>
    <cellStyle name="Comma 10 4 2 2 2 5" xfId="49745" xr:uid="{EDFA406C-D8B0-4C0C-A585-492B415ACDFB}"/>
    <cellStyle name="Comma 10 4 2 2 2 6" xfId="54419" xr:uid="{39019B26-3224-4DDB-83EB-5641E9FCADC2}"/>
    <cellStyle name="Comma 10 4 2 2 2 7" xfId="56542" xr:uid="{9099AE46-1255-4917-ACAD-1574D7E897DE}"/>
    <cellStyle name="Comma 10 4 2 2 3" xfId="2967" xr:uid="{3A39F8E5-296E-4C8A-9DDF-1B2D1E6086AE}"/>
    <cellStyle name="Comma 10 4 2 2 4" xfId="37715" xr:uid="{24F23578-4870-47D1-8CE4-F307CA9E72EC}"/>
    <cellStyle name="Comma 10 4 2 2 5" xfId="42606" xr:uid="{D37BC388-37AA-40D0-B971-A3E7CC8CB6D1}"/>
    <cellStyle name="Comma 10 4 2 2 6" xfId="43417" xr:uid="{97941EA4-37E1-40A9-8769-18E21A2F7247}"/>
    <cellStyle name="Comma 10 4 2 2 7" xfId="45469" xr:uid="{1DAE1FA6-00D1-4A62-8892-E508D6C0261D}"/>
    <cellStyle name="Comma 10 4 2 2 8" xfId="47115" xr:uid="{72558B81-2DA3-437A-B8ED-5980C68C4A9A}"/>
    <cellStyle name="Comma 10 4 2 2 9" xfId="48785" xr:uid="{CEB3F843-1F35-4264-BD89-5591A7894753}"/>
    <cellStyle name="Comma 10 4 2 3" xfId="2196" xr:uid="{ABC7E474-F3DD-43D5-A652-599D0C00EC5C}"/>
    <cellStyle name="Comma 10 4 2 3 2" xfId="44015" xr:uid="{5F554981-7608-4355-B55F-C1087FA694F5}"/>
    <cellStyle name="Comma 10 4 2 3 3" xfId="46052" xr:uid="{5694F7D6-7265-4822-97F5-EDD313BEE09D}"/>
    <cellStyle name="Comma 10 4 2 3 4" xfId="47697" xr:uid="{EA86CA3A-A8A9-4CFE-A3D3-BF44A1A91F39}"/>
    <cellStyle name="Comma 10 4 2 3 5" xfId="49484" xr:uid="{A26B423B-16E3-4D6B-9C83-A5EE0B0E272F}"/>
    <cellStyle name="Comma 10 4 2 3 6" xfId="54103" xr:uid="{BAC0E055-2A69-48C6-B09D-F7C35E855E5F}"/>
    <cellStyle name="Comma 10 4 2 3 7" xfId="56226" xr:uid="{3BC5D00B-F0A0-428A-9E48-16122DF6321F}"/>
    <cellStyle name="Comma 10 4 2 4" xfId="2785" xr:uid="{D2BBE1F3-375D-4677-9561-F2D6D37EFA1F}"/>
    <cellStyle name="Comma 10 4 2 5" xfId="6360" xr:uid="{61343823-B83A-4312-9230-70FBC0959C9E}"/>
    <cellStyle name="Comma 10 4 2 6" xfId="42425" xr:uid="{C2B11BE3-F230-4992-92FD-9D3BFCE091E7}"/>
    <cellStyle name="Comma 10 4 2 7" xfId="43237" xr:uid="{328281ED-302C-498D-9655-99A96AE441B9}"/>
    <cellStyle name="Comma 10 4 2 8" xfId="45289" xr:uid="{4F8BE999-BD29-4AA0-95CE-B0FEA63B04D6}"/>
    <cellStyle name="Comma 10 4 2 9" xfId="46933" xr:uid="{CA339B60-A4C4-458A-BD78-92237A18E4E8}"/>
    <cellStyle name="Comma 10 4 3" xfId="905" xr:uid="{8620776B-892A-4A3E-AFED-629EAB7A5736}"/>
    <cellStyle name="Comma 10 4 3 10" xfId="55582" xr:uid="{15D7C43F-669B-4359-A175-E3ADC9CFF5DD}"/>
    <cellStyle name="Comma 10 4 3 2" xfId="2290" xr:uid="{F59DE5EA-52E5-4BC2-9C4E-6637C3C94648}"/>
    <cellStyle name="Comma 10 4 3 2 2" xfId="44423" xr:uid="{9DDAB7EF-4FFB-419D-A8AC-4B4249AB76FE}"/>
    <cellStyle name="Comma 10 4 3 2 3" xfId="46450" xr:uid="{3428937D-4334-44DC-ABA8-558DD54222BE}"/>
    <cellStyle name="Comma 10 4 3 2 4" xfId="48095" xr:uid="{A7D6151C-535F-4D30-9ADE-E2F09CA1C030}"/>
    <cellStyle name="Comma 10 4 3 2 5" xfId="49610" xr:uid="{3BC09972-EE70-46A5-98E8-DB8D448C82DE}"/>
    <cellStyle name="Comma 10 4 3 2 6" xfId="54501" xr:uid="{B93D657D-81D0-4D9A-91E0-DC61F1AE71DE}"/>
    <cellStyle name="Comma 10 4 3 2 7" xfId="56624" xr:uid="{1851FEEE-7CEE-43F1-9C5A-C81CFF649C82}"/>
    <cellStyle name="Comma 10 4 3 3" xfId="2877" xr:uid="{9E01F860-EDA9-489A-A1D3-B5D9431B6153}"/>
    <cellStyle name="Comma 10 4 3 3 2" xfId="44100" xr:uid="{080E74F0-382C-46EB-9A72-AEC34C138A1A}"/>
    <cellStyle name="Comma 10 4 3 3 3" xfId="46137" xr:uid="{82C23F68-2329-4413-A10D-8DDB0B30DCBD}"/>
    <cellStyle name="Comma 10 4 3 3 4" xfId="47782" xr:uid="{D1D3A8D7-6344-4A2B-BE22-5149786829A9}"/>
    <cellStyle name="Comma 10 4 3 3 5" xfId="54188" xr:uid="{CA109C5C-761B-4BD5-AF4B-CF15133D3C1C}"/>
    <cellStyle name="Comma 10 4 3 3 6" xfId="56311" xr:uid="{73ECC36F-FA74-48D0-A78C-F17C225DC61F}"/>
    <cellStyle name="Comma 10 4 3 4" xfId="42517" xr:uid="{8C2F3361-B3B3-40DF-9AD1-84061CD24438}"/>
    <cellStyle name="Comma 10 4 3 5" xfId="43328" xr:uid="{99164218-E36E-4763-9EC4-53E2A9998ECC}"/>
    <cellStyle name="Comma 10 4 3 6" xfId="45380" xr:uid="{101C255F-C8F2-41AA-BF0B-AD8A0B5269EF}"/>
    <cellStyle name="Comma 10 4 3 7" xfId="47026" xr:uid="{1DC183C1-6308-4717-BB5D-5F82D7E69633}"/>
    <cellStyle name="Comma 10 4 3 8" xfId="48695" xr:uid="{70F60539-CDE8-4A60-94DC-54175C6B4187}"/>
    <cellStyle name="Comma 10 4 3 9" xfId="53467" xr:uid="{E433D5B5-B821-4E1A-9835-96C99D124A6D}"/>
    <cellStyle name="Comma 10 4 4" xfId="1388" xr:uid="{9344F0F0-ACCE-4E18-8900-6CD545388A82}"/>
    <cellStyle name="Comma 10 4 4 10" xfId="55796" xr:uid="{8DFF5EA5-3AD3-483E-9578-41064B31336D}"/>
    <cellStyle name="Comma 10 4 4 2" xfId="2507" xr:uid="{49A3DFD5-155A-49DD-9A91-1E7B6E966155}"/>
    <cellStyle name="Comma 10 4 4 2 2" xfId="49994" xr:uid="{51BC7449-0F7C-40DB-865B-8C62F4B416CF}"/>
    <cellStyle name="Comma 10 4 4 3" xfId="3094" xr:uid="{7A996B0D-F625-409C-B08D-6679071D455B}"/>
    <cellStyle name="Comma 10 4 4 4" xfId="42719" xr:uid="{5266849A-8DB8-4202-B478-A45773E22DED}"/>
    <cellStyle name="Comma 10 4 4 5" xfId="43537" xr:uid="{E0CF07DB-04B9-4F90-9190-51324DC0D697}"/>
    <cellStyle name="Comma 10 4 4 6" xfId="45589" xr:uid="{5D50D957-494A-47B9-8868-E9E4C33089F1}"/>
    <cellStyle name="Comma 10 4 4 7" xfId="47236" xr:uid="{149C45D2-7EB5-4FBA-BA33-4723959390A8}"/>
    <cellStyle name="Comma 10 4 4 8" xfId="48912" xr:uid="{46CFCE8B-C7E3-4740-BACD-FC13F4EA46AD}"/>
    <cellStyle name="Comma 10 4 4 9" xfId="53668" xr:uid="{263F9AF8-FA83-4553-8AFF-E0F0AE719A27}"/>
    <cellStyle name="Comma 10 4 5" xfId="2095" xr:uid="{1BE7AE63-0FD3-47C9-9B40-849BB29A7BA4}"/>
    <cellStyle name="Comma 10 4 5 2" xfId="44178" xr:uid="{D1AB6125-F1FA-4AEC-AE2D-39531AED4474}"/>
    <cellStyle name="Comma 10 4 5 3" xfId="46212" xr:uid="{F4C7438E-BCFC-4C9F-B689-45733EC66AF6}"/>
    <cellStyle name="Comma 10 4 5 4" xfId="47857" xr:uid="{655AD8ED-FE31-44B4-98A1-DFAC756720EE}"/>
    <cellStyle name="Comma 10 4 5 5" xfId="49275" xr:uid="{BB00F949-4958-410A-8EF0-64C4879FCD43}"/>
    <cellStyle name="Comma 10 4 5 6" xfId="54263" xr:uid="{271763D9-6C9C-4890-9A59-1770BA6736A7}"/>
    <cellStyle name="Comma 10 4 5 7" xfId="56386" xr:uid="{89AF7F0B-631D-42F5-A107-43C603D9907C}"/>
    <cellStyle name="Comma 10 4 6" xfId="2688" xr:uid="{5866CA10-FFC4-4DF7-960C-6453B6DFF493}"/>
    <cellStyle name="Comma 10 4 6 2" xfId="43916" xr:uid="{AD37CD46-4320-4E11-ADB5-2B68CEA3398A}"/>
    <cellStyle name="Comma 10 4 6 3" xfId="45958" xr:uid="{57332040-E255-4DF7-8BCB-C9554FB82C37}"/>
    <cellStyle name="Comma 10 4 6 4" xfId="47603" xr:uid="{4EF18AF8-2904-4FA4-884D-50853659CBB3}"/>
    <cellStyle name="Comma 10 4 6 5" xfId="54009" xr:uid="{90DF9758-D185-4ABE-9DDA-516799C30A48}"/>
    <cellStyle name="Comma 10 4 6 6" xfId="56132" xr:uid="{E92CB0AD-922D-4169-8D17-974309FF5BFA}"/>
    <cellStyle name="Comma 10 4 7" xfId="6359" xr:uid="{B90BDF46-4F3E-4BA1-BD8B-A30D94DC519C}"/>
    <cellStyle name="Comma 10 4 7 2" xfId="43798" xr:uid="{2A3208AB-FC12-4CE4-867A-02E3F15F2866}"/>
    <cellStyle name="Comma 10 4 7 3" xfId="45846" xr:uid="{CDAD6AAB-57A4-4B69-A21D-1FCE0371B878}"/>
    <cellStyle name="Comma 10 4 7 4" xfId="47491" xr:uid="{4BDFD334-58C6-4EEA-BC25-46D9BBDB7E9E}"/>
    <cellStyle name="Comma 10 4 7 5" xfId="53897" xr:uid="{26F09A2C-4668-40E2-B7A2-DE2175EE4DA4}"/>
    <cellStyle name="Comma 10 4 7 6" xfId="56020" xr:uid="{053985BB-35DE-40DD-BD32-54E657ECAA88}"/>
    <cellStyle name="Comma 10 4 8" xfId="42072" xr:uid="{628EA673-2DEE-4889-A25A-222A687C5C78}"/>
    <cellStyle name="Comma 10 4 9" xfId="43020" xr:uid="{274E3217-CD06-406C-BBB9-638E490C51FD}"/>
    <cellStyle name="Comma 10 5" xfId="756" xr:uid="{E32A45A8-D4D8-420B-BDCE-81253C31362D}"/>
    <cellStyle name="Comma 10 5 10" xfId="48595" xr:uid="{545F98D8-C62A-4FCF-9ABE-48DEB131FB85}"/>
    <cellStyle name="Comma 10 5 11" xfId="53368" xr:uid="{6F9FA97F-A4F4-4C29-9199-1D62F392D0A2}"/>
    <cellStyle name="Comma 10 5 12" xfId="55480" xr:uid="{DCA0CD82-189A-48A7-A011-E1E406FE9687}"/>
    <cellStyle name="Comma 10 5 2" xfId="1061" xr:uid="{3019A830-F686-41F9-B8C4-28C8F00E71D2}"/>
    <cellStyle name="Comma 10 5 2 10" xfId="53548" xr:uid="{4B0558EB-27C1-42D5-826C-C86C5DBE1669}"/>
    <cellStyle name="Comma 10 5 2 11" xfId="55668" xr:uid="{4AFE9EB5-EA6D-4B44-82D3-CA029F36377C}"/>
    <cellStyle name="Comma 10 5 2 2" xfId="2373" xr:uid="{783B342B-1BAD-4F80-B046-0D1DE79678E0}"/>
    <cellStyle name="Comma 10 5 2 2 2" xfId="37716" xr:uid="{B6279413-39F2-4326-8FF2-1C2C3EC983AC}"/>
    <cellStyle name="Comma 10 5 2 2 3" xfId="44333" xr:uid="{60ACC969-5AA9-461B-8CB8-448BDE134550}"/>
    <cellStyle name="Comma 10 5 2 2 4" xfId="46360" xr:uid="{038A3CA2-2CDB-4EC6-99D5-7A2A884E7546}"/>
    <cellStyle name="Comma 10 5 2 2 5" xfId="48005" xr:uid="{7E20C8D7-C0AD-4989-AA53-E85E395955CA}"/>
    <cellStyle name="Comma 10 5 2 2 6" xfId="49737" xr:uid="{57AEF08E-62EC-4CA3-B0B5-3A109FD2B104}"/>
    <cellStyle name="Comma 10 5 2 2 7" xfId="54411" xr:uid="{9F9C4858-5A28-452F-BD25-707991807635}"/>
    <cellStyle name="Comma 10 5 2 2 8" xfId="56534" xr:uid="{3252C179-6877-4C73-AB70-8F2104ED2F33}"/>
    <cellStyle name="Comma 10 5 2 3" xfId="2959" xr:uid="{FC4B0909-5090-47C0-A585-1D51FD4C44D2}"/>
    <cellStyle name="Comma 10 5 2 3 2" xfId="37717" xr:uid="{7D6384E8-7FBA-49B6-941B-5F801BDDFE8F}"/>
    <cellStyle name="Comma 10 5 2 4" xfId="6362" xr:uid="{FA6EE227-21E1-46AE-A8ED-DFEA89EB8094}"/>
    <cellStyle name="Comma 10 5 2 5" xfId="42598" xr:uid="{7E228D95-5FA5-49A3-8D88-5ACFBA00E0E1}"/>
    <cellStyle name="Comma 10 5 2 6" xfId="43409" xr:uid="{9A24DD1C-24F2-46D9-BB42-3AA0B15AABB9}"/>
    <cellStyle name="Comma 10 5 2 7" xfId="45461" xr:uid="{513E85EB-4A71-4036-BAA0-DACB2827539F}"/>
    <cellStyle name="Comma 10 5 2 8" xfId="47107" xr:uid="{3DD6887F-5271-48F5-9157-D5413F66928B}"/>
    <cellStyle name="Comma 10 5 2 9" xfId="48777" xr:uid="{6946F743-3101-44DC-BFC1-FCE8B902DA25}"/>
    <cellStyle name="Comma 10 5 3" xfId="2188" xr:uid="{AD60FA8E-884F-4E62-8A7A-64E044167C04}"/>
    <cellStyle name="Comma 10 5 3 2" xfId="37718" xr:uid="{BDF5EC8D-C6C6-4963-B552-1DA665B1816E}"/>
    <cellStyle name="Comma 10 5 3 3" xfId="44007" xr:uid="{EB368D56-45CE-4788-99C9-2AC63407C26C}"/>
    <cellStyle name="Comma 10 5 3 4" xfId="46044" xr:uid="{694B176E-AEB1-4CD2-AE5B-720325A3F6DF}"/>
    <cellStyle name="Comma 10 5 3 5" xfId="47689" xr:uid="{E455DB77-C836-4D87-AABC-D4BCADE1FB7E}"/>
    <cellStyle name="Comma 10 5 3 6" xfId="49476" xr:uid="{F8CFCBC9-A6E8-4911-A884-3A373AC7E62F}"/>
    <cellStyle name="Comma 10 5 3 7" xfId="54095" xr:uid="{7109535C-1F24-49DB-B34C-1DEFCCF65B4F}"/>
    <cellStyle name="Comma 10 5 3 8" xfId="56218" xr:uid="{B9B26CF2-EB24-4038-8927-78EADB1CCB00}"/>
    <cellStyle name="Comma 10 5 4" xfId="2777" xr:uid="{5C715B6C-41FE-4D9D-B7FA-00EDB2BD09EB}"/>
    <cellStyle name="Comma 10 5 5" xfId="6361" xr:uid="{3D88196D-0480-42A8-A824-B16DEE2F6A08}"/>
    <cellStyle name="Comma 10 5 6" xfId="42417" xr:uid="{5FDA7A9C-2D1E-45CC-8C40-EC1F19BC9E15}"/>
    <cellStyle name="Comma 10 5 7" xfId="43229" xr:uid="{9477D034-3486-41B3-9A3F-F8ACC23C89C8}"/>
    <cellStyle name="Comma 10 5 8" xfId="45281" xr:uid="{027ED853-984F-4841-8311-BD718752D413}"/>
    <cellStyle name="Comma 10 5 9" xfId="46925" xr:uid="{221ECC9D-BB40-4D1E-B4A6-20B8836A275D}"/>
    <cellStyle name="Comma 10 6" xfId="849" xr:uid="{648B5959-6246-44AA-9FE9-016843931E43}"/>
    <cellStyle name="Comma 10 6 10" xfId="48681" xr:uid="{CF004D96-37CC-4597-9F9E-B111E23C00B5}"/>
    <cellStyle name="Comma 10 6 11" xfId="53453" xr:uid="{FA6822C8-7C97-4CAF-9712-1A478C44CCCB}"/>
    <cellStyle name="Comma 10 6 12" xfId="55566" xr:uid="{86651693-31DF-42C3-B90D-4E0C418A32AE}"/>
    <cellStyle name="Comma 10 6 2" xfId="1155" xr:uid="{31C26F44-0888-42BD-98B5-178967D8602D}"/>
    <cellStyle name="Comma 10 6 2 10" xfId="53634" xr:uid="{F2F0F105-E408-4373-A17B-20DB18D97D59}"/>
    <cellStyle name="Comma 10 6 2 11" xfId="55754" xr:uid="{3862D5A2-EA95-4D8E-97D6-872085E9F313}"/>
    <cellStyle name="Comma 10 6 2 2" xfId="2459" xr:uid="{0B2E22FA-D3A8-41C9-A53B-6DB1A7F1399A}"/>
    <cellStyle name="Comma 10 6 2 2 2" xfId="49827" xr:uid="{135CF8B7-16AF-4B8C-89FF-9102FE8A2250}"/>
    <cellStyle name="Comma 10 6 2 3" xfId="3045" xr:uid="{D7E80567-B7A6-430C-8718-66F392DA0234}"/>
    <cellStyle name="Comma 10 6 2 4" xfId="6364" xr:uid="{87C4033E-E03E-4C19-94E8-6F02447A50AA}"/>
    <cellStyle name="Comma 10 6 2 5" xfId="42684" xr:uid="{3482A220-3951-48B6-A935-D8A4A3EB0DED}"/>
    <cellStyle name="Comma 10 6 2 6" xfId="43495" xr:uid="{BC394709-967F-485B-A130-05DEC14993A6}"/>
    <cellStyle name="Comma 10 6 2 7" xfId="45547" xr:uid="{1CC3C574-7CEC-4072-A860-2EC401C92378}"/>
    <cellStyle name="Comma 10 6 2 8" xfId="47193" xr:uid="{2858261A-FEC8-4871-B843-0E4BA33AA6B6}"/>
    <cellStyle name="Comma 10 6 2 9" xfId="48863" xr:uid="{E15224E8-7570-4EC9-BDA4-7C355180F467}"/>
    <cellStyle name="Comma 10 6 3" xfId="2274" xr:uid="{18E71C5A-F8E5-420F-92D3-5BACFB79FF82}"/>
    <cellStyle name="Comma 10 6 3 2" xfId="34190" xr:uid="{B5F68B22-5BA6-406C-BF6B-E9B3FC934573}"/>
    <cellStyle name="Comma 10 6 3 3" xfId="44095" xr:uid="{ACC60533-3BEA-475A-AE5E-3ED0DD17E15F}"/>
    <cellStyle name="Comma 10 6 3 4" xfId="46132" xr:uid="{945A5175-F520-402C-B0F4-50D3B38367E2}"/>
    <cellStyle name="Comma 10 6 3 5" xfId="47777" xr:uid="{9694B040-8428-49B6-A183-7C45098931DD}"/>
    <cellStyle name="Comma 10 6 3 6" xfId="49565" xr:uid="{26D0B262-8CAE-42AA-8009-2089AABD420F}"/>
    <cellStyle name="Comma 10 6 3 7" xfId="54183" xr:uid="{14AC2623-A605-4E9A-8DD7-1B508DF7E27B}"/>
    <cellStyle name="Comma 10 6 3 8" xfId="56306" xr:uid="{DA8837BC-F7FC-4745-88A5-93481C378A52}"/>
    <cellStyle name="Comma 10 6 4" xfId="2863" xr:uid="{4C602387-C4E3-4446-B51A-EE3F54883421}"/>
    <cellStyle name="Comma 10 6 4 2" xfId="37719" xr:uid="{0F8D5247-63C9-40A6-B4B9-7FB0E32979C6}"/>
    <cellStyle name="Comma 10 6 5" xfId="6363" xr:uid="{25FFC95B-1623-48FF-A4C4-D1B2286B8E98}"/>
    <cellStyle name="Comma 10 6 6" xfId="42502" xr:uid="{74628256-2373-40DA-A837-2DEEC01B67E3}"/>
    <cellStyle name="Comma 10 6 7" xfId="43314" xr:uid="{34BC78B4-B0E9-4922-9C5A-ED1F9DA37098}"/>
    <cellStyle name="Comma 10 6 8" xfId="45366" xr:uid="{C03C156B-6615-4E5F-9158-8BDF06467F3C}"/>
    <cellStyle name="Comma 10 6 9" xfId="47011" xr:uid="{AD066FD0-B401-4D86-B230-090AE7D4D62C}"/>
    <cellStyle name="Comma 10 7" xfId="853" xr:uid="{617762A3-ED12-4E1C-95D6-C34F41508E2A}"/>
    <cellStyle name="Comma 10 7 10" xfId="48682" xr:uid="{5BC33500-A8DE-4BD5-BCDF-B4C31B2C5CC3}"/>
    <cellStyle name="Comma 10 7 11" xfId="53454" xr:uid="{59AA67B3-0581-4AAB-94EF-861EF3D1C6E3}"/>
    <cellStyle name="Comma 10 7 12" xfId="55567" xr:uid="{F5255E38-A950-4EBF-BE80-17031E36B78D}"/>
    <cellStyle name="Comma 10 7 2" xfId="2275" xr:uid="{8F7016BF-4B02-49BD-A314-665B68CEBD37}"/>
    <cellStyle name="Comma 10 7 2 2" xfId="6366" xr:uid="{00C5794E-7429-4E65-A29A-4B57B6A4E6AA}"/>
    <cellStyle name="Comma 10 7 2 3" xfId="44258" xr:uid="{A0125755-D117-4095-A5F6-14A84345615D}"/>
    <cellStyle name="Comma 10 7 2 4" xfId="46285" xr:uid="{2299736A-BEE5-4654-A586-9922B83359F1}"/>
    <cellStyle name="Comma 10 7 2 5" xfId="47930" xr:uid="{C6F69CC0-080B-475F-AB73-B8EEE5591C5E}"/>
    <cellStyle name="Comma 10 7 2 6" xfId="49568" xr:uid="{04E49BB0-4217-4CAC-8961-C401B1F366DC}"/>
    <cellStyle name="Comma 10 7 2 7" xfId="54336" xr:uid="{F47E0D58-F54F-4D10-8F1C-6228E32C5502}"/>
    <cellStyle name="Comma 10 7 2 8" xfId="56459" xr:uid="{8E5B09D6-E29C-43E2-B262-EEF76FA3F2F8}"/>
    <cellStyle name="Comma 10 7 3" xfId="2864" xr:uid="{A9FB2B8E-AE68-488C-B7D1-FB4BD12E56B6}"/>
    <cellStyle name="Comma 10 7 3 2" xfId="37720" xr:uid="{A7F55DA2-07BD-42F7-B2A9-B527064EBC4E}"/>
    <cellStyle name="Comma 10 7 3 3" xfId="43908" xr:uid="{DD210B46-AB60-4CA4-86A2-E6E44358E767}"/>
    <cellStyle name="Comma 10 7 3 4" xfId="45950" xr:uid="{AD1C885C-6986-46E8-B266-4E6837CB12E5}"/>
    <cellStyle name="Comma 10 7 3 5" xfId="47595" xr:uid="{496D880A-0448-476B-9C71-5AC298CBC478}"/>
    <cellStyle name="Comma 10 7 3 6" xfId="54001" xr:uid="{8732A368-EE7E-4C40-B623-7E574ACB3DD7}"/>
    <cellStyle name="Comma 10 7 3 7" xfId="56124" xr:uid="{7E9071FD-D3CE-4542-94D2-FFFC434B9E41}"/>
    <cellStyle name="Comma 10 7 4" xfId="37721" xr:uid="{413053BD-2D4B-4B98-88E8-925745530053}"/>
    <cellStyle name="Comma 10 7 5" xfId="6365" xr:uid="{3D013A1D-6526-4416-A393-66FD008EE5D0}"/>
    <cellStyle name="Comma 10 7 6" xfId="42503" xr:uid="{25E93E1C-30D8-4D51-A285-FD8FAEB6DBD5}"/>
    <cellStyle name="Comma 10 7 7" xfId="43315" xr:uid="{3DDC0A0B-3CA4-48C7-94F9-20B0416A61CB}"/>
    <cellStyle name="Comma 10 7 8" xfId="45367" xr:uid="{E3F01298-BCA1-4891-9671-2A49A73E6F14}"/>
    <cellStyle name="Comma 10 7 9" xfId="47012" xr:uid="{C12B6FA0-2682-4970-A38E-2F7940FDB891}"/>
    <cellStyle name="Comma 10 8" xfId="897" xr:uid="{793E0EC1-08CF-4D14-8ADC-3DD05EC44A27}"/>
    <cellStyle name="Comma 10 8 10" xfId="48687" xr:uid="{D1476A64-1D79-43D0-8FC6-10C862C30A03}"/>
    <cellStyle name="Comma 10 8 11" xfId="53459" xr:uid="{43AED2C1-BE07-4D39-9815-286BF658314F}"/>
    <cellStyle name="Comma 10 8 12" xfId="55574" xr:uid="{A7021318-AD06-46E0-96EC-E357CAB891A6}"/>
    <cellStyle name="Comma 10 8 2" xfId="2282" xr:uid="{DFE8F59D-9394-427B-BADC-E2C1EE6300E1}"/>
    <cellStyle name="Comma 10 8 2 2" xfId="6368" xr:uid="{0FA9F20B-77F8-42B4-95C0-638B841E12D7}"/>
    <cellStyle name="Comma 10 8 2 3" xfId="49602" xr:uid="{30190CF8-E63F-4123-B4B3-3EFF1F4508F6}"/>
    <cellStyle name="Comma 10 8 3" xfId="2869" xr:uid="{19597CA6-0769-428C-9FDD-803CC11DEFCE}"/>
    <cellStyle name="Comma 10 8 3 2" xfId="37722" xr:uid="{05155D4F-7E59-4015-8768-551986A357F7}"/>
    <cellStyle name="Comma 10 8 4" xfId="37723" xr:uid="{C4F95CA5-CFA8-46A9-BB0A-108057BB9506}"/>
    <cellStyle name="Comma 10 8 5" xfId="6367" xr:uid="{EBC3CA39-3753-4C5B-B2D1-2BA73486107B}"/>
    <cellStyle name="Comma 10 8 6" xfId="42509" xr:uid="{40D21F7B-19D3-4272-AD9D-2683E4F7644E}"/>
    <cellStyle name="Comma 10 8 7" xfId="43320" xr:uid="{6F77F4D6-BCAD-4D9C-A2C2-882F8FC9BF07}"/>
    <cellStyle name="Comma 10 8 8" xfId="45372" xr:uid="{EAE7E3CB-B4AC-4416-B8FD-4454EA2E8832}"/>
    <cellStyle name="Comma 10 8 9" xfId="47018" xr:uid="{55542F9A-4AE1-4103-8609-4BFB1AE950B3}"/>
    <cellStyle name="Comma 10 9" xfId="1162" xr:uid="{4C59C304-7A31-4F61-8709-582681CA64DE}"/>
    <cellStyle name="Comma 10 9 10" xfId="48864" xr:uid="{A18170D1-3A8C-4E05-BF28-07152F6646C1}"/>
    <cellStyle name="Comma 10 9 11" xfId="53635" xr:uid="{478C8796-45F8-4632-9A28-DEF01D614C51}"/>
    <cellStyle name="Comma 10 9 12" xfId="55755" xr:uid="{AA6AD408-6F43-4C6D-9994-43315E4CFEE2}"/>
    <cellStyle name="Comma 10 9 2" xfId="2460" xr:uid="{B520498D-C317-44F1-9BA5-64CE9E1FC2FE}"/>
    <cellStyle name="Comma 10 9 2 2" xfId="6370" xr:uid="{5B378A8C-2C13-48AA-BBDA-E868203D0131}"/>
    <cellStyle name="Comma 10 9 2 3" xfId="49832" xr:uid="{37D412B8-BAD9-47FA-AC56-2079EBB62557}"/>
    <cellStyle name="Comma 10 9 3" xfId="3046" xr:uid="{C554A61F-8BC2-49DE-9216-29F6080C83E3}"/>
    <cellStyle name="Comma 10 9 3 2" xfId="37724" xr:uid="{1E707761-9A73-42EF-A5C3-3C8B5155DC84}"/>
    <cellStyle name="Comma 10 9 4" xfId="37725" xr:uid="{9667210B-139C-4027-8A57-F0BAE439C049}"/>
    <cellStyle name="Comma 10 9 5" xfId="6369" xr:uid="{11FCFFCD-3776-4134-B159-746166666365}"/>
    <cellStyle name="Comma 10 9 6" xfId="42685" xr:uid="{2C8F3886-A8BE-4001-8327-3546F5A38F88}"/>
    <cellStyle name="Comma 10 9 7" xfId="43496" xr:uid="{E4928A98-7903-4627-AA93-7FE6FC06ECED}"/>
    <cellStyle name="Comma 10 9 8" xfId="45548" xr:uid="{96B15E11-D4A1-487A-8690-1D0DD58432C7}"/>
    <cellStyle name="Comma 10 9 9" xfId="47194" xr:uid="{4C1E46D0-1174-457A-A188-9CEB32C9F0C0}"/>
    <cellStyle name="Comma 10_Adjust_TAX_Q151" xfId="34191" xr:uid="{5FF4EE56-7104-491D-8A18-0631627C9F0B}"/>
    <cellStyle name="Comma 100" xfId="271" xr:uid="{0D6225C6-7187-4077-A99B-2B627D908D24}"/>
    <cellStyle name="Comma 100 10" xfId="46707" xr:uid="{4C917A41-769A-4EF2-8864-AA9A6DFEF66D}"/>
    <cellStyle name="Comma 100 11" xfId="48904" xr:uid="{37EF9A4E-6C2E-4FDF-BFB4-C1C6F6BD3AF0}"/>
    <cellStyle name="Comma 100 12" xfId="53188" xr:uid="{4087C8AA-A930-400C-9115-C2AEB3A72FA7}"/>
    <cellStyle name="Comma 100 13" xfId="55291" xr:uid="{4712F3DA-31B6-4E29-8411-767F0B145548}"/>
    <cellStyle name="Comma 100 2" xfId="2496" xr:uid="{D8E76A99-A08A-4EDB-8851-322910C44B33}"/>
    <cellStyle name="Comma 100 2 10" xfId="55793" xr:uid="{AAF2F7A0-0469-43FF-8C19-D3072585AEBA}"/>
    <cellStyle name="Comma 100 2 2" xfId="41904" xr:uid="{D65744E7-7679-4BBD-86BB-08E9AE36E39E}"/>
    <cellStyle name="Comma 100 2 2 2" xfId="54891" xr:uid="{D6434D58-AFE3-44C1-8EBA-43C12D334A34}"/>
    <cellStyle name="Comma 100 2 2 3" xfId="56945" xr:uid="{72E2380B-B633-4BC0-8C51-1687673C9227}"/>
    <cellStyle name="Comma 100 2 3" xfId="41441" xr:uid="{ED653040-4258-4A7B-8023-74BF65A8A2EE}"/>
    <cellStyle name="Comma 100 2 4" xfId="42716" xr:uid="{29641AE7-6AAF-4A26-A904-F9E49586170E}"/>
    <cellStyle name="Comma 100 2 5" xfId="43532" xr:uid="{794B075F-E375-4EBD-8E47-E2F976EED607}"/>
    <cellStyle name="Comma 100 2 6" xfId="45584" xr:uid="{0998B162-A2E4-4FB4-B2D6-B57EE9401E90}"/>
    <cellStyle name="Comma 100 2 7" xfId="47231" xr:uid="{5DB92AF2-D6C9-449A-8F46-5080B615D84C}"/>
    <cellStyle name="Comma 100 2 8" xfId="49928" xr:uid="{63ACBEB9-4673-4C5D-AD8E-1C38896599F0}"/>
    <cellStyle name="Comma 100 2 9" xfId="53665" xr:uid="{23297DBB-3DD9-4E00-A102-D26284456597}"/>
    <cellStyle name="Comma 100 3" xfId="3084" xr:uid="{6D390799-D0B9-4A5D-ABC6-9E1AEE650565}"/>
    <cellStyle name="Comma 100 3 2" xfId="41718" xr:uid="{0AA7AA9A-7D6E-4A89-856E-B9042DCA4E96}"/>
    <cellStyle name="Comma 100 3 3" xfId="54763" xr:uid="{2DCD2A66-544E-401F-91D8-4B0CCA426B9A}"/>
    <cellStyle name="Comma 100 3 4" xfId="56835" xr:uid="{3E3453DD-3B42-4F1D-B783-03890F662692}"/>
    <cellStyle name="Comma 100 4" xfId="1280" xr:uid="{9EFE1F14-1C61-425B-9CC9-134A23FE963F}"/>
    <cellStyle name="Comma 100 5" xfId="34192" xr:uid="{B0889291-5728-4761-8758-94CD0E8459FE}"/>
    <cellStyle name="Comma 100 6" xfId="41069" xr:uid="{BF8E80EE-FFC7-4B5C-B899-6FE4F8B48E22}"/>
    <cellStyle name="Comma 100 7" xfId="42065" xr:uid="{B5291EF4-AF5E-4C22-98B1-9054DC9E2E2F}"/>
    <cellStyle name="Comma 100 8" xfId="43011" xr:uid="{F13B4E81-F0A3-4849-8B84-089709BB04AF}"/>
    <cellStyle name="Comma 100 9" xfId="44897" xr:uid="{46B7FEFF-FB20-420A-9E9A-93FB7EDE83A5}"/>
    <cellStyle name="Comma 101" xfId="34193" xr:uid="{F4AD7AAD-27E3-4EF9-ADEA-625D6227FC0B}"/>
    <cellStyle name="Comma 101 2" xfId="54713" xr:uid="{8EB138A6-6028-4C70-9979-0D76CED90450}"/>
    <cellStyle name="Comma 101 3" xfId="56796" xr:uid="{CE53261E-76DA-4EE3-86B1-231411B7417C}"/>
    <cellStyle name="Comma 102" xfId="34194" xr:uid="{0F702C38-1A85-49A4-8824-36E267D05657}"/>
    <cellStyle name="Comma 102 2" xfId="54808" xr:uid="{07BBB504-E308-4420-B033-0A1AEA533FA1}"/>
    <cellStyle name="Comma 102 3" xfId="56869" xr:uid="{C72E0724-6EA7-4A3B-A7FA-0DBAB5458D4B}"/>
    <cellStyle name="Comma 103" xfId="34195" xr:uid="{29756C98-83B6-40A2-93C2-6670967A3FB5}"/>
    <cellStyle name="Comma 103 2" xfId="54787" xr:uid="{9765B8C6-2F8C-4498-988E-A66FAE293BD9}"/>
    <cellStyle name="Comma 103 3" xfId="56857" xr:uid="{F95376B9-A2F7-4B00-B418-E3DB0F5D38FB}"/>
    <cellStyle name="Comma 104" xfId="34196" xr:uid="{52C9437B-1C45-45CE-B3A1-460C1495F8F9}"/>
    <cellStyle name="Comma 104 2" xfId="55084" xr:uid="{78164AD5-E51B-4CC5-AFE5-83AF9374FBB4}"/>
    <cellStyle name="Comma 104 3" xfId="57133" xr:uid="{920B5154-A947-46F7-B1BC-220F23BBB25D}"/>
    <cellStyle name="Comma 105" xfId="34197" xr:uid="{60FC29B9-5E8B-48E4-9D1D-3C79AA9E679A}"/>
    <cellStyle name="Comma 105 2" xfId="54715" xr:uid="{5EE33364-A394-40E0-A819-1288E118D304}"/>
    <cellStyle name="Comma 105 3" xfId="56798" xr:uid="{8A7127A2-7F27-4DDA-B12B-43E205D0B980}"/>
    <cellStyle name="Comma 106" xfId="34198" xr:uid="{C3F9FF55-8CFC-41F0-9BA2-85D13903BEFC}"/>
    <cellStyle name="Comma 106 2" xfId="54799" xr:uid="{8314DAB9-67D7-43CA-BF2E-46E851E000B1}"/>
    <cellStyle name="Comma 106 3" xfId="56865" xr:uid="{DA72663B-7B4F-485E-80C1-B086C5045D9B}"/>
    <cellStyle name="Comma 107" xfId="34199" xr:uid="{1837295F-2AD2-4C1F-85C7-94220EEAED81}"/>
    <cellStyle name="Comma 107 2" xfId="55181" xr:uid="{4003D485-BDA7-447A-A6D9-45DB73F1268F}"/>
    <cellStyle name="Comma 107 3" xfId="57226" xr:uid="{5F804F21-8952-49E5-A660-E22DC764F421}"/>
    <cellStyle name="Comma 108" xfId="34200" xr:uid="{7783D707-0E48-43A4-A00F-EFDB2BC8D43E}"/>
    <cellStyle name="Comma 109" xfId="34201" xr:uid="{485D0C1B-9D40-45A0-9944-ABAD97F02188}"/>
    <cellStyle name="Comma 11" xfId="119" xr:uid="{65668237-6BCF-4975-AF29-BEF74FD16931}"/>
    <cellStyle name="Comma 11 10" xfId="84" xr:uid="{247E9AC0-9546-4E1F-AC53-411BA626A412}"/>
    <cellStyle name="Comma 11 10 2" xfId="46645" xr:uid="{5300163A-B774-4231-81E2-5DA1622E3E17}"/>
    <cellStyle name="Comma 11 10 3" xfId="34202" xr:uid="{934ABDB6-2E7F-405E-B193-BF913151800D}"/>
    <cellStyle name="Comma 11 11" xfId="34203" xr:uid="{E5FA660B-63D1-4866-AEF5-CB38896F4138}"/>
    <cellStyle name="Comma 11 12" xfId="34204" xr:uid="{E989C2E7-5BB6-42E1-84F6-740886075615}"/>
    <cellStyle name="Comma 11 13" xfId="34205" xr:uid="{747E1042-1170-4B85-9045-DB954094E17C}"/>
    <cellStyle name="Comma 11 14" xfId="34206" xr:uid="{E37BA381-0C51-4CD2-A154-3B94FAD31B5C}"/>
    <cellStyle name="Comma 11 15" xfId="34207" xr:uid="{8045C65E-5A5A-4BDA-A18D-2BEA56BEB65C}"/>
    <cellStyle name="Comma 11 16" xfId="34208" xr:uid="{3DD2DEDD-CDB9-4D18-8231-05F1D99920D9}"/>
    <cellStyle name="Comma 11 17" xfId="34209" xr:uid="{55B48BB4-C900-49D7-A0AB-D0053DEC7DB5}"/>
    <cellStyle name="Comma 11 18" xfId="34210" xr:uid="{E1A4D974-3921-4461-941D-E3ED8061E878}"/>
    <cellStyle name="Comma 11 19" xfId="34211" xr:uid="{455C6B47-EC83-4C7E-B19C-BB87BD1EB85B}"/>
    <cellStyle name="Comma 11 2" xfId="496" xr:uid="{818D8D6C-A3B3-4EB6-B309-4F1301189B8E}"/>
    <cellStyle name="Comma 11 2 10" xfId="43023" xr:uid="{567F7892-7CC1-401A-8662-2F01C3B3BFE6}"/>
    <cellStyle name="Comma 11 2 11" xfId="44911" xr:uid="{E3F2047E-D41A-4FBD-BB9D-04584B7F7610}"/>
    <cellStyle name="Comma 11 2 12" xfId="46719" xr:uid="{6E0C3520-5E91-436A-AF1C-531537DE2FED}"/>
    <cellStyle name="Comma 11 2 13" xfId="48503" xr:uid="{0003F829-0572-453D-A44B-D4D7E33D46C7}"/>
    <cellStyle name="Comma 11 2 14" xfId="53196" xr:uid="{CB2087A6-8E65-4DF0-B7E3-6F3100A387E5}"/>
    <cellStyle name="Comma 11 2 15" xfId="55299" xr:uid="{3A296602-B9C2-43BF-8DE0-108A9B00F919}"/>
    <cellStyle name="Comma 11 2 2" xfId="497" xr:uid="{1D9DB9F5-EBDC-45E2-943F-A0749C957D8E}"/>
    <cellStyle name="Comma 11 2 2 10" xfId="46850" xr:uid="{51908394-1067-4317-AAF0-B0B18AFAE9D8}"/>
    <cellStyle name="Comma 11 2 2 11" xfId="48504" xr:uid="{4EF96645-0E12-4787-B205-5F19A483F1EA}"/>
    <cellStyle name="Comma 11 2 2 12" xfId="53294" xr:uid="{9B079FDB-CDB4-492F-83F7-E6C747423407}"/>
    <cellStyle name="Comma 11 2 2 13" xfId="55402" xr:uid="{7BDB3933-80B2-435F-BB21-2D34728BDA1B}"/>
    <cellStyle name="Comma 11 2 2 2" xfId="767" xr:uid="{EBC11345-26A0-488A-BD85-C02417466E38}"/>
    <cellStyle name="Comma 11 2 2 2 10" xfId="53379" xr:uid="{C8FABD0B-7B58-4C69-89F0-D4FB80736561}"/>
    <cellStyle name="Comma 11 2 2 2 11" xfId="55491" xr:uid="{8B28F6E0-130A-45ED-BF8F-B6E3EFAE124D}"/>
    <cellStyle name="Comma 11 2 2 2 2" xfId="1072" xr:uid="{5D18BC46-D8AF-49A3-BC77-D629EF0F20BE}"/>
    <cellStyle name="Comma 11 2 2 2 2 10" xfId="55679" xr:uid="{D50A344C-8871-4E5D-A1E6-608BE919BD9C}"/>
    <cellStyle name="Comma 11 2 2 2 2 2" xfId="2384" xr:uid="{17DA4BE8-B5D5-492E-9AE6-ABDE6D69B3D5}"/>
    <cellStyle name="Comma 11 2 2 2 2 2 2" xfId="44344" xr:uid="{6061F0A7-2884-4665-9A85-360438C09F21}"/>
    <cellStyle name="Comma 11 2 2 2 2 2 3" xfId="46371" xr:uid="{BBA04C44-9E02-4322-8DF5-42373EBDD7F7}"/>
    <cellStyle name="Comma 11 2 2 2 2 2 4" xfId="48016" xr:uid="{900A461B-7AA7-4238-A29B-B8FB08EF92A4}"/>
    <cellStyle name="Comma 11 2 2 2 2 2 5" xfId="49748" xr:uid="{8C47B762-4CAF-4498-ACEC-58115C159760}"/>
    <cellStyle name="Comma 11 2 2 2 2 2 6" xfId="54422" xr:uid="{872F5E3D-3C8F-40C2-9BA6-40DBBC310E63}"/>
    <cellStyle name="Comma 11 2 2 2 2 2 7" xfId="56545" xr:uid="{09ADC4BA-3085-442B-AF27-E41598E091CB}"/>
    <cellStyle name="Comma 11 2 2 2 2 3" xfId="2970" xr:uid="{35F2DC9D-8C11-48C8-B350-CA57EC19AA61}"/>
    <cellStyle name="Comma 11 2 2 2 2 4" xfId="42609" xr:uid="{5EDCA6B8-44A8-4CA2-841C-42CAAB2DCB26}"/>
    <cellStyle name="Comma 11 2 2 2 2 5" xfId="43420" xr:uid="{4EECCF51-0ACE-4666-BBFA-22E4A0319417}"/>
    <cellStyle name="Comma 11 2 2 2 2 6" xfId="45472" xr:uid="{CA028274-69D7-4BCC-AD34-30599390F09D}"/>
    <cellStyle name="Comma 11 2 2 2 2 7" xfId="47118" xr:uid="{A503C2A6-4020-415A-A048-B5C8C037CEC5}"/>
    <cellStyle name="Comma 11 2 2 2 2 8" xfId="48788" xr:uid="{F774BEF9-4C26-4BFC-AACD-773F01364CC8}"/>
    <cellStyle name="Comma 11 2 2 2 2 9" xfId="53559" xr:uid="{43B3CD7F-1016-4BBC-87BB-6F2D4B724200}"/>
    <cellStyle name="Comma 11 2 2 2 3" xfId="2199" xr:uid="{A7ABAD7F-00DE-411C-870D-205A1BD0C9B5}"/>
    <cellStyle name="Comma 11 2 2 2 3 2" xfId="44018" xr:uid="{F92B69E5-A6E7-436A-9611-641EF75C9E09}"/>
    <cellStyle name="Comma 11 2 2 2 3 3" xfId="46055" xr:uid="{5738A8C7-45BF-47C6-9817-3EF14B95FF9A}"/>
    <cellStyle name="Comma 11 2 2 2 3 4" xfId="47700" xr:uid="{126C91EB-CDDF-4869-8EBA-84633F73004F}"/>
    <cellStyle name="Comma 11 2 2 2 3 5" xfId="49487" xr:uid="{F049D4A2-FF5E-4CE0-8FFA-5DFE627A00E3}"/>
    <cellStyle name="Comma 11 2 2 2 3 6" xfId="54106" xr:uid="{C36ED898-8D1B-41D9-BA21-FB18E51942AE}"/>
    <cellStyle name="Comma 11 2 2 2 3 7" xfId="56229" xr:uid="{EB53A6C7-1F66-4579-990D-60B1B88207DC}"/>
    <cellStyle name="Comma 11 2 2 2 4" xfId="2788" xr:uid="{F6DDBD30-1A08-49C8-990E-2A54BCC7DA84}"/>
    <cellStyle name="Comma 11 2 2 2 5" xfId="42428" xr:uid="{7CB8B09B-6C61-4959-B25B-A68CADD1076E}"/>
    <cellStyle name="Comma 11 2 2 2 6" xfId="43240" xr:uid="{6772BF5B-8074-4C68-9C67-DFD0EC869FF3}"/>
    <cellStyle name="Comma 11 2 2 2 7" xfId="45292" xr:uid="{BEB57F89-0BEA-476D-8689-DCD55D45E01E}"/>
    <cellStyle name="Comma 11 2 2 2 8" xfId="46936" xr:uid="{E72B509E-15AB-48C2-A762-F4A0CDD2ECF8}"/>
    <cellStyle name="Comma 11 2 2 2 9" xfId="48606" xr:uid="{3E4ABD7A-AFAC-4F46-8A88-19490D499B72}"/>
    <cellStyle name="Comma 11 2 2 3" xfId="908" xr:uid="{A7E393E2-5BDE-4815-B18F-EC22C474DB21}"/>
    <cellStyle name="Comma 11 2 2 3 10" xfId="55585" xr:uid="{42E2574E-7479-4060-B739-12A7B286B70C}"/>
    <cellStyle name="Comma 11 2 2 3 2" xfId="2293" xr:uid="{B7360BD7-53D6-4158-A016-E28ADD3CC1F4}"/>
    <cellStyle name="Comma 11 2 2 3 2 2" xfId="44426" xr:uid="{CA413660-3F29-4270-B892-AEE7C73EE739}"/>
    <cellStyle name="Comma 11 2 2 3 2 3" xfId="46453" xr:uid="{F4188799-4CED-4970-8419-B99DB4D95145}"/>
    <cellStyle name="Comma 11 2 2 3 2 4" xfId="48098" xr:uid="{41CB68DE-0643-4C51-BDDD-EB52D6E6F2EF}"/>
    <cellStyle name="Comma 11 2 2 3 2 5" xfId="49613" xr:uid="{7A6C58D3-D0A8-4540-BE3A-CD65A30D94FA}"/>
    <cellStyle name="Comma 11 2 2 3 2 6" xfId="54504" xr:uid="{5FCF5897-CD3E-47D8-BC92-EFAA05D2E6B4}"/>
    <cellStyle name="Comma 11 2 2 3 2 7" xfId="56627" xr:uid="{3DE94C70-09CC-4DB2-8EF6-4C328059BD99}"/>
    <cellStyle name="Comma 11 2 2 3 3" xfId="2880" xr:uid="{20ABC91B-9360-489F-9620-5C05D302B3BA}"/>
    <cellStyle name="Comma 11 2 2 3 3 2" xfId="44103" xr:uid="{9C3864B0-261C-4694-98A6-5B21FB3C3E6E}"/>
    <cellStyle name="Comma 11 2 2 3 3 3" xfId="46140" xr:uid="{6750C11C-B1B4-4981-8D09-1C740927F121}"/>
    <cellStyle name="Comma 11 2 2 3 3 4" xfId="47785" xr:uid="{F2D1457D-485B-4FAA-BB6B-3028B6555637}"/>
    <cellStyle name="Comma 11 2 2 3 3 5" xfId="54191" xr:uid="{91FF1522-630C-40D3-ACB2-F3966C2A012E}"/>
    <cellStyle name="Comma 11 2 2 3 3 6" xfId="56314" xr:uid="{F864668E-B42A-42C4-946D-520D479BB08A}"/>
    <cellStyle name="Comma 11 2 2 3 4" xfId="42520" xr:uid="{03DFD64F-A64B-44C1-8B48-F9E748659685}"/>
    <cellStyle name="Comma 11 2 2 3 5" xfId="43331" xr:uid="{38B1B327-CDD9-4D43-B06E-1DE24EBB3D93}"/>
    <cellStyle name="Comma 11 2 2 3 6" xfId="45383" xr:uid="{20024B55-3238-4951-BE9F-1EB3951FFEDC}"/>
    <cellStyle name="Comma 11 2 2 3 7" xfId="47029" xr:uid="{BC6F3ED1-FF95-4BE8-AF24-9062EDA5AFE1}"/>
    <cellStyle name="Comma 11 2 2 3 8" xfId="48698" xr:uid="{7C560E38-5803-4047-B729-95B8125D8457}"/>
    <cellStyle name="Comma 11 2 2 3 9" xfId="53470" xr:uid="{AFB6F3DB-6A89-467F-B779-16DE9A421249}"/>
    <cellStyle name="Comma 11 2 2 4" xfId="2098" xr:uid="{3FA1ECF9-2B9C-46E4-8C0F-E32F330335B7}"/>
    <cellStyle name="Comma 11 2 2 4 2" xfId="44263" xr:uid="{D4039095-6425-423E-BA7F-880317B299E4}"/>
    <cellStyle name="Comma 11 2 2 4 3" xfId="46290" xr:uid="{FC41B44C-160C-4D69-9A1D-0B6D0327D547}"/>
    <cellStyle name="Comma 11 2 2 4 4" xfId="47935" xr:uid="{AE10E884-E23A-4615-8DF7-EF1CFB9A7563}"/>
    <cellStyle name="Comma 11 2 2 4 5" xfId="49278" xr:uid="{6EAED6C2-A4CA-4869-9F7D-60DC19A4B36D}"/>
    <cellStyle name="Comma 11 2 2 4 6" xfId="54341" xr:uid="{A68B9DDF-407A-410F-8B08-427B96192C17}"/>
    <cellStyle name="Comma 11 2 2 4 7" xfId="56464" xr:uid="{A37582A0-B591-47A5-A91F-66004E0ABB6E}"/>
    <cellStyle name="Comma 11 2 2 5" xfId="2691" xr:uid="{17AF3B43-3A12-4960-B082-45ACFAC00C5D}"/>
    <cellStyle name="Comma 11 2 2 5 2" xfId="44181" xr:uid="{A8D19AF2-6CCE-42D3-98A5-76534136816B}"/>
    <cellStyle name="Comma 11 2 2 5 3" xfId="46215" xr:uid="{4A03F4E8-9500-4D80-9ECF-3899E3C18131}"/>
    <cellStyle name="Comma 11 2 2 5 4" xfId="47860" xr:uid="{093DC25E-49B5-4B04-A54D-792083CDB19E}"/>
    <cellStyle name="Comma 11 2 2 5 5" xfId="54266" xr:uid="{D437F637-1EDC-47E1-A5DE-1E4451F6EB15}"/>
    <cellStyle name="Comma 11 2 2 5 6" xfId="56389" xr:uid="{9AA362D3-3FEC-45E8-92DD-372EDFE8A888}"/>
    <cellStyle name="Comma 11 2 2 6" xfId="34212" xr:uid="{080A28C2-5E68-4D10-9D42-9F593488A1B0}"/>
    <cellStyle name="Comma 11 2 2 6 2" xfId="43919" xr:uid="{B1DC37D3-7E73-43B9-8023-D7831F96EB2A}"/>
    <cellStyle name="Comma 11 2 2 6 3" xfId="45961" xr:uid="{ACD72B6A-FAA9-4651-B743-2C46D000E242}"/>
    <cellStyle name="Comma 11 2 2 6 4" xfId="47606" xr:uid="{5B52AF28-E665-4A0F-9735-CB6AA15340C0}"/>
    <cellStyle name="Comma 11 2 2 6 5" xfId="54012" xr:uid="{D7BEC535-8228-4FFB-9884-7E282ED2C0B9}"/>
    <cellStyle name="Comma 11 2 2 6 6" xfId="56135" xr:uid="{5D8731FE-C970-4C13-A6B1-E788B6B094AE}"/>
    <cellStyle name="Comma 11 2 2 7" xfId="42343" xr:uid="{7A657587-1620-49A5-85F1-4B628FFFCC8E}"/>
    <cellStyle name="Comma 11 2 2 7 2" xfId="43801" xr:uid="{8D79378D-BDCA-49DB-8E80-59401ACF104E}"/>
    <cellStyle name="Comma 11 2 2 7 3" xfId="45849" xr:uid="{386C4563-250C-4CFC-A8BD-30E168C31502}"/>
    <cellStyle name="Comma 11 2 2 7 4" xfId="47494" xr:uid="{160F65F5-A7B7-4E02-BABF-13E6380DA2E5}"/>
    <cellStyle name="Comma 11 2 2 7 5" xfId="53900" xr:uid="{27647F42-0910-49CE-88A3-348B937E8CDC}"/>
    <cellStyle name="Comma 11 2 2 7 6" xfId="56023" xr:uid="{CD1D7AF5-F6DE-40B2-A651-28AC2893A104}"/>
    <cellStyle name="Comma 11 2 2 8" xfId="43154" xr:uid="{7ED8BED3-6D37-4D7E-8271-817F57570868}"/>
    <cellStyle name="Comma 11 2 2 9" xfId="45207" xr:uid="{31614EC5-2987-4EB1-8B5D-5AFB91A7D98D}"/>
    <cellStyle name="Comma 11 2 3" xfId="766" xr:uid="{6FF491D3-957F-4C27-89B5-3C314FC3CDFD}"/>
    <cellStyle name="Comma 11 2 3 10" xfId="53378" xr:uid="{5BF2662A-BF1A-4600-9502-7F9B526D7451}"/>
    <cellStyle name="Comma 11 2 3 11" xfId="55490" xr:uid="{5AAE9494-0F95-46A6-B444-B759B1CEF8FA}"/>
    <cellStyle name="Comma 11 2 3 2" xfId="1071" xr:uid="{C1E5C2F6-8409-4428-B3B0-FDE5DD944D99}"/>
    <cellStyle name="Comma 11 2 3 2 10" xfId="55678" xr:uid="{11A14D31-BDD4-4929-97EB-14F2D3B7E90B}"/>
    <cellStyle name="Comma 11 2 3 2 2" xfId="2383" xr:uid="{B608F0B0-CE74-40AD-A85A-603C46E232E1}"/>
    <cellStyle name="Comma 11 2 3 2 2 2" xfId="44343" xr:uid="{98C9A797-E8E5-4F02-9E49-7D48C4FDA3F5}"/>
    <cellStyle name="Comma 11 2 3 2 2 3" xfId="46370" xr:uid="{C368E9F6-FC14-49B0-B105-DB74E3549EE8}"/>
    <cellStyle name="Comma 11 2 3 2 2 4" xfId="48015" xr:uid="{2739D589-F7A0-4005-848E-F7FB49D45227}"/>
    <cellStyle name="Comma 11 2 3 2 2 5" xfId="49747" xr:uid="{BE9CC75A-5236-4A91-92FE-511D9E279C92}"/>
    <cellStyle name="Comma 11 2 3 2 2 6" xfId="54421" xr:uid="{4084C2AB-0D44-40AA-81B9-0333E03169EE}"/>
    <cellStyle name="Comma 11 2 3 2 2 7" xfId="56544" xr:uid="{B3C26FF4-32A9-4567-B2E9-1C6B96011206}"/>
    <cellStyle name="Comma 11 2 3 2 3" xfId="2969" xr:uid="{D200EC61-B4EC-4947-9057-2BB43AF0A6D9}"/>
    <cellStyle name="Comma 11 2 3 2 4" xfId="42608" xr:uid="{DF892DBD-006F-45F1-819E-6289DEC93EDF}"/>
    <cellStyle name="Comma 11 2 3 2 5" xfId="43419" xr:uid="{4C3E6219-7DD4-4D8F-A0F5-170886D376DB}"/>
    <cellStyle name="Comma 11 2 3 2 6" xfId="45471" xr:uid="{A0A74240-C4C1-48CD-9703-D9FB7E79C2E2}"/>
    <cellStyle name="Comma 11 2 3 2 7" xfId="47117" xr:uid="{45ECD391-F3B4-43FC-B66E-FDA1AA030EB7}"/>
    <cellStyle name="Comma 11 2 3 2 8" xfId="48787" xr:uid="{BE65B9EC-AF82-412B-B011-3D013DFB260E}"/>
    <cellStyle name="Comma 11 2 3 2 9" xfId="53558" xr:uid="{E3283B0E-2C34-477B-9928-563799CCEE10}"/>
    <cellStyle name="Comma 11 2 3 3" xfId="2198" xr:uid="{9B0E654F-9005-4CFA-B721-50FEAF316111}"/>
    <cellStyle name="Comma 11 2 3 3 2" xfId="44017" xr:uid="{3541A598-2DF9-470A-B192-DE1E9EEF1DE7}"/>
    <cellStyle name="Comma 11 2 3 3 3" xfId="46054" xr:uid="{B9862E7E-B69E-4720-9CCD-C8E831C13006}"/>
    <cellStyle name="Comma 11 2 3 3 4" xfId="47699" xr:uid="{6A60D300-3368-4764-B1E7-D01959898F3B}"/>
    <cellStyle name="Comma 11 2 3 3 5" xfId="49486" xr:uid="{82E3C257-278A-44F4-BB91-0968B0B9B6EF}"/>
    <cellStyle name="Comma 11 2 3 3 6" xfId="54105" xr:uid="{00756990-15B4-4CCE-87FD-CC4505155238}"/>
    <cellStyle name="Comma 11 2 3 3 7" xfId="56228" xr:uid="{9D404F83-FB0A-4D29-9294-39C2C7297D7B}"/>
    <cellStyle name="Comma 11 2 3 4" xfId="2787" xr:uid="{1099EBB0-0000-4EC3-982F-65A16EFE2C35}"/>
    <cellStyle name="Comma 11 2 3 5" xfId="42427" xr:uid="{63F9D74B-866F-432D-B642-F68D02FDF578}"/>
    <cellStyle name="Comma 11 2 3 6" xfId="43239" xr:uid="{BC7272DE-ED70-423D-B6A5-F6208F1DD52F}"/>
    <cellStyle name="Comma 11 2 3 7" xfId="45291" xr:uid="{F9758375-6D8A-4A8A-91D8-F18AD8F75C60}"/>
    <cellStyle name="Comma 11 2 3 8" xfId="46935" xr:uid="{3EFDF694-78CC-4858-B2A4-D5927502F0D4}"/>
    <cellStyle name="Comma 11 2 3 9" xfId="48605" xr:uid="{5743858E-F9D2-460A-8D4A-A06D228B416E}"/>
    <cellStyle name="Comma 11 2 4" xfId="907" xr:uid="{55B9E8B1-3C90-4593-9B95-4DD2308DB708}"/>
    <cellStyle name="Comma 11 2 4 10" xfId="55584" xr:uid="{AA537411-3FAF-4DB6-BD02-29321B4D4796}"/>
    <cellStyle name="Comma 11 2 4 2" xfId="2292" xr:uid="{4139F50D-397D-430E-BA6A-4CD302BDDF3C}"/>
    <cellStyle name="Comma 11 2 4 2 2" xfId="44425" xr:uid="{0D6E57A7-2880-4F2F-A394-9E1A3E97702C}"/>
    <cellStyle name="Comma 11 2 4 2 3" xfId="46452" xr:uid="{D0EBAAD4-1591-413F-A289-F5B713CF67E3}"/>
    <cellStyle name="Comma 11 2 4 2 4" xfId="48097" xr:uid="{E60D1680-0EE8-4CED-8569-23915B0FDA26}"/>
    <cellStyle name="Comma 11 2 4 2 5" xfId="49612" xr:uid="{6ECDC797-5475-4332-8216-7061079856BD}"/>
    <cellStyle name="Comma 11 2 4 2 6" xfId="54503" xr:uid="{10E1AEB9-FE39-49B7-B9BA-BB4174AB312D}"/>
    <cellStyle name="Comma 11 2 4 2 7" xfId="56626" xr:uid="{1A2145B6-7E5C-4443-88F0-B114CF5381C4}"/>
    <cellStyle name="Comma 11 2 4 3" xfId="2879" xr:uid="{CC2448D6-0A32-4D53-9116-673BE381EBEB}"/>
    <cellStyle name="Comma 11 2 4 3 2" xfId="44102" xr:uid="{2C60D151-8ABA-48F5-BA17-5814FEB6683C}"/>
    <cellStyle name="Comma 11 2 4 3 3" xfId="46139" xr:uid="{F4359C59-7C04-408B-B8EB-7DA25E2B943F}"/>
    <cellStyle name="Comma 11 2 4 3 4" xfId="47784" xr:uid="{B51514B7-55CD-4C68-9165-B2B54B7DDACC}"/>
    <cellStyle name="Comma 11 2 4 3 5" xfId="54190" xr:uid="{AE0E30EB-7E2D-4F9D-BE74-26555F6C62A9}"/>
    <cellStyle name="Comma 11 2 4 3 6" xfId="56313" xr:uid="{3CE4EAEA-A683-49C5-A50F-B5DEB783D955}"/>
    <cellStyle name="Comma 11 2 4 4" xfId="42519" xr:uid="{67ACCDFC-4122-4662-A94F-D7BE81D743BA}"/>
    <cellStyle name="Comma 11 2 4 5" xfId="43330" xr:uid="{50AA34FA-74B4-4C20-AFA4-D228BAB3EFBD}"/>
    <cellStyle name="Comma 11 2 4 6" xfId="45382" xr:uid="{8D182CAC-9C90-4516-AA64-F54FCB5E6195}"/>
    <cellStyle name="Comma 11 2 4 7" xfId="47028" xr:uid="{D2D4D664-D719-4E8B-B429-B9033FBED9EE}"/>
    <cellStyle name="Comma 11 2 4 8" xfId="48697" xr:uid="{05E8B375-5740-4595-9BC9-623B8352FA65}"/>
    <cellStyle name="Comma 11 2 4 9" xfId="53469" xr:uid="{58AA6E55-85E9-4F82-BCD4-C1F6300FBB9C}"/>
    <cellStyle name="Comma 11 2 5" xfId="1391" xr:uid="{7AC55A06-34B0-45C6-B4DF-3C7F41242F49}"/>
    <cellStyle name="Comma 11 2 5 10" xfId="55799" xr:uid="{7A65A075-6A53-4FDA-9DF6-C695443E4474}"/>
    <cellStyle name="Comma 11 2 5 2" xfId="2510" xr:uid="{FB3D75F2-625A-4C0A-8861-DA80937402F6}"/>
    <cellStyle name="Comma 11 2 5 2 2" xfId="49997" xr:uid="{5A44466C-6FC8-4136-B8F0-FD3337EA6EA0}"/>
    <cellStyle name="Comma 11 2 5 3" xfId="3097" xr:uid="{F842E051-CB12-48BA-9E29-890B5DC45BAC}"/>
    <cellStyle name="Comma 11 2 5 4" xfId="42722" xr:uid="{79F09BB4-24C8-4A5F-9EB3-D06E31033B88}"/>
    <cellStyle name="Comma 11 2 5 5" xfId="43540" xr:uid="{B556E3CC-1DE3-480A-B1DF-E12F1D844A04}"/>
    <cellStyle name="Comma 11 2 5 6" xfId="45592" xr:uid="{E110FA35-8905-4728-ADD4-50B4A556474C}"/>
    <cellStyle name="Comma 11 2 5 7" xfId="47239" xr:uid="{4728C840-7090-428B-846B-D67C01672F97}"/>
    <cellStyle name="Comma 11 2 5 8" xfId="48915" xr:uid="{A13DFF95-0CEB-4BC9-9D93-B68DD80FD0FB}"/>
    <cellStyle name="Comma 11 2 5 9" xfId="53671" xr:uid="{FDDA15EB-65F2-427B-B2BB-2C5BF03B66A4}"/>
    <cellStyle name="Comma 11 2 6" xfId="2097" xr:uid="{3E6B22A8-1E0C-4DBD-B984-F8A6B59C026D}"/>
    <cellStyle name="Comma 11 2 6 2" xfId="44180" xr:uid="{344E3DFF-F704-4DF2-A8E8-29950029BDFC}"/>
    <cellStyle name="Comma 11 2 6 3" xfId="46214" xr:uid="{30A37B7C-EA64-4E6C-BF4C-7529211FF606}"/>
    <cellStyle name="Comma 11 2 6 4" xfId="47859" xr:uid="{FCDCD18C-6B40-47F5-B1A4-82E3946A8FDB}"/>
    <cellStyle name="Comma 11 2 6 5" xfId="49277" xr:uid="{E6A10EC7-2D0C-49C3-A724-A405803040FA}"/>
    <cellStyle name="Comma 11 2 6 6" xfId="54265" xr:uid="{2C892255-F126-49A1-9974-2D3146F105B0}"/>
    <cellStyle name="Comma 11 2 6 7" xfId="56388" xr:uid="{63541BEE-B3C3-4388-99B0-0A7AA73CB30C}"/>
    <cellStyle name="Comma 11 2 7" xfId="2690" xr:uid="{6215E9CD-53A4-4925-B13E-FEBE9260B9D2}"/>
    <cellStyle name="Comma 11 2 7 2" xfId="43918" xr:uid="{6C576CED-D4B3-4EE0-92CB-125AD4B8C1C9}"/>
    <cellStyle name="Comma 11 2 7 3" xfId="45960" xr:uid="{75818B3C-0CBB-4B52-ABFA-2528B0939CB9}"/>
    <cellStyle name="Comma 11 2 7 4" xfId="47605" xr:uid="{9CE4F47E-61FB-4C6F-9161-87DA676C8FB4}"/>
    <cellStyle name="Comma 11 2 7 5" xfId="54011" xr:uid="{12C75AA6-1C2F-451B-BC0C-8C67F8856F56}"/>
    <cellStyle name="Comma 11 2 7 6" xfId="56134" xr:uid="{C3D17EB2-B16F-4DA2-90A7-D5E90958783F}"/>
    <cellStyle name="Comma 11 2 8" xfId="3426" xr:uid="{8BB3CE85-31A6-4EE5-A13C-C55195804413}"/>
    <cellStyle name="Comma 11 2 8 2" xfId="43800" xr:uid="{6F0CE91F-4E7E-4EA5-BB3D-9972FA9BC02A}"/>
    <cellStyle name="Comma 11 2 8 3" xfId="45848" xr:uid="{5D5B7644-6810-4179-B964-D964E47AA048}"/>
    <cellStyle name="Comma 11 2 8 4" xfId="47493" xr:uid="{AEB6761F-09E7-4AD9-ACB5-0A23A3A97E78}"/>
    <cellStyle name="Comma 11 2 8 5" xfId="53899" xr:uid="{0C8039BB-400F-4FE4-9434-DF912055CD9F}"/>
    <cellStyle name="Comma 11 2 8 6" xfId="56022" xr:uid="{4208B664-9307-4A85-8F8A-25DEA4287F50}"/>
    <cellStyle name="Comma 11 2 9" xfId="42075" xr:uid="{91A06ADA-8E3A-4E7B-B43F-C702B1DDC5E9}"/>
    <cellStyle name="Comma 11 20" xfId="34213" xr:uid="{2940AD62-9421-4A06-A2A7-F4FDB8BB9AE4}"/>
    <cellStyle name="Comma 11 21" xfId="34214" xr:uid="{C2B7B8AE-FB2E-4160-AA20-2E44C4743373}"/>
    <cellStyle name="Comma 11 22" xfId="34215" xr:uid="{97DA9023-2536-4F93-A1D4-7C628C442C61}"/>
    <cellStyle name="Comma 11 23" xfId="34216" xr:uid="{88A1F873-7713-4E3A-BDBF-CEF9E7778DFE}"/>
    <cellStyle name="Comma 11 24" xfId="37726" xr:uid="{983C1A10-8AAC-4AF0-9E4B-70567A142341}"/>
    <cellStyle name="Comma 11 25" xfId="3425" xr:uid="{AACECC08-F4BB-493C-B315-4D88860D9A86}"/>
    <cellStyle name="Comma 11 26" xfId="42982" xr:uid="{5DB8C2C5-F9E6-498F-9256-0F04D29A4A27}"/>
    <cellStyle name="Comma 11 26 2" xfId="233" xr:uid="{C45D93CF-2D0B-43B5-A3B4-A0F46D28F5B1}"/>
    <cellStyle name="Comma 11 26 2 2" xfId="275" xr:uid="{2B59E125-09FB-42FE-BC48-3FB92C74B134}"/>
    <cellStyle name="Comma 11 26 2 2 2" xfId="2646" xr:uid="{EB865E24-E4E9-4119-B30E-3626E4252C1C}"/>
    <cellStyle name="Comma 11 26 2 2 3" xfId="373" xr:uid="{5C77F711-E4AD-442C-A143-379F48940C12}"/>
    <cellStyle name="Comma 11 26 2 2 4" xfId="41670" xr:uid="{2D359E7C-44DB-4EB9-8B8E-C867D9B38329}"/>
    <cellStyle name="Comma 11 26 2 3" xfId="40898" xr:uid="{5C68CDF2-E1AA-4FA6-BA85-C463DEA30E44}"/>
    <cellStyle name="Comma 11 26 2 4" xfId="40918" xr:uid="{C9985EB7-0834-4E5D-BD0E-82E93AF73F91}"/>
    <cellStyle name="Comma 11 26 2 5" xfId="40979" xr:uid="{B9E9D055-D5B0-4B55-A120-078C2F1C7700}"/>
    <cellStyle name="Comma 11 26 2 6" xfId="41030" xr:uid="{A211D2C7-8C02-4112-9A89-932BB1FD60FE}"/>
    <cellStyle name="Comma 11 26 2 7" xfId="42033" xr:uid="{CCCDD450-5C2F-4826-9171-7473CAFA42F5}"/>
    <cellStyle name="Comma 11 26 2 8" xfId="48276" xr:uid="{D3B2A627-4831-4197-807C-CDE1117FCF56}"/>
    <cellStyle name="Comma 11 27" xfId="44865" xr:uid="{C65AFDF7-6927-4234-969D-C8FD830F2AEC}"/>
    <cellStyle name="Comma 11 28" xfId="46679" xr:uid="{DE1224FB-B342-4B5C-A50A-98E9AC9D6E8E}"/>
    <cellStyle name="Comma 11 29" xfId="48502" xr:uid="{CC7DE6A6-BE15-4B21-AD72-8C3B8DC56BF9}"/>
    <cellStyle name="Comma 11 3" xfId="498" xr:uid="{5C47ECD2-BD89-4382-B344-5B788B47A79A}"/>
    <cellStyle name="Comma 11 3 10" xfId="46851" xr:uid="{7CD991D9-BE33-415C-BE72-3C850A5E7B09}"/>
    <cellStyle name="Comma 11 3 10 2" xfId="57312" xr:uid="{FEFDC4EB-C8A9-465B-87B5-6C2622FBF001}"/>
    <cellStyle name="Comma 11 3 11" xfId="48320" xr:uid="{E7CD7201-158E-4846-AD6E-F043B89DCA26}"/>
    <cellStyle name="Comma 11 3 12" xfId="48439" xr:uid="{17080CF6-0FDC-4FD6-B758-9E8A1E6B2C28}"/>
    <cellStyle name="Comma 11 3 13" xfId="53295" xr:uid="{5311B097-F5B9-43B4-AB28-D68E209EAD8F}"/>
    <cellStyle name="Comma 11 3 14" xfId="55403" xr:uid="{9A54B616-F3E4-4D86-B23F-83655A783991}"/>
    <cellStyle name="Comma 11 3 15" xfId="57311" xr:uid="{5337326A-752A-4B49-8212-2E015902EE3A}"/>
    <cellStyle name="Comma 11 3 16" xfId="57410" xr:uid="{4D68217C-630E-4D9B-A9A9-F2DA98391555}"/>
    <cellStyle name="Comma 11 3 2" xfId="768" xr:uid="{71C98140-BFFB-4E8E-904B-7A763CD71FA6}"/>
    <cellStyle name="Comma 11 3 2 10" xfId="48607" xr:uid="{903D7D50-869E-490F-816F-786033E84BA1}"/>
    <cellStyle name="Comma 11 3 2 11" xfId="53380" xr:uid="{AC3E7AF3-F5BE-4F99-8CD4-1AC6F7685EB0}"/>
    <cellStyle name="Comma 11 3 2 12" xfId="55492" xr:uid="{5422AEB8-D990-4C9D-BF82-34BC32D64DA7}"/>
    <cellStyle name="Comma 11 3 2 2" xfId="1073" xr:uid="{6262EB7E-FBE9-42A8-82F8-94419ED01D81}"/>
    <cellStyle name="Comma 11 3 2 2 10" xfId="53560" xr:uid="{0868D491-1A0B-4B21-8F19-7170659B7C78}"/>
    <cellStyle name="Comma 11 3 2 2 11" xfId="55680" xr:uid="{3725EE3E-181A-48CC-89EE-D9D9D8AE17BE}"/>
    <cellStyle name="Comma 11 3 2 2 2" xfId="2385" xr:uid="{60CA897B-FE51-4346-B8AC-8F2183A0A418}"/>
    <cellStyle name="Comma 11 3 2 2 2 2" xfId="44345" xr:uid="{CA8B67A4-E333-4B7B-9E4C-5BE54E789EDC}"/>
    <cellStyle name="Comma 11 3 2 2 2 3" xfId="46372" xr:uid="{6D46EB4C-6229-48C8-B41E-06F0A3E407F0}"/>
    <cellStyle name="Comma 11 3 2 2 2 4" xfId="48017" xr:uid="{0871B161-A101-4FE6-8983-C06382826053}"/>
    <cellStyle name="Comma 11 3 2 2 2 5" xfId="49749" xr:uid="{11D78B77-579F-4B7B-94E7-5B14F02635AB}"/>
    <cellStyle name="Comma 11 3 2 2 2 6" xfId="54423" xr:uid="{CDE6C17E-B667-4073-B617-3365E223A493}"/>
    <cellStyle name="Comma 11 3 2 2 2 7" xfId="56546" xr:uid="{CD56AD55-88B7-4FF7-BEF0-B1BBC4BD3871}"/>
    <cellStyle name="Comma 11 3 2 2 3" xfId="2971" xr:uid="{A3A6A7DB-4916-4FFC-8DA1-37E20D0052EF}"/>
    <cellStyle name="Comma 11 3 2 2 4" xfId="37728" xr:uid="{62867A01-942D-4957-B8B1-E389EBE13417}"/>
    <cellStyle name="Comma 11 3 2 2 5" xfId="42610" xr:uid="{78561E2A-E6B2-458D-9133-383B27146F6E}"/>
    <cellStyle name="Comma 11 3 2 2 6" xfId="43421" xr:uid="{8A523F9E-EBCC-4C58-B4BE-8BB3053EF1A2}"/>
    <cellStyle name="Comma 11 3 2 2 7" xfId="45473" xr:uid="{C9730D9A-CCC2-4EF5-A46D-621567F6B7E1}"/>
    <cellStyle name="Comma 11 3 2 2 8" xfId="47119" xr:uid="{A103E57B-1FEA-4273-A60E-2DE703BC1E9C}"/>
    <cellStyle name="Comma 11 3 2 2 9" xfId="48789" xr:uid="{5BD86A2E-C2DE-4D67-9B7F-3CE36A6B7063}"/>
    <cellStyle name="Comma 11 3 2 3" xfId="2200" xr:uid="{8A61BE38-8BE6-499C-8C17-8CC136808B6E}"/>
    <cellStyle name="Comma 11 3 2 3 2" xfId="44019" xr:uid="{54773D2C-122B-40DE-8934-9406197A5ED6}"/>
    <cellStyle name="Comma 11 3 2 3 3" xfId="46056" xr:uid="{5EF7D5A2-3C35-42D5-A6EB-03881884C270}"/>
    <cellStyle name="Comma 11 3 2 3 4" xfId="47701" xr:uid="{84B3C241-3525-4039-B61C-71FBA0C2232D}"/>
    <cellStyle name="Comma 11 3 2 3 5" xfId="49488" xr:uid="{8D5E3405-C5C8-4186-B687-C143D04F40F7}"/>
    <cellStyle name="Comma 11 3 2 3 6" xfId="54107" xr:uid="{D73FF273-85D0-4EF7-8C63-DCD180C8A227}"/>
    <cellStyle name="Comma 11 3 2 3 7" xfId="56230" xr:uid="{871606EE-A79D-4D52-AA59-FBCBCD7A6697}"/>
    <cellStyle name="Comma 11 3 2 4" xfId="2789" xr:uid="{0B8CCE38-91C1-4EDB-949C-CD610E4B3CF3}"/>
    <cellStyle name="Comma 11 3 2 5" xfId="37727" xr:uid="{6F9492F1-1229-4B8B-900B-A2AFF3BBB53A}"/>
    <cellStyle name="Comma 11 3 2 6" xfId="42429" xr:uid="{3F5E073C-F327-4177-80AA-BC71D28885CE}"/>
    <cellStyle name="Comma 11 3 2 7" xfId="43241" xr:uid="{AFDCE6DB-0BD6-4648-A4E5-7D16EBFBACF5}"/>
    <cellStyle name="Comma 11 3 2 8" xfId="45293" xr:uid="{6B1C3BD5-4CD3-47AB-A64C-4E03AB8A43B0}"/>
    <cellStyle name="Comma 11 3 2 9" xfId="46937" xr:uid="{11F604C4-8903-4827-A909-2B1B97582B34}"/>
    <cellStyle name="Comma 11 3 3" xfId="909" xr:uid="{81E8E5DF-099C-4DCD-A0CA-A4D466CF36FE}"/>
    <cellStyle name="Comma 11 3 3 10" xfId="53471" xr:uid="{81D6282C-B87B-4FFF-A52D-F4B7D3F5CD13}"/>
    <cellStyle name="Comma 11 3 3 11" xfId="55586" xr:uid="{646DD7B2-00C5-450B-8BC0-9FA62EE1CDDC}"/>
    <cellStyle name="Comma 11 3 3 2" xfId="2294" xr:uid="{A5BA4380-5596-4F87-BDE7-70929E052AED}"/>
    <cellStyle name="Comma 11 3 3 2 2" xfId="37730" xr:uid="{46474921-848C-4732-B69D-58BF087B7213}"/>
    <cellStyle name="Comma 11 3 3 2 3" xfId="44427" xr:uid="{27634AEB-4EEA-4A08-8D71-DA077C2E1B51}"/>
    <cellStyle name="Comma 11 3 3 2 4" xfId="46454" xr:uid="{E4D07B3F-1B71-43A8-A2D8-CB2A4B56A9C9}"/>
    <cellStyle name="Comma 11 3 3 2 5" xfId="48099" xr:uid="{4D06F37E-FC87-41E4-98F2-8C932A0EFD33}"/>
    <cellStyle name="Comma 11 3 3 2 6" xfId="49614" xr:uid="{8B9D9CDE-020A-4279-BEA0-7CBE8BADCBE4}"/>
    <cellStyle name="Comma 11 3 3 2 7" xfId="54505" xr:uid="{16BCDAEB-9A65-4BCA-B71C-8F146819388C}"/>
    <cellStyle name="Comma 11 3 3 2 8" xfId="56628" xr:uid="{4FCBC038-9AA4-46DC-A4C7-A3CDDC14ACE2}"/>
    <cellStyle name="Comma 11 3 3 3" xfId="2881" xr:uid="{26D5444F-6E1E-4E70-9561-EA276AB073D7}"/>
    <cellStyle name="Comma 11 3 3 3 2" xfId="44104" xr:uid="{1A86322C-81E6-47E9-9684-9D9E72FD1D6B}"/>
    <cellStyle name="Comma 11 3 3 3 3" xfId="46141" xr:uid="{4CE4E033-989E-451D-BC75-2C382ACB8194}"/>
    <cellStyle name="Comma 11 3 3 3 4" xfId="47786" xr:uid="{4AE4C403-1988-42AF-BE2B-55A4E3599F3C}"/>
    <cellStyle name="Comma 11 3 3 3 5" xfId="54192" xr:uid="{77985722-6460-46E0-89A5-6A03BAF2B7D5}"/>
    <cellStyle name="Comma 11 3 3 3 6" xfId="56315" xr:uid="{F8D8BCBB-AA0A-4FF6-850E-17D07DA27418}"/>
    <cellStyle name="Comma 11 3 3 4" xfId="37729" xr:uid="{12CA9C1C-56C2-4662-B582-8B8749F54AB9}"/>
    <cellStyle name="Comma 11 3 3 5" xfId="42521" xr:uid="{A8EB7EAA-100A-4B28-BD29-39B23FD95422}"/>
    <cellStyle name="Comma 11 3 3 6" xfId="43332" xr:uid="{F1F061A3-39A1-42E3-ACCA-BFE493B0470A}"/>
    <cellStyle name="Comma 11 3 3 7" xfId="45384" xr:uid="{3A5E6455-240D-4A83-A4EB-F9F9223D1DF0}"/>
    <cellStyle name="Comma 11 3 3 8" xfId="47030" xr:uid="{AC56766B-E67E-4F8E-96CE-C2B0AAC7C252}"/>
    <cellStyle name="Comma 11 3 3 9" xfId="48699" xr:uid="{D51716DB-D4A4-46AF-A5A0-7DBE783EB197}"/>
    <cellStyle name="Comma 11 3 4" xfId="2099" xr:uid="{4DA4757F-0E90-4FE4-A72D-E7980540A95F}"/>
    <cellStyle name="Comma 11 3 4 2" xfId="37731" xr:uid="{6180B28D-2AA6-4705-A389-852146D22A23}"/>
    <cellStyle name="Comma 11 3 4 2 2" xfId="41821" xr:uid="{C2E95F60-DE28-4420-9E7F-BFD58BB14B13}"/>
    <cellStyle name="Comma 11 3 4 2 3" xfId="49279" xr:uid="{3AF6135C-80C8-4E59-A192-6FDBEA05D5D4}"/>
    <cellStyle name="Comma 11 3 4 3" xfId="44264" xr:uid="{8D83B298-2FD6-4156-850E-19F31A9445D4}"/>
    <cellStyle name="Comma 11 3 4 4" xfId="46291" xr:uid="{38135D7B-C7F7-425B-8118-424862CD7E1F}"/>
    <cellStyle name="Comma 11 3 4 5" xfId="47936" xr:uid="{5B2812F3-4C35-4C80-800B-FA7A80EB96E2}"/>
    <cellStyle name="Comma 11 3 4 6" xfId="48505" xr:uid="{2587F2B6-3BD2-4816-86AB-E2075E6457B1}"/>
    <cellStyle name="Comma 11 3 4 7" xfId="54342" xr:uid="{CC6E1375-08D2-429D-AFDE-5C81C98AF416}"/>
    <cellStyle name="Comma 11 3 4 8" xfId="56465" xr:uid="{775F8AFA-1B29-4CEE-B441-D229B714F7D0}"/>
    <cellStyle name="Comma 11 3 5" xfId="2692" xr:uid="{E1CED264-3074-43C6-A542-C1C3A8F890CA}"/>
    <cellStyle name="Comma 11 3 5 2" xfId="37732" xr:uid="{8847CE8A-83B9-4C90-AEEA-C0D342C5D429}"/>
    <cellStyle name="Comma 11 3 5 3" xfId="44182" xr:uid="{F09667E1-8515-4D3F-8936-2CC31B086132}"/>
    <cellStyle name="Comma 11 3 5 4" xfId="46216" xr:uid="{53A78020-DE63-418B-923A-38594EF2663A}"/>
    <cellStyle name="Comma 11 3 5 5" xfId="47861" xr:uid="{E4E17B52-34B6-44F9-AF0A-C118EF86D6CB}"/>
    <cellStyle name="Comma 11 3 5 6" xfId="49145" xr:uid="{7F75A4C9-7A48-4170-9949-4EF3FC93D09C}"/>
    <cellStyle name="Comma 11 3 5 7" xfId="54267" xr:uid="{F5DBD948-7F81-4723-BBE7-AC209951662A}"/>
    <cellStyle name="Comma 11 3 5 8" xfId="56390" xr:uid="{A62BFA9E-49A6-4CF6-B360-0A25CE4AB444}"/>
    <cellStyle name="Comma 11 3 6" xfId="40832" xr:uid="{1A8AA3E9-3BB9-45F9-B03A-F4A73F22B0EB}"/>
    <cellStyle name="Comma 11 3 6 2" xfId="43920" xr:uid="{4766F9D2-187D-4BF2-B489-2F8F31960FB0}"/>
    <cellStyle name="Comma 11 3 6 3" xfId="45962" xr:uid="{51DFD2B8-3145-49FD-B403-44B33F9C4486}"/>
    <cellStyle name="Comma 11 3 6 4" xfId="47607" xr:uid="{56216D6F-C1EF-4F09-99E7-3428AFAC4D20}"/>
    <cellStyle name="Comma 11 3 6 5" xfId="54013" xr:uid="{9566FF58-E212-4D6E-B30F-A08372B0730F}"/>
    <cellStyle name="Comma 11 3 6 6" xfId="56136" xr:uid="{C63D6D80-2CA6-4364-9EC1-444DA4946DA6}"/>
    <cellStyle name="Comma 11 3 7" xfId="42344" xr:uid="{F5595F2B-DA54-49E3-A490-0C7F53069ACC}"/>
    <cellStyle name="Comma 11 3 7 2" xfId="43802" xr:uid="{2B9F9F45-699B-435B-AEE7-5486855B44F7}"/>
    <cellStyle name="Comma 11 3 7 3" xfId="45850" xr:uid="{3BA7D420-0DAD-4330-BD6C-F4E21E628F4E}"/>
    <cellStyle name="Comma 11 3 7 4" xfId="47495" xr:uid="{2E1AA89B-9B7B-4B2C-9CE8-3DF69010487A}"/>
    <cellStyle name="Comma 11 3 7 5" xfId="53901" xr:uid="{703D1DAA-C230-4190-BD7D-469EA6311492}"/>
    <cellStyle name="Comma 11 3 7 6" xfId="56024" xr:uid="{8B90DB7E-865D-4871-901D-8E1AEA43FD1D}"/>
    <cellStyle name="Comma 11 3 8" xfId="43155" xr:uid="{4D0DF143-398B-44A9-93FF-E60525490B47}"/>
    <cellStyle name="Comma 11 3 8 2" xfId="46653" xr:uid="{931EF0D2-1566-4D39-A13D-CAAF6D931B15}"/>
    <cellStyle name="Comma 11 3 9" xfId="45208" xr:uid="{BA385231-159A-4B7B-9103-EAED9AE206DF}"/>
    <cellStyle name="Comma 11 30" xfId="302" xr:uid="{E122826B-FE05-4E01-A613-EB07AE7D3699}"/>
    <cellStyle name="Comma 11 4" xfId="765" xr:uid="{1947FDF3-D928-4F64-80C3-6281686A53A9}"/>
    <cellStyle name="Comma 11 4 10" xfId="48604" xr:uid="{4DE0B5AF-620B-458B-A2C9-93CD6694FC77}"/>
    <cellStyle name="Comma 11 4 11" xfId="53377" xr:uid="{4BE3DF3C-A1B1-4E12-9630-E3624822A131}"/>
    <cellStyle name="Comma 11 4 12" xfId="55489" xr:uid="{CE9A7D58-C80D-464C-A3B3-19C41AA34144}"/>
    <cellStyle name="Comma 11 4 2" xfId="1070" xr:uid="{169FDA8E-3C57-4BCA-92B8-D7E82E92DB30}"/>
    <cellStyle name="Comma 11 4 2 10" xfId="53557" xr:uid="{76F197A8-704D-42E5-BE32-D39AA0BAC164}"/>
    <cellStyle name="Comma 11 4 2 11" xfId="55677" xr:uid="{894C2346-BE45-4E21-815B-5B6D058D57A6}"/>
    <cellStyle name="Comma 11 4 2 2" xfId="2382" xr:uid="{629F3DEE-322A-4DEC-93AC-3B65A20E467D}"/>
    <cellStyle name="Comma 11 4 2 2 2" xfId="44342" xr:uid="{98DF1B30-8415-42F5-9C07-F1430761DAA7}"/>
    <cellStyle name="Comma 11 4 2 2 3" xfId="46369" xr:uid="{1EF849CE-023C-48EF-B417-85582FBB2F33}"/>
    <cellStyle name="Comma 11 4 2 2 4" xfId="48014" xr:uid="{4D01D8BE-BED9-49D9-B580-3EE07FAA12F2}"/>
    <cellStyle name="Comma 11 4 2 2 5" xfId="49746" xr:uid="{B063C45A-3D5B-49AE-A6D4-A1A4A3F475C8}"/>
    <cellStyle name="Comma 11 4 2 2 6" xfId="54420" xr:uid="{5F6A8641-C6BB-43F2-A748-E3A33C593656}"/>
    <cellStyle name="Comma 11 4 2 2 7" xfId="56543" xr:uid="{EBBF6D3A-B1AF-4795-A21E-4EE115C7D925}"/>
    <cellStyle name="Comma 11 4 2 3" xfId="2968" xr:uid="{BFE975F0-7636-4D58-B22B-AD2C49D4E789}"/>
    <cellStyle name="Comma 11 4 2 4" xfId="37733" xr:uid="{D8D99754-5AB8-4A67-A7B1-1F54BDB4F9F5}"/>
    <cellStyle name="Comma 11 4 2 5" xfId="42607" xr:uid="{BA06B4B5-0FCA-40A1-9D6E-BE985B90D2A7}"/>
    <cellStyle name="Comma 11 4 2 6" xfId="43418" xr:uid="{5FB42F50-A2F8-4BD5-99C9-4EADB1A00D78}"/>
    <cellStyle name="Comma 11 4 2 7" xfId="45470" xr:uid="{DACC30E2-93C0-412F-9E76-8EDD5FC18869}"/>
    <cellStyle name="Comma 11 4 2 8" xfId="47116" xr:uid="{4940308B-2DA8-4BE3-8E80-B837B8C97CF5}"/>
    <cellStyle name="Comma 11 4 2 9" xfId="48786" xr:uid="{A810A7D7-E251-45DE-9E25-DFF1F0799AC5}"/>
    <cellStyle name="Comma 11 4 3" xfId="2197" xr:uid="{1AAA0818-1C05-4253-9374-28E8861D756F}"/>
    <cellStyle name="Comma 11 4 3 2" xfId="44016" xr:uid="{DFB7CE80-1FF0-4842-8DFE-92262681AF16}"/>
    <cellStyle name="Comma 11 4 3 3" xfId="46053" xr:uid="{ABDE8A9E-6A4D-4713-A582-B684D0968FB6}"/>
    <cellStyle name="Comma 11 4 3 4" xfId="47698" xr:uid="{EFE2669F-7B95-49BD-AE3B-D29640EDE8DF}"/>
    <cellStyle name="Comma 11 4 3 5" xfId="49485" xr:uid="{2B9B036F-9E76-4BE8-B201-4144371438D1}"/>
    <cellStyle name="Comma 11 4 3 6" xfId="54104" xr:uid="{1C30B77D-54D1-4CF3-9DE1-18B18723C880}"/>
    <cellStyle name="Comma 11 4 3 7" xfId="56227" xr:uid="{1DF965B8-653E-4DE0-A95A-0080AAE4AAE7}"/>
    <cellStyle name="Comma 11 4 4" xfId="2786" xr:uid="{35A86B26-0DDF-499E-92CC-FB7AC84CB109}"/>
    <cellStyle name="Comma 11 4 5" xfId="34217" xr:uid="{C0F3977E-A456-4528-856D-DB6C05D30A26}"/>
    <cellStyle name="Comma 11 4 6" xfId="42426" xr:uid="{4B74BF7E-7C37-4900-897E-6929221AA2E2}"/>
    <cellStyle name="Comma 11 4 7" xfId="43238" xr:uid="{C582CA07-8366-4348-A00E-EFCC152C49A5}"/>
    <cellStyle name="Comma 11 4 8" xfId="45290" xr:uid="{79D868DC-531C-42D7-A3E0-FA69DC4AB0DD}"/>
    <cellStyle name="Comma 11 4 9" xfId="46934" xr:uid="{2C7C6EBF-F35A-45AD-8D97-2372718C8093}"/>
    <cellStyle name="Comma 11 5" xfId="906" xr:uid="{1C9E7C62-3AEF-4E03-8D87-86A05F639323}"/>
    <cellStyle name="Comma 11 5 10" xfId="53468" xr:uid="{CDEA474E-32C3-46D2-805F-6741FAAD4891}"/>
    <cellStyle name="Comma 11 5 11" xfId="55583" xr:uid="{6CD78B44-8D95-4A97-BF52-946A2CA2CADD}"/>
    <cellStyle name="Comma 11 5 2" xfId="2291" xr:uid="{481F9D56-7205-479E-9AA5-99B55541C055}"/>
    <cellStyle name="Comma 11 5 2 2" xfId="37734" xr:uid="{9BEC881E-17F0-4DFF-9E44-C152CE7AA3DA}"/>
    <cellStyle name="Comma 11 5 2 3" xfId="44424" xr:uid="{E06CCE84-ADF3-4F84-9DB6-E8E7232DED2E}"/>
    <cellStyle name="Comma 11 5 2 4" xfId="46451" xr:uid="{765528E8-6EA3-41D0-B954-67D30B16D860}"/>
    <cellStyle name="Comma 11 5 2 5" xfId="48096" xr:uid="{3D045C45-3BE3-4695-9F32-7C0AB585D6F0}"/>
    <cellStyle name="Comma 11 5 2 6" xfId="49611" xr:uid="{552FC7D8-CEF7-4809-BAAA-5E99664732A8}"/>
    <cellStyle name="Comma 11 5 2 7" xfId="54502" xr:uid="{6A842F21-8F5F-4808-BAFB-09675104A57D}"/>
    <cellStyle name="Comma 11 5 2 8" xfId="56625" xr:uid="{151C8BD8-D02E-4D88-A39C-B23D3093AF9A}"/>
    <cellStyle name="Comma 11 5 3" xfId="2878" xr:uid="{E2C9120A-6C5B-4452-9883-C26C62E5E8EA}"/>
    <cellStyle name="Comma 11 5 3 2" xfId="44101" xr:uid="{F58A68AC-68C0-4641-A01B-7BB7D52E5D1D}"/>
    <cellStyle name="Comma 11 5 3 3" xfId="46138" xr:uid="{858C6FD6-985F-436D-85D8-4F275498F076}"/>
    <cellStyle name="Comma 11 5 3 4" xfId="47783" xr:uid="{62CC8BE3-94F8-4A95-BCC2-7975C61779AE}"/>
    <cellStyle name="Comma 11 5 3 5" xfId="54189" xr:uid="{D43889FF-665B-4C74-91C6-152D0E963B21}"/>
    <cellStyle name="Comma 11 5 3 6" xfId="56312" xr:uid="{BF9B35EE-D480-4C60-8116-A4ECDE0885B2}"/>
    <cellStyle name="Comma 11 5 4" xfId="34218" xr:uid="{248A7E16-DFB7-45CF-A1DF-8B6C1665124A}"/>
    <cellStyle name="Comma 11 5 5" xfId="42518" xr:uid="{1D34810F-FB8E-4D2B-936C-A623CFEAD8DB}"/>
    <cellStyle name="Comma 11 5 6" xfId="43329" xr:uid="{514917DD-82AB-41C3-B728-F03C8D0CE8D2}"/>
    <cellStyle name="Comma 11 5 7" xfId="45381" xr:uid="{840E237A-697F-49F5-AC3F-0F372B3CB90C}"/>
    <cellStyle name="Comma 11 5 8" xfId="47027" xr:uid="{A40AA90C-3F59-463B-9E28-BD55CD8A58CD}"/>
    <cellStyle name="Comma 11 5 9" xfId="48696" xr:uid="{BD93D5AC-71B1-4929-B91B-8ECD5E98118D}"/>
    <cellStyle name="Comma 11 6" xfId="1244" xr:uid="{20590AE3-610F-4ACA-B587-FA472FD56293}"/>
    <cellStyle name="Comma 11 6 2" xfId="2479" xr:uid="{EEE5B8BD-D2FC-40B9-86A3-E56F41B2104B}"/>
    <cellStyle name="Comma 11 6 2 2" xfId="37735" xr:uid="{F3D8CC38-92FC-401C-B1C4-CB4B255BBE0F}"/>
    <cellStyle name="Comma 11 6 2 3" xfId="44262" xr:uid="{FD2C260A-2861-4110-8E58-9891FA070ED9}"/>
    <cellStyle name="Comma 11 6 2 4" xfId="46289" xr:uid="{935755FD-205D-4E4F-86C6-0F26E6E55F89}"/>
    <cellStyle name="Comma 11 6 2 5" xfId="47934" xr:uid="{0FB5D5D2-4968-464C-A8CC-299647BADBB2}"/>
    <cellStyle name="Comma 11 6 2 6" xfId="49895" xr:uid="{AC0DA2A6-1017-49E0-8832-673194AFE470}"/>
    <cellStyle name="Comma 11 6 2 7" xfId="54340" xr:uid="{4987128A-4482-42A5-AC7F-45A836FD1F1D}"/>
    <cellStyle name="Comma 11 6 2 8" xfId="56463" xr:uid="{1D09D4E3-EFCC-4024-8FAC-E964C36227E0}"/>
    <cellStyle name="Comma 11 6 3" xfId="3063" xr:uid="{5DD51F6C-81E9-4B73-847C-BF9CD6641A13}"/>
    <cellStyle name="Comma 11 6 4" xfId="34219" xr:uid="{F486D969-8FF0-41FA-B8DD-3AE56EDEEFA9}"/>
    <cellStyle name="Comma 11 6 5" xfId="43514" xr:uid="{2746FE6E-204E-4287-89F6-CA76F2FACAC4}"/>
    <cellStyle name="Comma 11 6 6" xfId="45566" xr:uid="{E24EDFB8-E1D7-4AEA-9D71-67D47173290A}"/>
    <cellStyle name="Comma 11 6 7" xfId="47213" xr:uid="{92084E0E-1729-468F-8BC3-D119BEBA96FE}"/>
    <cellStyle name="Comma 11 6 8" xfId="48882" xr:uid="{D675A996-51A1-43C0-AB5A-619CF47D6A6D}"/>
    <cellStyle name="Comma 11 7" xfId="495" xr:uid="{2A1D7650-73D0-4922-B961-BBE5D07E4CC6}"/>
    <cellStyle name="Comma 11 7 2" xfId="34220" xr:uid="{380CB700-1E96-49F8-83BE-76870677D8A3}"/>
    <cellStyle name="Comma 11 7 2 2" xfId="44179" xr:uid="{FF1D176F-50B8-4BDE-9359-E500D9807C9C}"/>
    <cellStyle name="Comma 11 7 2 3" xfId="46213" xr:uid="{37DBC7D9-B13C-4EB0-9EFF-ED97B8664741}"/>
    <cellStyle name="Comma 11 7 2 4" xfId="47858" xr:uid="{F64B014E-67E3-4891-8821-09DA5C45EB16}"/>
    <cellStyle name="Comma 11 7 2 5" xfId="54264" xr:uid="{3957BD9B-6249-44FD-A384-61EA877B6D4A}"/>
    <cellStyle name="Comma 11 7 2 6" xfId="56387" xr:uid="{364F4BC3-2EA8-484F-A62E-0243DA9D9129}"/>
    <cellStyle name="Comma 11 7 3" xfId="43708" xr:uid="{0BEE11E1-E93B-4BFA-88DE-7918D508DE00}"/>
    <cellStyle name="Comma 11 7 4" xfId="45762" xr:uid="{F70F47AA-912A-4083-ADC2-5AA3DB6A22EC}"/>
    <cellStyle name="Comma 11 7 5" xfId="47408" xr:uid="{FDB24371-E883-40ED-B1A3-3FF9FD254FF8}"/>
    <cellStyle name="Comma 11 7 6" xfId="49276" xr:uid="{29E888CD-8ECF-4EAF-A453-736902AF2D06}"/>
    <cellStyle name="Comma 11 7 7" xfId="53814" xr:uid="{FF702B2F-5EF5-4BCE-8EF1-DB54D6AC4445}"/>
    <cellStyle name="Comma 11 8" xfId="2096" xr:uid="{1F9185FC-6335-4F00-8449-1B76D6873959}"/>
    <cellStyle name="Comma 11 8 2" xfId="34221" xr:uid="{9B5A9631-5B0F-4E2D-9055-D9B78A368AD0}"/>
    <cellStyle name="Comma 11 8 3" xfId="41694" xr:uid="{2EE8F640-1A05-44EA-ADE1-1493BAFC7A15}"/>
    <cellStyle name="Comma 11 8 4" xfId="43917" xr:uid="{5BADA03D-B545-4751-B467-49942CA6AB14}"/>
    <cellStyle name="Comma 11 8 5" xfId="45959" xr:uid="{E34FA431-16CE-48F7-BFB5-0A420D5D7F97}"/>
    <cellStyle name="Comma 11 8 6" xfId="47604" xr:uid="{29D3F7D1-F940-405F-839E-7ACA6A57521E}"/>
    <cellStyle name="Comma 11 8 7" xfId="54010" xr:uid="{A1C69925-6ED4-42F1-9FC2-9C14418816B8}"/>
    <cellStyle name="Comma 11 8 8" xfId="56133" xr:uid="{350E4B37-F652-4556-8DB3-C88DAE08DF99}"/>
    <cellStyle name="Comma 11 9" xfId="2689" xr:uid="{59FB37F4-C164-4FF1-8F61-776E84C890DE}"/>
    <cellStyle name="Comma 11 9 2" xfId="34222" xr:uid="{FC05465D-94C0-4CD0-B2A5-638207D34E16}"/>
    <cellStyle name="Comma 11 9 3" xfId="43799" xr:uid="{CD64B397-FEBE-4629-B33D-BE41E4AD1414}"/>
    <cellStyle name="Comma 11 9 4" xfId="45847" xr:uid="{DAAC4B3C-2C2F-4706-80CC-CE9734BA0AD1}"/>
    <cellStyle name="Comma 11 9 5" xfId="47492" xr:uid="{ED4E298C-637E-46F1-A96D-E267DB537A13}"/>
    <cellStyle name="Comma 11 9 6" xfId="53898" xr:uid="{152E79A6-31A5-4D9C-934E-BFC432E761FE}"/>
    <cellStyle name="Comma 11 9 7" xfId="56021" xr:uid="{E143B9A1-8FD8-438F-A142-273DA3BFDFBA}"/>
    <cellStyle name="Comma 11_Adjust_TAX_Q151" xfId="34223" xr:uid="{3D50461F-EBD7-4614-AE0D-5AF1950BCEC0}"/>
    <cellStyle name="Comma 110" xfId="34224" xr:uid="{83C00308-80A1-4370-AB76-14ABD770258B}"/>
    <cellStyle name="Comma 111" xfId="34225" xr:uid="{1E67FDDE-5A46-4420-AB3F-71AAD28B3F84}"/>
    <cellStyle name="Comma 111 2" xfId="21" xr:uid="{6B978F1F-6315-476E-B9AE-05456F315E3D}"/>
    <cellStyle name="Comma 111 2 2" xfId="139" xr:uid="{D3971F20-61D9-4341-BB66-26D71FDC0433}"/>
    <cellStyle name="Comma 111 2 2 2" xfId="49119" xr:uid="{0BAD969E-24D3-4B13-9B15-D18043DD55CB}"/>
    <cellStyle name="Comma 111 2 3" xfId="44840" xr:uid="{9F7AE01B-0667-4ACA-9047-EA243AC511BD}"/>
    <cellStyle name="Comma 111 2 4" xfId="48417" xr:uid="{E85A1188-69D9-4FE2-8CE0-40BFB42B6A78}"/>
    <cellStyle name="Comma 112" xfId="34226" xr:uid="{1057ACB5-FBC3-4B59-8205-10505B39FDE0}"/>
    <cellStyle name="Comma 113" xfId="34227" xr:uid="{5157D969-5C1B-4130-BCF0-3F6CFC8DE151}"/>
    <cellStyle name="Comma 114" xfId="34228" xr:uid="{EBE180EF-CC6C-47DE-A3F5-955DB6A72BC3}"/>
    <cellStyle name="Comma 115" xfId="34229" xr:uid="{15FFE85B-EDCA-4DC8-84BA-D7D02D2BA94A}"/>
    <cellStyle name="Comma 116" xfId="34230" xr:uid="{527DBA55-5E3C-4993-B486-B2703D3C0389}"/>
    <cellStyle name="Comma 117" xfId="34231" xr:uid="{FF808A9B-5B98-4A52-8E97-0BEB5260ED27}"/>
    <cellStyle name="Comma 117 2" xfId="37736" xr:uid="{7758797C-983D-43F3-AD0B-DA28FFE7618F}"/>
    <cellStyle name="Comma 118" xfId="34232" xr:uid="{1EA026C8-0546-441E-8B7E-3FB9D15767BD}"/>
    <cellStyle name="Comma 118 2" xfId="37737" xr:uid="{6FCFC6EF-EF40-4BFA-9F48-37AE7D43E22C}"/>
    <cellStyle name="Comma 119" xfId="34233" xr:uid="{58CAF4AE-C275-471F-9C2E-1B3C105523E1}"/>
    <cellStyle name="Comma 119 2" xfId="37738" xr:uid="{28B54DBA-CD2D-4C05-B795-79858ED1799C}"/>
    <cellStyle name="Comma 12" xfId="281" xr:uid="{AD61E820-7B4F-4AF4-A787-FF678A52CB93}"/>
    <cellStyle name="Comma 12 10" xfId="34234" xr:uid="{0D524178-0AC6-4C74-B7C9-9110C7BCD80E}"/>
    <cellStyle name="Comma 12 11" xfId="34235" xr:uid="{9D596847-486E-4C14-8FBB-A5066C7F3DBB}"/>
    <cellStyle name="Comma 12 12" xfId="34236" xr:uid="{77E107B8-5F97-482F-BB2D-1119012528BB}"/>
    <cellStyle name="Comma 12 13" xfId="34237" xr:uid="{F6970B2E-B94C-438A-843C-416740E0D410}"/>
    <cellStyle name="Comma 12 14" xfId="34238" xr:uid="{54F50788-3CF8-4DFB-B706-0A855B8F3999}"/>
    <cellStyle name="Comma 12 15" xfId="34239" xr:uid="{B2A846CB-3DCC-4E24-AD38-6C199D981CCA}"/>
    <cellStyle name="Comma 12 16" xfId="34240" xr:uid="{F03D2239-3017-4EA2-BEEC-679BAB8E0178}"/>
    <cellStyle name="Comma 12 17" xfId="34241" xr:uid="{5C4E8310-7CA0-4F1A-BC53-61C13AA489D8}"/>
    <cellStyle name="Comma 12 18" xfId="34242" xr:uid="{A8112C84-CF4C-46C0-8646-F56F5D0ABC06}"/>
    <cellStyle name="Comma 12 19" xfId="34243" xr:uid="{2973A53C-38D2-4D4C-A15F-E902E602A0A7}"/>
    <cellStyle name="Comma 12 2" xfId="754" xr:uid="{8349F91C-88C3-44CC-B619-E202FCB4ACA9}"/>
    <cellStyle name="Comma 12 2 10" xfId="48593" xr:uid="{CF483466-6AAD-49AB-B837-2BB2C4087037}"/>
    <cellStyle name="Comma 12 2 2" xfId="1059" xr:uid="{DF4CFDE4-EFCF-486A-970E-89B8ED543F92}"/>
    <cellStyle name="Comma 12 2 2 10" xfId="48775" xr:uid="{CFCDA9C8-4C26-4466-9970-185A7A69B590}"/>
    <cellStyle name="Comma 12 2 2 11" xfId="53546" xr:uid="{F331B43D-E35F-4E69-8BEE-149B29BFD327}"/>
    <cellStyle name="Comma 12 2 2 12" xfId="55666" xr:uid="{915F8B17-DED0-4BFF-8201-BAAE593D2307}"/>
    <cellStyle name="Comma 12 2 2 2" xfId="2371" xr:uid="{53C00ED5-BF96-4D42-B462-4A670CCCA038}"/>
    <cellStyle name="Comma 12 2 2 2 2" xfId="34245" xr:uid="{6677FEC1-16F5-444F-9B13-A509A6EC166C}"/>
    <cellStyle name="Comma 12 2 2 2 3" xfId="44331" xr:uid="{089E7FDB-979A-42A8-9C12-C33005631E40}"/>
    <cellStyle name="Comma 12 2 2 2 4" xfId="46358" xr:uid="{0514C3CB-4DF4-4385-84F3-56C987A41A0B}"/>
    <cellStyle name="Comma 12 2 2 2 5" xfId="48003" xr:uid="{2D06CE7A-06E4-43A8-B662-0B07E03E6EB9}"/>
    <cellStyle name="Comma 12 2 2 2 6" xfId="49735" xr:uid="{A3A50B39-AEB9-457A-B88D-E3CD56566F36}"/>
    <cellStyle name="Comma 12 2 2 2 7" xfId="54409" xr:uid="{33CAE4DF-8597-4FB3-A20C-6321FE9D1B97}"/>
    <cellStyle name="Comma 12 2 2 2 8" xfId="56532" xr:uid="{5C21559F-FEFC-42F8-A7FB-085441376D57}"/>
    <cellStyle name="Comma 12 2 2 3" xfId="2957" xr:uid="{C68132FF-6E2A-4218-B39A-7C5FBD1EFDA1}"/>
    <cellStyle name="Comma 12 2 2 3 2" xfId="34246" xr:uid="{60399CE9-26D1-4AF0-877A-C69B375131AF}"/>
    <cellStyle name="Comma 12 2 2 4" xfId="34247" xr:uid="{D27B4908-C89E-4036-865A-50AA834053A2}"/>
    <cellStyle name="Comma 12 2 2 5" xfId="34244" xr:uid="{2CA49F15-031C-4C5C-B546-D538141DB1D7}"/>
    <cellStyle name="Comma 12 2 2 6" xfId="42596" xr:uid="{1B697E0E-EE3F-44ED-8711-494065CD928F}"/>
    <cellStyle name="Comma 12 2 2 7" xfId="43407" xr:uid="{92E76F8A-BF50-4892-AD1F-EB17E4FEB0E5}"/>
    <cellStyle name="Comma 12 2 2 8" xfId="45459" xr:uid="{FF0AF358-1EB1-4AFC-B79E-43F228515355}"/>
    <cellStyle name="Comma 12 2 2 9" xfId="47105" xr:uid="{2F9F4B22-9606-4A20-97D9-173593297C4E}"/>
    <cellStyle name="Comma 12 2 3" xfId="1392" xr:uid="{0E977592-AC2C-49E7-89FA-98CF480072FB}"/>
    <cellStyle name="Comma 12 2 3 2" xfId="2511" xr:uid="{364057B3-5A19-4BFF-97B1-98744283F0AA}"/>
    <cellStyle name="Comma 12 2 3 2 2" xfId="34249" xr:uid="{69B44A22-156E-40B0-B01B-AC4F21A7FB9B}"/>
    <cellStyle name="Comma 12 2 3 2 3" xfId="44005" xr:uid="{37050529-FF80-4222-AAAE-E83FE8FBC3F0}"/>
    <cellStyle name="Comma 12 2 3 2 4" xfId="46042" xr:uid="{ED3A9C17-C9B8-4B11-A548-69FA3D1BC328}"/>
    <cellStyle name="Comma 12 2 3 2 5" xfId="47687" xr:uid="{05007761-9AB9-42B6-9187-82DFFAEDD728}"/>
    <cellStyle name="Comma 12 2 3 2 6" xfId="49998" xr:uid="{37774A08-3037-4F30-A2EB-87FB36954F88}"/>
    <cellStyle name="Comma 12 2 3 2 7" xfId="54093" xr:uid="{B92AE19C-6AF4-4A3B-90E4-AF7E6E1976A4}"/>
    <cellStyle name="Comma 12 2 3 2 8" xfId="56216" xr:uid="{81A5A533-9F61-44C1-AB54-CD297BB2E61D}"/>
    <cellStyle name="Comma 12 2 3 3" xfId="3098" xr:uid="{53CA1E43-E9F3-43E8-8355-868901AEBF7E}"/>
    <cellStyle name="Comma 12 2 3 4" xfId="34248" xr:uid="{D2F662BC-D65F-4D6F-B81A-E085C0F94B20}"/>
    <cellStyle name="Comma 12 2 3 5" xfId="43541" xr:uid="{BAA13726-6D31-463A-A043-514EB0ECBDEF}"/>
    <cellStyle name="Comma 12 2 3 6" xfId="45593" xr:uid="{CB3B9923-EB55-4B97-A771-A5A5ABFF2E78}"/>
    <cellStyle name="Comma 12 2 3 7" xfId="47240" xr:uid="{910D2020-2EAF-44DA-AEB4-C768CCA9D524}"/>
    <cellStyle name="Comma 12 2 3 8" xfId="48916" xr:uid="{B3CB8BFF-DC90-410D-B864-CEC2BB673AF6}"/>
    <cellStyle name="Comma 12 2 4" xfId="2186" xr:uid="{9B4D4ABA-275E-4BC6-83C6-91A9238862AC}"/>
    <cellStyle name="Comma 12 2 4 2" xfId="41867" xr:uid="{92FAEE1F-4941-435C-AC96-DB6F194C12F0}"/>
    <cellStyle name="Comma 12 2 4 3" xfId="42415" xr:uid="{6FD4B11A-4F14-49C3-A38F-105ED29F944D}"/>
    <cellStyle name="Comma 12 2 4 4" xfId="43227" xr:uid="{1F692D9F-1236-45EB-AB5F-CDE52775ED75}"/>
    <cellStyle name="Comma 12 2 4 5" xfId="45279" xr:uid="{E8D4EFF7-A24E-4701-A062-24792B2FD28A}"/>
    <cellStyle name="Comma 12 2 4 6" xfId="46923" xr:uid="{93F0F4D0-489C-4E36-952B-DBA2BDF407DF}"/>
    <cellStyle name="Comma 12 2 4 7" xfId="49474" xr:uid="{040A5B63-00BF-4F5A-83D1-22759C73613F}"/>
    <cellStyle name="Comma 12 2 4 8" xfId="53366" xr:uid="{8A271726-1B82-4E50-907A-E289CB5D18CC}"/>
    <cellStyle name="Comma 12 2 4 9" xfId="55478" xr:uid="{5C15B3DD-3705-4615-A525-E554D39BF33A}"/>
    <cellStyle name="Comma 12 2 5" xfId="2775" xr:uid="{306F9C3F-BB3E-4832-AB04-F5A84AE52184}"/>
    <cellStyle name="Comma 12 2 5 2" xfId="41725" xr:uid="{C978A9F7-DFEF-4E10-8021-E967BE10CE24}"/>
    <cellStyle name="Comma 12 2 6" xfId="3536" xr:uid="{D8256790-53F5-42F8-9F65-9EA38FFC6B88}"/>
    <cellStyle name="Comma 12 2 7" xfId="43024" xr:uid="{9D0113FC-99BB-41D1-BB98-AFF87C4B667F}"/>
    <cellStyle name="Comma 12 2 8" xfId="44912" xr:uid="{D7C45DA1-A49D-4E9A-9B0A-49743FE56FF3}"/>
    <cellStyle name="Comma 12 2 9" xfId="46720" xr:uid="{52E95B17-C800-4FC7-B657-2318EE1A2461}"/>
    <cellStyle name="Comma 12 20" xfId="34250" xr:uid="{59E579FC-1831-4288-BB0F-8BECCB712A8A}"/>
    <cellStyle name="Comma 12 21" xfId="34251" xr:uid="{756BAD39-16CE-4C0B-BEC6-50D1B1CACC1F}"/>
    <cellStyle name="Comma 12 22" xfId="34252" xr:uid="{6D3B4E01-0E21-4095-BECF-A983751DE196}"/>
    <cellStyle name="Comma 12 23" xfId="37739" xr:uid="{E8A782D6-29EE-40D5-845E-CB1EA2C16D39}"/>
    <cellStyle name="Comma 12 24" xfId="37740" xr:uid="{74E35ABF-E88C-4F79-8A03-DB29A4D8F6FB}"/>
    <cellStyle name="Comma 12 25" xfId="3427" xr:uid="{026D7CA1-BBD7-48D9-8722-1511366CCC3A}"/>
    <cellStyle name="Comma 12 26" xfId="41068" xr:uid="{ABDFEBB8-B523-4EE3-B820-4DE2B75F50AB}"/>
    <cellStyle name="Comma 12 27" xfId="42064" xr:uid="{748DF844-F2B6-4319-B03D-26DD44E1FD5F}"/>
    <cellStyle name="Comma 12 28" xfId="43010" xr:uid="{8102465D-167C-4850-8EEE-28927185F0D4}"/>
    <cellStyle name="Comma 12 29" xfId="44896" xr:uid="{49730C86-6CF3-4AF9-AD33-7DB8BF2E9D7D}"/>
    <cellStyle name="Comma 12 3" xfId="386" xr:uid="{45D2A509-A545-471A-A7A9-73AB88069886}"/>
    <cellStyle name="Comma 12 3 10" xfId="48468" xr:uid="{9D011CEE-E24D-4B48-91CC-9D24AAADA50C}"/>
    <cellStyle name="Comma 12 3 11" xfId="53263" xr:uid="{7CD2145B-00CF-418B-81E6-F91984C345B7}"/>
    <cellStyle name="Comma 12 3 12" xfId="55371" xr:uid="{FA04C8A4-54E0-43EB-8580-99810A07D4A3}"/>
    <cellStyle name="Comma 12 3 2" xfId="871" xr:uid="{8867B8FE-A222-4EB6-A5DD-EBC72205980E}"/>
    <cellStyle name="Comma 12 3 2 10" xfId="53457" xr:uid="{49798FD0-FEEF-406F-915C-EAE5CDEE10EE}"/>
    <cellStyle name="Comma 12 3 2 11" xfId="55572" xr:uid="{C8758F7B-FF02-499A-8FE8-E0229AB6D50D}"/>
    <cellStyle name="Comma 12 3 2 2" xfId="2278" xr:uid="{2E4BB0ED-6413-4964-9E0F-3ED4A3A15DE4}"/>
    <cellStyle name="Comma 12 3 2 2 2" xfId="6373" xr:uid="{25CD74F3-2167-4AC1-B664-4429859B18DE}"/>
    <cellStyle name="Comma 12 3 2 2 3" xfId="49581" xr:uid="{0BC4A7FE-6593-4679-B847-539F01157B41}"/>
    <cellStyle name="Comma 12 3 2 3" xfId="2867" xr:uid="{54DF77C3-B3BF-4AD4-BCC4-B4A0DDA84C9C}"/>
    <cellStyle name="Comma 12 3 2 4" xfId="6372" xr:uid="{12E8DAB9-7107-4348-A409-30F5EC941D1A}"/>
    <cellStyle name="Comma 12 3 2 5" xfId="42507" xr:uid="{5B895FA5-2D1C-460B-AEF6-995A09DB7AA0}"/>
    <cellStyle name="Comma 12 3 2 6" xfId="43318" xr:uid="{EE78D3D7-0022-4317-98FA-C2CD74D0A3EB}"/>
    <cellStyle name="Comma 12 3 2 7" xfId="45370" xr:uid="{28282942-2C7D-4A95-A75D-73CFE97DAA13}"/>
    <cellStyle name="Comma 12 3 2 8" xfId="47016" xr:uid="{87664E9F-AEC3-4677-8727-9009FD076EE5}"/>
    <cellStyle name="Comma 12 3 2 9" xfId="48685" xr:uid="{19269C60-4A93-4C52-BD2B-0F8B306EBF87}"/>
    <cellStyle name="Comma 12 3 3" xfId="2061" xr:uid="{3141C901-747B-43AE-805C-4E34668B5026}"/>
    <cellStyle name="Comma 12 3 3 2" xfId="34253" xr:uid="{D8A4D5F9-C88A-41F2-9C4D-98819CB99EDD}"/>
    <cellStyle name="Comma 12 3 3 3" xfId="44093" xr:uid="{20CC4BCD-19E1-475A-BD0D-047CA18291AA}"/>
    <cellStyle name="Comma 12 3 3 4" xfId="46130" xr:uid="{7F75F982-31A6-4322-A81C-85834BF40685}"/>
    <cellStyle name="Comma 12 3 3 5" xfId="47775" xr:uid="{3938ADA2-C77E-4221-9B18-2791E9FE9B8E}"/>
    <cellStyle name="Comma 12 3 3 6" xfId="49202" xr:uid="{84B18D18-A0D5-4431-AA8F-499E22AA1682}"/>
    <cellStyle name="Comma 12 3 3 7" xfId="54181" xr:uid="{E7EDC0AD-6F43-4D4C-9086-9D8B8C37458F}"/>
    <cellStyle name="Comma 12 3 3 8" xfId="56304" xr:uid="{B7D2FFD1-B4B2-41F2-A602-CB5E3245F49C}"/>
    <cellStyle name="Comma 12 3 4" xfId="2654" xr:uid="{93FFB0A1-6272-48D4-A6AD-D0101409D9B0}"/>
    <cellStyle name="Comma 12 3 5" xfId="6371" xr:uid="{4267C1E4-D4BB-40A8-B94C-CD9AF1DBE73B}"/>
    <cellStyle name="Comma 12 3 6" xfId="42312" xr:uid="{792C7232-EDE9-44B6-8BB5-E1D53794C0E7}"/>
    <cellStyle name="Comma 12 3 7" xfId="43123" xr:uid="{27717611-1BB7-4C29-B6EF-A12BD0F7BF81}"/>
    <cellStyle name="Comma 12 3 8" xfId="45176" xr:uid="{480BC645-719F-44A8-8BDA-BA7629A42A09}"/>
    <cellStyle name="Comma 12 3 9" xfId="46819" xr:uid="{586D54FB-FD58-4B87-AD9D-25E0B6E40B67}"/>
    <cellStyle name="Comma 12 30" xfId="46706" xr:uid="{396861C6-FCFF-4BC2-8B53-C87A76E91985}"/>
    <cellStyle name="Comma 12 31" xfId="48466" xr:uid="{381DAC6A-33CA-4A4E-A1CF-477566F5A4B5}"/>
    <cellStyle name="Comma 12 32" xfId="53187" xr:uid="{25A3CAE3-4A23-4BB4-905E-34EE34F35C1E}"/>
    <cellStyle name="Comma 12 33" xfId="55290" xr:uid="{B1DF3D5F-7E59-4795-BF38-6014FE78446B}"/>
    <cellStyle name="Comma 12 4" xfId="863" xr:uid="{D03AB0D8-7FC9-43C4-A706-E57FD033DE59}"/>
    <cellStyle name="Comma 12 4 10" xfId="53455" xr:uid="{F57DE28A-0221-4995-8F52-BC20248338BE}"/>
    <cellStyle name="Comma 12 4 11" xfId="55570" xr:uid="{F6692765-306A-4A49-B98C-EA17E01630E6}"/>
    <cellStyle name="Comma 12 4 2" xfId="2276" xr:uid="{092DFFB3-C220-4FA7-99E4-912457358030}"/>
    <cellStyle name="Comma 12 4 2 2" xfId="37741" xr:uid="{D3154251-EC2B-4F05-AEFB-31A33B88F6D6}"/>
    <cellStyle name="Comma 12 4 2 3" xfId="49575" xr:uid="{A2EF79DD-4B02-4ACD-A5D5-AEC7A4FA6963}"/>
    <cellStyle name="Comma 12 4 3" xfId="2865" xr:uid="{49C9F720-3E57-4069-834F-15A2A6877FDA}"/>
    <cellStyle name="Comma 12 4 4" xfId="6374" xr:uid="{8E1DA2D3-FD48-4B30-96D6-F9415A5D14B3}"/>
    <cellStyle name="Comma 12 4 5" xfId="42505" xr:uid="{6C654BC7-97D5-475C-84B2-297CB0AA0120}"/>
    <cellStyle name="Comma 12 4 6" xfId="43316" xr:uid="{966F3EB0-2033-441E-9B81-1FAE3410E1A2}"/>
    <cellStyle name="Comma 12 4 7" xfId="45368" xr:uid="{E134C121-697B-41C4-9B2C-28A8D00197FC}"/>
    <cellStyle name="Comma 12 4 8" xfId="47014" xr:uid="{4A8A0B7A-50B9-4288-9B92-FED592DD809B}"/>
    <cellStyle name="Comma 12 4 9" xfId="48683" xr:uid="{DF2F3C0F-AD36-4EDE-8D41-4D218F52652F}"/>
    <cellStyle name="Comma 12 5" xfId="1279" xr:uid="{2CFCE6DA-C47A-44D6-BEF0-03973E9EE471}"/>
    <cellStyle name="Comma 12 5 10" xfId="48903" xr:uid="{ABBBCBB3-8973-4236-AA44-6136115942CD}"/>
    <cellStyle name="Comma 12 5 11" xfId="53664" xr:uid="{9B842DA8-4659-4512-BE58-7C7AF802C66A}"/>
    <cellStyle name="Comma 12 5 12" xfId="55792" xr:uid="{ABFD5D03-7753-4D54-BB07-EE2AEB56DC4B}"/>
    <cellStyle name="Comma 12 5 2" xfId="2495" xr:uid="{6696F4E6-ABA6-444C-B84C-8AB55CE48D96}"/>
    <cellStyle name="Comma 12 5 2 2" xfId="6375" xr:uid="{0BC0773C-1827-43A5-BEFF-E845F943BB92}"/>
    <cellStyle name="Comma 12 5 2 3" xfId="41903" xr:uid="{3F7B91FD-61E8-4C37-BA65-70D61EE1EEA8}"/>
    <cellStyle name="Comma 12 5 2 4" xfId="44172" xr:uid="{4B36019B-3073-4191-92C4-1A985D6E87FF}"/>
    <cellStyle name="Comma 12 5 2 5" xfId="46206" xr:uid="{3741501A-28AB-47C3-BC2E-707A6DC82A75}"/>
    <cellStyle name="Comma 12 5 2 6" xfId="47851" xr:uid="{9C1F2418-9EE5-4FE3-B708-24ABA08676FA}"/>
    <cellStyle name="Comma 12 5 2 7" xfId="49927" xr:uid="{4E6067FC-C318-425E-B8FF-C1558055DD1B}"/>
    <cellStyle name="Comma 12 5 2 8" xfId="54257" xr:uid="{2F2756B0-AC58-4B73-97F0-B16478DC4F9D}"/>
    <cellStyle name="Comma 12 5 2 9" xfId="56380" xr:uid="{FBB6959F-A629-4128-9C61-1D9FFDCD22B3}"/>
    <cellStyle name="Comma 12 5 3" xfId="3083" xr:uid="{01F44679-8B0B-4A98-9937-B647781B2F2B}"/>
    <cellStyle name="Comma 12 5 3 2" xfId="37742" xr:uid="{D587DAAC-2A14-499C-8CCF-79D89B4A0A30}"/>
    <cellStyle name="Comma 12 5 3 3" xfId="54890" xr:uid="{B89376FD-E909-4F46-A58D-822847D8A550}"/>
    <cellStyle name="Comma 12 5 3 4" xfId="56944" xr:uid="{4013F5C7-3B5A-4A8D-8C26-C310A6FECA71}"/>
    <cellStyle name="Comma 12 5 4" xfId="3538" xr:uid="{430EEB61-9B83-4CB9-9FBF-E1AADD3E283E}"/>
    <cellStyle name="Comma 12 5 5" xfId="41440" xr:uid="{CA19B8B1-BBB7-4E0A-BC95-46FD0B0A1907}"/>
    <cellStyle name="Comma 12 5 6" xfId="42715" xr:uid="{16A56CD2-E683-497F-BA8D-1BC642B21802}"/>
    <cellStyle name="Comma 12 5 7" xfId="43531" xr:uid="{C54914F9-113B-4C00-8845-F365ED2A0A3D}"/>
    <cellStyle name="Comma 12 5 8" xfId="45583" xr:uid="{D1421022-6A48-4DF3-ACB3-625E0A56539C}"/>
    <cellStyle name="Comma 12 5 9" xfId="47230" xr:uid="{E5E5E8AB-812B-4BD3-A550-D86412C19639}"/>
    <cellStyle name="Comma 12 6" xfId="2058" xr:uid="{99E95D68-1FDF-44C7-8B9B-24C1C89472F4}"/>
    <cellStyle name="Comma 12 6 2" xfId="41795" xr:uid="{DCB3F03E-C8B7-46F3-8395-F3077CB536B7}"/>
    <cellStyle name="Comma 12 6 3" xfId="42311" xr:uid="{FED9EEFE-4474-47FF-9689-1CB50425F0D6}"/>
    <cellStyle name="Comma 12 6 4" xfId="43122" xr:uid="{7C4AC39E-4B04-4ED3-8E12-C5D9389B80E3}"/>
    <cellStyle name="Comma 12 6 5" xfId="45175" xr:uid="{A70D0741-6AF9-42F5-98F4-5486518190F2}"/>
    <cellStyle name="Comma 12 6 6" xfId="46818" xr:uid="{8A5E59ED-D858-44CE-851D-4A5846A5E02A}"/>
    <cellStyle name="Comma 12 6 7" xfId="49197" xr:uid="{1798C146-9807-4389-8E90-CB9E55E48F3F}"/>
    <cellStyle name="Comma 12 6 8" xfId="53262" xr:uid="{762B35FE-D991-42DF-BC1C-A9CD8735B9BA}"/>
    <cellStyle name="Comma 12 6 9" xfId="55370" xr:uid="{F876E363-F9DE-4B44-9F3D-0C635FF0AE5A}"/>
    <cellStyle name="Comma 12 7" xfId="2651" xr:uid="{D5292DBA-0527-42C1-B6A4-773202709AE4}"/>
    <cellStyle name="Comma 12 7 2" xfId="42017" xr:uid="{2A04D351-2615-466A-A3EC-D05C8B61FE01}"/>
    <cellStyle name="Comma 12 7 2 2" xfId="43792" xr:uid="{536DE073-C1A7-47A8-9CDB-9B597C9889D8}"/>
    <cellStyle name="Comma 12 7 2 3" xfId="45840" xr:uid="{C7439CDE-6C7C-48E3-8A14-5101C830AB3A}"/>
    <cellStyle name="Comma 12 7 2 4" xfId="47485" xr:uid="{B8B8516B-7113-4ABE-8E4A-FBAD3A7FD449}"/>
    <cellStyle name="Comma 12 7 2 5" xfId="53891" xr:uid="{71CF69F3-90EF-4B7E-8796-2A58E8B7B01F}"/>
    <cellStyle name="Comma 12 7 2 6" xfId="56014" xr:uid="{F0818F1A-6B8B-4CDD-9C9A-2694B82F7C3B}"/>
    <cellStyle name="Comma 12 7 3" xfId="43709" xr:uid="{8F46A0D3-7CBF-4163-BBDD-B36BB7EB9EEE}"/>
    <cellStyle name="Comma 12 7 4" xfId="45763" xr:uid="{B1D19E66-5548-4B04-BEB8-EA652255F559}"/>
    <cellStyle name="Comma 12 7 5" xfId="47409" xr:uid="{6A73BDF7-300F-4B88-84CB-812389CDEFEC}"/>
    <cellStyle name="Comma 12 7 6" xfId="53815" xr:uid="{6ECE85F3-C9DB-47D0-A90A-BC1EA7BF7812}"/>
    <cellStyle name="Comma 12 8" xfId="34254" xr:uid="{E5744A99-6EFA-4F45-8AC5-EC39026C3627}"/>
    <cellStyle name="Comma 12 8 2" xfId="41717" xr:uid="{4EBBE04F-E8E7-4F79-BDE2-75BF97DFC83F}"/>
    <cellStyle name="Comma 12 8 3" xfId="54762" xr:uid="{11368EE0-4988-4000-8DA2-AC5454FDCE8A}"/>
    <cellStyle name="Comma 12 8 4" xfId="56834" xr:uid="{15ADD472-AF1B-4AD7-9AC9-E71174BA50BD}"/>
    <cellStyle name="Comma 12 9" xfId="34255" xr:uid="{19C6FADD-4233-426E-A3E2-A1E8F9A60295}"/>
    <cellStyle name="Comma 12_Adjust_TAX_Q151" xfId="34256" xr:uid="{A2DC2920-45A4-4803-BE1B-5BCABCC7A383}"/>
    <cellStyle name="Comma 120" xfId="34257" xr:uid="{0499BF60-5FD2-470D-A57C-0A32987710F6}"/>
    <cellStyle name="Comma 120 2" xfId="37743" xr:uid="{C7B1A87A-0E7E-494B-9FAE-B71BF18DF150}"/>
    <cellStyle name="Comma 121" xfId="34258" xr:uid="{DE2E7AF0-3A38-453F-AB59-0DB60A58686C}"/>
    <cellStyle name="Comma 121 2" xfId="37744" xr:uid="{DB0D555E-13F6-4878-A27A-4BB13F9D8FD8}"/>
    <cellStyle name="Comma 122" xfId="34259" xr:uid="{D929210E-0B68-4DD7-8D48-923F606E1150}"/>
    <cellStyle name="Comma 122 2" xfId="37745" xr:uid="{8FF00B7C-8CEA-439D-8EC8-F9C288A88C05}"/>
    <cellStyle name="Comma 123" xfId="34260" xr:uid="{1C7615E9-1E95-4A8D-8F4D-5939AE19B20E}"/>
    <cellStyle name="Comma 123 2" xfId="37746" xr:uid="{13A851C7-F77C-41E9-8546-B3E6972B7F6A}"/>
    <cellStyle name="Comma 124" xfId="34261" xr:uid="{067CA002-BD9E-4C80-A5EA-B4E39BFB2694}"/>
    <cellStyle name="Comma 124 2" xfId="37747" xr:uid="{2C8B7C60-BD4E-440A-A5AD-3E599741A833}"/>
    <cellStyle name="Comma 125" xfId="34262" xr:uid="{5512CFAC-CA2C-468A-813A-BF0337AF7B80}"/>
    <cellStyle name="Comma 126" xfId="34263" xr:uid="{0C32CF7B-12DA-4E52-922C-B27DAB9A9D0F}"/>
    <cellStyle name="Comma 127" xfId="34264" xr:uid="{5D6CEA30-2F29-4304-ABAC-77B7CC521B09}"/>
    <cellStyle name="Comma 128" xfId="34265" xr:uid="{828F05E3-5DA0-4633-A4C8-7FDFBA34A2ED}"/>
    <cellStyle name="Comma 129" xfId="34266" xr:uid="{DF9DFAF0-2C5C-4077-9DFD-41A20276897A}"/>
    <cellStyle name="Comma 13" xfId="311" xr:uid="{EF498D15-EED4-4D27-A8D6-9BEC735CBE3E}"/>
    <cellStyle name="Comma 13 10" xfId="6376" xr:uid="{EA509FFB-5913-4D77-A019-E6ED8DEC3530}"/>
    <cellStyle name="Comma 13 10 2" xfId="6377" xr:uid="{87D144B2-C710-4D24-8CA6-A4CC24A4A507}"/>
    <cellStyle name="Comma 13 11" xfId="6378" xr:uid="{B8E0C77E-A3CA-4BA1-A2CB-7CD257ECA17E}"/>
    <cellStyle name="Comma 13 11 2" xfId="6379" xr:uid="{EC39D0B8-7F26-4ECD-8296-9F0A0D86A6FC}"/>
    <cellStyle name="Comma 13 12" xfId="6380" xr:uid="{F456A6B8-E914-4D53-B7B1-20BFA715DC63}"/>
    <cellStyle name="Comma 13 12 2" xfId="6381" xr:uid="{A3FFAF5B-FE0B-4235-B502-25F03862336D}"/>
    <cellStyle name="Comma 13 13" xfId="6382" xr:uid="{11F5986A-3826-43DF-8598-A9F3B3CC3A66}"/>
    <cellStyle name="Comma 13 13 2" xfId="6383" xr:uid="{827D59B6-155C-4241-9F64-38E299CAE010}"/>
    <cellStyle name="Comma 13 14" xfId="6384" xr:uid="{F5CD5E00-079D-4606-A355-154878A18CC5}"/>
    <cellStyle name="Comma 13 14 2" xfId="6385" xr:uid="{4CA32D1C-435C-495C-A963-D081C474D04A}"/>
    <cellStyle name="Comma 13 15" xfId="6386" xr:uid="{C73BB14F-36A2-438E-8D73-8EC2A7FA2085}"/>
    <cellStyle name="Comma 13 15 2" xfId="6387" xr:uid="{CB029978-6DBC-4CDD-8175-277EF60A82FF}"/>
    <cellStyle name="Comma 13 16" xfId="6388" xr:uid="{68EAB8E8-2AF3-4311-81F1-053763FA8335}"/>
    <cellStyle name="Comma 13 16 2" xfId="6389" xr:uid="{F745A22A-4FBC-45C0-8C22-D6626F7B9367}"/>
    <cellStyle name="Comma 13 17" xfId="37748" xr:uid="{71670DEA-58D6-44BA-9F30-67113FBA2957}"/>
    <cellStyle name="Comma 13 18" xfId="37749" xr:uid="{F9A8BDCF-689A-4D12-B1DD-96E9810A8596}"/>
    <cellStyle name="Comma 13 19" xfId="40829" xr:uid="{20319C6A-D903-4C66-9AF6-3968B1CBCBE6}"/>
    <cellStyle name="Comma 13 2" xfId="500" xr:uid="{107A2341-33D8-49CD-B9B1-FB4F1E942FF5}"/>
    <cellStyle name="Comma 13 2 10" xfId="48507" xr:uid="{028EFEFE-B593-4EE6-956B-B9C42AC26AC4}"/>
    <cellStyle name="Comma 13 2 2" xfId="770" xr:uid="{FB87478A-BB52-4997-9978-50FBF62E27E3}"/>
    <cellStyle name="Comma 13 2 2 2" xfId="1075" xr:uid="{B8FCC69D-690F-4EC5-AA15-DFA36D7C5DE1}"/>
    <cellStyle name="Comma 13 2 2 2 10" xfId="53562" xr:uid="{876DF444-137A-4923-A02F-95DC0B16A842}"/>
    <cellStyle name="Comma 13 2 2 2 11" xfId="55682" xr:uid="{2E333762-4604-4B60-8481-B683CC40D99F}"/>
    <cellStyle name="Comma 13 2 2 2 2" xfId="2387" xr:uid="{5196612B-0671-4979-A84A-5E52EFEE1863}"/>
    <cellStyle name="Comma 13 2 2 2 2 2" xfId="44347" xr:uid="{BDAC40A5-A139-4EF1-AF66-E16F611DA8D6}"/>
    <cellStyle name="Comma 13 2 2 2 2 3" xfId="46374" xr:uid="{EDD8043A-F312-42D4-8A64-6085505263BE}"/>
    <cellStyle name="Comma 13 2 2 2 2 4" xfId="48019" xr:uid="{6A565E6D-3989-4CE6-A6E9-884FA8FFF908}"/>
    <cellStyle name="Comma 13 2 2 2 2 5" xfId="49751" xr:uid="{0C33C86A-C7FE-4344-920E-212DFFF92966}"/>
    <cellStyle name="Comma 13 2 2 2 2 6" xfId="54425" xr:uid="{C423AB89-39AB-4E1A-85B0-10F026FFA56E}"/>
    <cellStyle name="Comma 13 2 2 2 2 7" xfId="56548" xr:uid="{E23D22D2-4BD2-49E5-BA38-1EA1F4542ED8}"/>
    <cellStyle name="Comma 13 2 2 2 3" xfId="2973" xr:uid="{EBA1545A-2E72-4BF4-9E4F-592E53F6AA92}"/>
    <cellStyle name="Comma 13 2 2 2 4" xfId="35421" xr:uid="{BDC8817C-4D11-4570-AE2B-7EF6FA71475F}"/>
    <cellStyle name="Comma 13 2 2 2 5" xfId="42612" xr:uid="{C7E0FB98-C100-427E-AD91-3C08E482006B}"/>
    <cellStyle name="Comma 13 2 2 2 6" xfId="43423" xr:uid="{52746064-5422-482E-B738-D902B0E12DE6}"/>
    <cellStyle name="Comma 13 2 2 2 7" xfId="45475" xr:uid="{6D3DF120-EECD-4DD1-96D2-8239C0BF6AFA}"/>
    <cellStyle name="Comma 13 2 2 2 8" xfId="47121" xr:uid="{9DE585B3-97BB-4C56-B694-93945ED10BD6}"/>
    <cellStyle name="Comma 13 2 2 2 9" xfId="48791" xr:uid="{9CFB5EE4-B4D5-4958-9B12-F7132685B719}"/>
    <cellStyle name="Comma 13 2 2 3" xfId="1394" xr:uid="{D3CAD410-BB6E-4E45-8DCA-A7E66C530D07}"/>
    <cellStyle name="Comma 13 2 2 3 2" xfId="2513" xr:uid="{A7840364-861F-43E6-8493-811D67865D14}"/>
    <cellStyle name="Comma 13 2 2 3 2 2" xfId="44021" xr:uid="{F4F4B795-62A7-4C6C-9FBF-9B75A37DD141}"/>
    <cellStyle name="Comma 13 2 2 3 2 3" xfId="46058" xr:uid="{47625530-421A-4617-A1C7-C58315309E65}"/>
    <cellStyle name="Comma 13 2 2 3 2 4" xfId="47703" xr:uid="{3A01AE36-124A-46C8-8B4F-4123C39F8D3A}"/>
    <cellStyle name="Comma 13 2 2 3 2 5" xfId="50000" xr:uid="{76C3FAAB-F2C3-420F-B566-1E786AC98717}"/>
    <cellStyle name="Comma 13 2 2 3 2 6" xfId="54109" xr:uid="{35370209-96F3-49B3-B775-D7ADA17C3F4D}"/>
    <cellStyle name="Comma 13 2 2 3 2 7" xfId="56232" xr:uid="{AFD8C200-3CE1-461E-BDCB-C3F06776A9D3}"/>
    <cellStyle name="Comma 13 2 2 3 3" xfId="3100" xr:uid="{BA410A51-A4EE-499C-B301-836EBCD8B75B}"/>
    <cellStyle name="Comma 13 2 2 3 4" xfId="43543" xr:uid="{CBC0D153-92DF-430C-A634-AE4679773704}"/>
    <cellStyle name="Comma 13 2 2 3 5" xfId="45595" xr:uid="{A5A10ACF-94D1-4EB5-AFB4-D101AC71B9F5}"/>
    <cellStyle name="Comma 13 2 2 3 6" xfId="47242" xr:uid="{8DC7E80B-0CDD-4686-B2EB-80BAB8E2BBBE}"/>
    <cellStyle name="Comma 13 2 2 3 7" xfId="48918" xr:uid="{14097D89-A83A-4F3D-9407-B21CB07C8A63}"/>
    <cellStyle name="Comma 13 2 2 4" xfId="2202" xr:uid="{C67ADCF0-F05A-4C45-B53D-8FDA00BDF505}"/>
    <cellStyle name="Comma 13 2 2 4 2" xfId="41870" xr:uid="{88F7FFDF-3654-41D1-BB6D-35645C07599E}"/>
    <cellStyle name="Comma 13 2 2 4 3" xfId="42431" xr:uid="{0111587A-93E2-485A-8DAB-78104CCF8348}"/>
    <cellStyle name="Comma 13 2 2 4 4" xfId="43243" xr:uid="{A2394C23-0305-4685-A815-2D256CCC0C41}"/>
    <cellStyle name="Comma 13 2 2 4 5" xfId="45295" xr:uid="{15177AC9-1D2D-4741-8E92-7E46414C9526}"/>
    <cellStyle name="Comma 13 2 2 4 6" xfId="46939" xr:uid="{19CBC6E3-50F0-42C6-9CF4-28FAA0909C46}"/>
    <cellStyle name="Comma 13 2 2 4 7" xfId="49490" xr:uid="{E9AADFD9-27C0-4C5E-8E71-89FA9D858E85}"/>
    <cellStyle name="Comma 13 2 2 4 8" xfId="53382" xr:uid="{70365ED9-C6A8-49B4-92AA-B650C4F87141}"/>
    <cellStyle name="Comma 13 2 2 4 9" xfId="55494" xr:uid="{8B3B5FDC-ED36-4B41-8165-BB2046794BAA}"/>
    <cellStyle name="Comma 13 2 2 5" xfId="2791" xr:uid="{B821E97A-8A72-424D-9D45-DC7E102C4FC2}"/>
    <cellStyle name="Comma 13 2 2 5 2" xfId="41727" xr:uid="{168FE4BB-C82D-461E-8596-78042C18837B}"/>
    <cellStyle name="Comma 13 2 2 6" xfId="43026" xr:uid="{9408DE2F-8FF8-4564-AC0A-5C8051EE0C03}"/>
    <cellStyle name="Comma 13 2 2 7" xfId="44914" xr:uid="{C2B0CC80-2079-44BE-9657-38C8439FCCC1}"/>
    <cellStyle name="Comma 13 2 2 8" xfId="46722" xr:uid="{9983892E-ACD1-4EE7-AD28-DF2032C88F72}"/>
    <cellStyle name="Comma 13 2 2 9" xfId="48609" xr:uid="{86A013FF-9875-499D-AAEC-446CF56DCBE8}"/>
    <cellStyle name="Comma 13 2 3" xfId="911" xr:uid="{BBAEA3E5-3FF3-4436-95A7-46C7343D9C8A}"/>
    <cellStyle name="Comma 13 2 3 10" xfId="55588" xr:uid="{125F4C20-F231-4267-A91C-977BF20711B4}"/>
    <cellStyle name="Comma 13 2 3 2" xfId="2296" xr:uid="{417EA38F-6C25-4F1C-9FE5-B671491D35A3}"/>
    <cellStyle name="Comma 13 2 3 2 2" xfId="44670" xr:uid="{37698391-1E0B-487D-B250-080029ACC335}"/>
    <cellStyle name="Comma 13 2 3 2 3" xfId="46618" xr:uid="{CB591802-14ED-4082-B9C6-684C3F51DB3B}"/>
    <cellStyle name="Comma 13 2 3 2 4" xfId="48263" xr:uid="{57CBCF27-C68A-4347-ABC9-FB009F32A9A6}"/>
    <cellStyle name="Comma 13 2 3 2 5" xfId="49616" xr:uid="{A880C338-5CCF-4C36-9F5B-AA94FD5BA8B2}"/>
    <cellStyle name="Comma 13 2 3 3" xfId="2883" xr:uid="{FD74EEBA-A68B-4AFF-A7BB-CC800EB69FAA}"/>
    <cellStyle name="Comma 13 2 3 4" xfId="42523" xr:uid="{B90AF7EC-56E6-401E-8C1A-0077E0ED7DBC}"/>
    <cellStyle name="Comma 13 2 3 5" xfId="43334" xr:uid="{A6C8260D-EDB5-48AD-9560-3BB2BE31A91F}"/>
    <cellStyle name="Comma 13 2 3 6" xfId="45386" xr:uid="{DEA31CA4-B807-4FC9-8042-1E840C1AFF54}"/>
    <cellStyle name="Comma 13 2 3 7" xfId="47032" xr:uid="{EC821B24-AD03-42E9-AB3B-F7E15F416AE7}"/>
    <cellStyle name="Comma 13 2 3 8" xfId="48701" xr:uid="{4703DA11-99F0-4FAC-AF2C-EF0B42B55AB2}"/>
    <cellStyle name="Comma 13 2 3 9" xfId="53473" xr:uid="{5560649B-204B-4294-B5A8-3B6978A22702}"/>
    <cellStyle name="Comma 13 2 4" xfId="1282" xr:uid="{6E2BBEE9-785A-4E70-A6C8-8EF1E1475F20}"/>
    <cellStyle name="Comma 13 2 4 2" xfId="2498" xr:uid="{7CC6A7C7-8B9C-41CE-BFCB-D4D715931987}"/>
    <cellStyle name="Comma 13 2 4 2 2" xfId="43922" xr:uid="{1E6D0594-19C7-469B-A40C-EA6FA6D3C646}"/>
    <cellStyle name="Comma 13 2 4 2 3" xfId="45964" xr:uid="{9908EC6D-697F-48AA-8218-1B5DEEF037FD}"/>
    <cellStyle name="Comma 13 2 4 2 4" xfId="47609" xr:uid="{B21C6D09-743B-49B1-B0B4-3EAE05B2E02A}"/>
    <cellStyle name="Comma 13 2 4 2 5" xfId="49930" xr:uid="{D97DC574-5541-4FB3-96B2-C0E496FCDDC9}"/>
    <cellStyle name="Comma 13 2 4 2 6" xfId="54015" xr:uid="{E7B56031-5EFD-423D-8A8C-0A5BD162BF90}"/>
    <cellStyle name="Comma 13 2 4 2 7" xfId="56138" xr:uid="{FD63CB90-3907-467B-862D-9B5B2E3CD196}"/>
    <cellStyle name="Comma 13 2 4 3" xfId="3086" xr:uid="{95F6E238-D265-469D-8944-7AD3F801EC0C}"/>
    <cellStyle name="Comma 13 2 4 4" xfId="37750" xr:uid="{036B55AE-F626-4DBD-A8E0-F36165C10767}"/>
    <cellStyle name="Comma 13 2 4 5" xfId="43534" xr:uid="{AC365E31-DDDF-4CBF-B316-CFE3CA78CD8A}"/>
    <cellStyle name="Comma 13 2 4 6" xfId="45586" xr:uid="{994758B8-E8B6-4A5F-AB4B-F5887D549ED1}"/>
    <cellStyle name="Comma 13 2 4 7" xfId="47233" xr:uid="{709111AC-E5B6-41AC-8E38-73F36F6CA7D4}"/>
    <cellStyle name="Comma 13 2 4 8" xfId="48906" xr:uid="{10863B3C-72CA-402F-A6A9-EE5192ADEB4C}"/>
    <cellStyle name="Comma 13 2 5" xfId="2101" xr:uid="{98953FCC-416F-4740-A58C-CF894C6E5765}"/>
    <cellStyle name="Comma 13 2 5 2" xfId="37751" xr:uid="{A2CA0069-0957-4A24-8A69-CCA92EA5C724}"/>
    <cellStyle name="Comma 13 2 5 2 2" xfId="41822" xr:uid="{BCADC85A-A267-42AD-8276-D5CFD24F7239}"/>
    <cellStyle name="Comma 13 2 5 2 3" xfId="44497" xr:uid="{F301B853-7B22-4C0A-8D72-C7E77A0AD47D}"/>
    <cellStyle name="Comma 13 2 5 2 4" xfId="46524" xr:uid="{CF57BB41-1645-4FA1-951A-C766562757AD}"/>
    <cellStyle name="Comma 13 2 5 2 5" xfId="48169" xr:uid="{9A3C221C-C781-42BF-B317-19D2B8046783}"/>
    <cellStyle name="Comma 13 2 5 2 6" xfId="54575" xr:uid="{DD5DF9BF-4845-407E-A06E-DE2B04B761D8}"/>
    <cellStyle name="Comma 13 2 5 3" xfId="42346" xr:uid="{FC7018F5-A1DF-4FC9-B97E-9A86B22A2855}"/>
    <cellStyle name="Comma 13 2 5 4" xfId="43157" xr:uid="{0CDEA8D7-BC9D-45BE-A92F-407E6604ECDC}"/>
    <cellStyle name="Comma 13 2 5 5" xfId="45210" xr:uid="{2C850A93-1572-47B0-B8AC-FD56482216C1}"/>
    <cellStyle name="Comma 13 2 5 6" xfId="46853" xr:uid="{A22402CA-1B6F-4664-AC1F-22B60C9BF030}"/>
    <cellStyle name="Comma 13 2 5 7" xfId="49281" xr:uid="{9FB7030C-EF3E-4DC3-892E-B72E70A99932}"/>
    <cellStyle name="Comma 13 2 5 8" xfId="53297" xr:uid="{F179515C-7E89-4E48-B90E-FD0347845B78}"/>
    <cellStyle name="Comma 13 2 5 9" xfId="55405" xr:uid="{5EBF713A-1F41-4A98-BC3A-F802E126F24D}"/>
    <cellStyle name="Comma 13 2 6" xfId="2694" xr:uid="{C09ECAAA-4BE9-4E5E-B2BC-88707EC03161}"/>
    <cellStyle name="Comma 13 2 6 2" xfId="41720" xr:uid="{99ECF722-919C-430E-9610-DAF79EB23625}"/>
    <cellStyle name="Comma 13 2 7" xfId="43013" xr:uid="{BB7C72B7-9427-41BE-A962-E482CDE3346F}"/>
    <cellStyle name="Comma 13 2 8" xfId="44899" xr:uid="{6BE045B4-2EAA-4284-ABE5-3D4213DFEE11}"/>
    <cellStyle name="Comma 13 2 9" xfId="46709" xr:uid="{9729C488-2394-4096-B903-961CCF20E4B0}"/>
    <cellStyle name="Comma 13 20" xfId="3428" xr:uid="{99C13E1D-C765-45F6-9D29-1F46688A405E}"/>
    <cellStyle name="Comma 13 21" xfId="42066" xr:uid="{40B12D3D-FA11-45CC-8569-29B14F5EED2A}"/>
    <cellStyle name="Comma 13 22" xfId="43012" xr:uid="{C3A0D7E7-AF5F-40D7-A576-59F184AF31BF}"/>
    <cellStyle name="Comma 13 23" xfId="44898" xr:uid="{9CA6B167-2D4D-4D05-8684-9AA2E8635A98}"/>
    <cellStyle name="Comma 13 24" xfId="46708" xr:uid="{B1434181-26C9-47E1-A9F8-1AF26CB0AA50}"/>
    <cellStyle name="Comma 13 25" xfId="48437" xr:uid="{C596FBAA-BE35-4EB6-8BD5-246C6B6802DD}"/>
    <cellStyle name="Comma 13 26" xfId="53189" xr:uid="{12E6473E-0789-4A66-93DC-39F1DFD0BDB3}"/>
    <cellStyle name="Comma 13 27" xfId="55292" xr:uid="{960173AB-FF00-458E-A716-89546E1CE166}"/>
    <cellStyle name="Comma 13 28" xfId="57306" xr:uid="{10F12B4B-5A24-4DE5-9E11-F29CF288B1D3}"/>
    <cellStyle name="Comma 13 3" xfId="769" xr:uid="{0207F36A-751B-4B96-8F2C-A616ACE07D93}"/>
    <cellStyle name="Comma 13 3 10" xfId="46721" xr:uid="{3A979F10-B4FE-4A21-B3F8-B729440DBFBB}"/>
    <cellStyle name="Comma 13 3 11" xfId="48608" xr:uid="{07C9EA5A-1F1C-4E3B-82C6-396F509170EA}"/>
    <cellStyle name="Comma 13 3 12" xfId="53197" xr:uid="{7220D18C-2F7D-4001-9B84-093C19D6400A}"/>
    <cellStyle name="Comma 13 3 13" xfId="55300" xr:uid="{515F49B0-6837-45F5-ABB8-96C5D13CFB2A}"/>
    <cellStyle name="Comma 13 3 2" xfId="1074" xr:uid="{AC4020F7-5F66-4177-BE61-284B70AA53B8}"/>
    <cellStyle name="Comma 13 3 2 10" xfId="55681" xr:uid="{D519C88B-1ACF-4451-A7C1-6E758465C121}"/>
    <cellStyle name="Comma 13 3 2 2" xfId="2386" xr:uid="{FD903FEF-30C0-451B-A790-2B2A940EEF98}"/>
    <cellStyle name="Comma 13 3 2 2 2" xfId="44346" xr:uid="{6135EE4A-7619-4370-BD68-4439C14CC20E}"/>
    <cellStyle name="Comma 13 3 2 2 3" xfId="46373" xr:uid="{98918079-75AA-40A3-A2BA-443AC6640C64}"/>
    <cellStyle name="Comma 13 3 2 2 4" xfId="48018" xr:uid="{E64A38DB-38DA-43B8-9FA3-22E19D6FB4BA}"/>
    <cellStyle name="Comma 13 3 2 2 5" xfId="49750" xr:uid="{E3963640-22C1-4970-A1CC-8CCDA503B60B}"/>
    <cellStyle name="Comma 13 3 2 2 6" xfId="54424" xr:uid="{D4930A45-E9FA-4FB8-AFD7-122356D7D82D}"/>
    <cellStyle name="Comma 13 3 2 2 7" xfId="56547" xr:uid="{CE104B96-FEC6-4B55-8248-C048D2700D22}"/>
    <cellStyle name="Comma 13 3 2 3" xfId="2972" xr:uid="{1B876E8E-11A7-4E01-A5E3-5ECE152904C7}"/>
    <cellStyle name="Comma 13 3 2 4" xfId="42611" xr:uid="{7F47DEC1-96B1-43A2-8083-2903E5CE915B}"/>
    <cellStyle name="Comma 13 3 2 5" xfId="43422" xr:uid="{6861EF2C-2F06-447F-B994-923B83680AF2}"/>
    <cellStyle name="Comma 13 3 2 6" xfId="45474" xr:uid="{89D4D3F6-9AA6-4074-95FB-E5565FB2CC0E}"/>
    <cellStyle name="Comma 13 3 2 7" xfId="47120" xr:uid="{9A428A4C-E32F-492E-9FF0-B36555915706}"/>
    <cellStyle name="Comma 13 3 2 8" xfId="48790" xr:uid="{6B72E061-E960-4731-BF41-758D53CDD50B}"/>
    <cellStyle name="Comma 13 3 2 9" xfId="53561" xr:uid="{B9038EE8-773D-4799-B1E9-DE2B4A923C48}"/>
    <cellStyle name="Comma 13 3 3" xfId="1393" xr:uid="{A77C6E6D-03AB-405A-BBF5-ACC21DE3205E}"/>
    <cellStyle name="Comma 13 3 3 10" xfId="48917" xr:uid="{F186186A-4A43-461B-8308-56E633AC823E}"/>
    <cellStyle name="Comma 13 3 3 11" xfId="53672" xr:uid="{45AFCD7B-EC0C-423F-AB1A-5B337929998C}"/>
    <cellStyle name="Comma 13 3 3 12" xfId="55800" xr:uid="{10237C43-7B04-4482-90C4-733955B8E1BA}"/>
    <cellStyle name="Comma 13 3 3 2" xfId="2512" xr:uid="{2C63DD6C-158C-494F-B1BF-29A0FE485DE6}"/>
    <cellStyle name="Comma 13 3 3 2 2" xfId="41906" xr:uid="{C8D74D38-A455-4FF5-836F-D47DA353E263}"/>
    <cellStyle name="Comma 13 3 3 2 3" xfId="44020" xr:uid="{63AB7A64-86E6-4666-9A3A-858CB44A0EA2}"/>
    <cellStyle name="Comma 13 3 3 2 4" xfId="46057" xr:uid="{6E823454-4028-4909-9989-4A72A39E47CF}"/>
    <cellStyle name="Comma 13 3 3 2 5" xfId="47702" xr:uid="{B75D6AB0-F48E-40F9-8C4A-9E5650A5FC1F}"/>
    <cellStyle name="Comma 13 3 3 2 6" xfId="49999" xr:uid="{8DDFE0C4-DD72-4CF1-9FE0-10F534C70117}"/>
    <cellStyle name="Comma 13 3 3 2 7" xfId="54108" xr:uid="{2A713D30-EC24-400C-92A9-A86EE0136EEB}"/>
    <cellStyle name="Comma 13 3 3 2 8" xfId="56231" xr:uid="{A2E2F736-B5CC-4ED2-B62D-2EABF3FFA555}"/>
    <cellStyle name="Comma 13 3 3 3" xfId="3099" xr:uid="{09738328-5CE3-4E7B-B42F-6618E93002AA}"/>
    <cellStyle name="Comma 13 3 3 3 2" xfId="54893" xr:uid="{F4731FCA-4F95-4FA0-B8F4-913B91C3D992}"/>
    <cellStyle name="Comma 13 3 3 3 3" xfId="56947" xr:uid="{1071F45F-1C9C-4F03-B045-041E67623C3A}"/>
    <cellStyle name="Comma 13 3 3 4" xfId="37752" xr:uid="{279682BA-154E-4431-A174-AEAD65244C75}"/>
    <cellStyle name="Comma 13 3 3 5" xfId="41443" xr:uid="{731149FA-A5E3-41FE-8ACA-45C39FBA72FD}"/>
    <cellStyle name="Comma 13 3 3 6" xfId="42723" xr:uid="{D0A9EE09-D001-47F9-BB3D-DF74B2E20E10}"/>
    <cellStyle name="Comma 13 3 3 7" xfId="43542" xr:uid="{6B23254E-35A3-4D06-B8D7-8B87717F69FD}"/>
    <cellStyle name="Comma 13 3 3 8" xfId="45594" xr:uid="{778CA9A8-742E-42AF-A86A-ACCF4F08714B}"/>
    <cellStyle name="Comma 13 3 3 9" xfId="47241" xr:uid="{4433A949-6D68-4A19-BEB6-E3FABEEC060B}"/>
    <cellStyle name="Comma 13 3 4" xfId="2201" xr:uid="{21EB6550-84DE-414B-B141-EF51AB0D8B35}"/>
    <cellStyle name="Comma 13 3 4 2" xfId="37753" xr:uid="{635C2698-CB76-40C5-AE3B-0468F0D88E36}"/>
    <cellStyle name="Comma 13 3 4 2 2" xfId="41869" xr:uid="{7CDAA847-5FCF-4A69-ACA6-96DE1C8BBFED}"/>
    <cellStyle name="Comma 13 3 4 3" xfId="42430" xr:uid="{FEE63C9A-CF02-429A-958A-F4B760F6515B}"/>
    <cellStyle name="Comma 13 3 4 4" xfId="43242" xr:uid="{A1D7B2C5-3B2C-4593-9D5B-BF6A99DED79A}"/>
    <cellStyle name="Comma 13 3 4 5" xfId="45294" xr:uid="{EFC60893-6F51-4EB1-AB30-344401D8322B}"/>
    <cellStyle name="Comma 13 3 4 6" xfId="46938" xr:uid="{4DAE9AC2-7CEF-4B82-8FB8-B57008C8037B}"/>
    <cellStyle name="Comma 13 3 4 7" xfId="49489" xr:uid="{75F69812-3290-458F-9961-CECE42CB1A2A}"/>
    <cellStyle name="Comma 13 3 4 8" xfId="53381" xr:uid="{FEFAEB68-6354-48EF-8937-6862BF8C345A}"/>
    <cellStyle name="Comma 13 3 4 9" xfId="55493" xr:uid="{79A9F4E6-2006-4CB3-84B2-2C7EEA1E5DA3}"/>
    <cellStyle name="Comma 13 3 5" xfId="2790" xr:uid="{C8E7B884-C3D8-40B3-BB5B-69E94EC5AC3F}"/>
    <cellStyle name="Comma 13 3 5 2" xfId="41726" xr:uid="{845598EC-6D3E-407B-8E2C-31E62F37E299}"/>
    <cellStyle name="Comma 13 3 5 3" xfId="54766" xr:uid="{3E14B04C-B141-45A4-B6E3-729BAC95228A}"/>
    <cellStyle name="Comma 13 3 5 4" xfId="56838" xr:uid="{4660B62D-66EC-4D75-88EB-70F948878A84}"/>
    <cellStyle name="Comma 13 3 6" xfId="41074" xr:uid="{116A0A81-174F-458D-8BC8-868238509D84}"/>
    <cellStyle name="Comma 13 3 7" xfId="42076" xr:uid="{F3EC2624-556E-49E0-BED8-8B589AF9BFB1}"/>
    <cellStyle name="Comma 13 3 8" xfId="43025" xr:uid="{C697EEFD-20CC-483C-960D-D4633B2BA217}"/>
    <cellStyle name="Comma 13 3 9" xfId="44913" xr:uid="{F48DF66B-C810-4016-8511-ECE72DEBDAD7}"/>
    <cellStyle name="Comma 13 4" xfId="910" xr:uid="{AA19E2C5-BB64-4AF4-B02D-1C8B5697183E}"/>
    <cellStyle name="Comma 13 4 10" xfId="53472" xr:uid="{6F89909E-E5CF-416D-BFAD-48DC07BD0C91}"/>
    <cellStyle name="Comma 13 4 11" xfId="55587" xr:uid="{38541811-AA8E-4A80-8E89-333D28E38E77}"/>
    <cellStyle name="Comma 13 4 2" xfId="2295" xr:uid="{0FB06AE8-A960-4F19-8937-59FA28707FC9}"/>
    <cellStyle name="Comma 13 4 2 2" xfId="44428" xr:uid="{72A2E2AC-1E94-4D30-B053-A98853D41006}"/>
    <cellStyle name="Comma 13 4 2 3" xfId="46455" xr:uid="{0C0FD360-2B63-485B-9F64-C3C7EA0B841E}"/>
    <cellStyle name="Comma 13 4 2 4" xfId="48100" xr:uid="{77AB0558-89E2-4454-82E8-2BCBE0D4F384}"/>
    <cellStyle name="Comma 13 4 2 5" xfId="49615" xr:uid="{71630376-6979-43F4-B643-081ABCD2748D}"/>
    <cellStyle name="Comma 13 4 2 6" xfId="54506" xr:uid="{B45A7273-017C-4D13-A791-15B6B1DD1256}"/>
    <cellStyle name="Comma 13 4 2 7" xfId="56629" xr:uid="{DC420D9F-91FC-41B6-AC7C-8A95FF99649A}"/>
    <cellStyle name="Comma 13 4 3" xfId="2882" xr:uid="{549739FE-B1F8-4FCF-BD68-B5024EB3B626}"/>
    <cellStyle name="Comma 13 4 3 2" xfId="44105" xr:uid="{E1B99C95-C46D-413A-9901-1D4034FCC060}"/>
    <cellStyle name="Comma 13 4 3 3" xfId="46142" xr:uid="{D0E7FDA6-EEB8-4C5A-87AC-1F84B0A1BB79}"/>
    <cellStyle name="Comma 13 4 3 4" xfId="47787" xr:uid="{6B3D5925-4C38-415E-B665-A7BF2B65E3A0}"/>
    <cellStyle name="Comma 13 4 3 5" xfId="54193" xr:uid="{31ED0BD1-3C98-42D3-BFBD-A588203963D2}"/>
    <cellStyle name="Comma 13 4 3 6" xfId="56316" xr:uid="{16B1A49E-B224-4836-8F49-A1CDDBEEBD8E}"/>
    <cellStyle name="Comma 13 4 4" xfId="37754" xr:uid="{E9B7E583-5AD5-4728-9A92-059666B005C5}"/>
    <cellStyle name="Comma 13 4 5" xfId="42522" xr:uid="{8688CCCA-3979-455A-9AD8-703BAA8C6803}"/>
    <cellStyle name="Comma 13 4 6" xfId="43333" xr:uid="{C2FA50A1-A804-4F32-96E8-FE9E2AE5C604}"/>
    <cellStyle name="Comma 13 4 7" xfId="45385" xr:uid="{EDAF1C80-779F-418C-B862-E5BFD4D5884E}"/>
    <cellStyle name="Comma 13 4 8" xfId="47031" xr:uid="{B13B4067-D28A-49DC-92B1-ADA75F3BD593}"/>
    <cellStyle name="Comma 13 4 9" xfId="48700" xr:uid="{2E0AAD57-B173-4B96-A4ED-B2ADBE680513}"/>
    <cellStyle name="Comma 13 5" xfId="1281" xr:uid="{40B26249-C6BF-40C0-9340-E2D4F8FBAA38}"/>
    <cellStyle name="Comma 13 5 10" xfId="48905" xr:uid="{DDF10E5C-DDA0-4255-9C40-7B97200AD15D}"/>
    <cellStyle name="Comma 13 5 11" xfId="53666" xr:uid="{8D8A71DD-C649-4ED6-8812-01AC61BA5281}"/>
    <cellStyle name="Comma 13 5 12" xfId="55794" xr:uid="{D1E138D6-5A1B-4AB1-A6B3-509E650006EB}"/>
    <cellStyle name="Comma 13 5 2" xfId="2497" xr:uid="{0E738D9C-6AF7-4F4A-B05B-7FDC6F7EBD87}"/>
    <cellStyle name="Comma 13 5 2 2" xfId="6391" xr:uid="{9F490339-BC36-43E6-A4E0-5C94C19D1340}"/>
    <cellStyle name="Comma 13 5 2 3" xfId="44265" xr:uid="{0C1042B1-9A5F-4EEF-83C2-D92A453AD52E}"/>
    <cellStyle name="Comma 13 5 2 4" xfId="46292" xr:uid="{AF1CEE45-9F20-4CF3-940F-C4391CC40F8C}"/>
    <cellStyle name="Comma 13 5 2 5" xfId="47937" xr:uid="{71857192-934E-4B6C-927B-FBF78191BE18}"/>
    <cellStyle name="Comma 13 5 2 6" xfId="49929" xr:uid="{881B3B31-D0D5-4A51-A909-10BE3C6D5618}"/>
    <cellStyle name="Comma 13 5 2 7" xfId="54343" xr:uid="{86167377-2244-44E9-981C-CFE86D8BEE85}"/>
    <cellStyle name="Comma 13 5 2 8" xfId="56466" xr:uid="{330BDE8B-1AC8-4D1C-90F8-FE5692807A21}"/>
    <cellStyle name="Comma 13 5 3" xfId="3085" xr:uid="{678274F8-D0B3-487B-B33F-48E3F85008D9}"/>
    <cellStyle name="Comma 13 5 3 2" xfId="37755" xr:uid="{B670E742-7406-4E05-8323-A17A430C270D}"/>
    <cellStyle name="Comma 13 5 4" xfId="37756" xr:uid="{4FFC0570-88AE-4121-A6D7-00C7F22C26C0}"/>
    <cellStyle name="Comma 13 5 5" xfId="6390" xr:uid="{B2C26483-00E9-455A-9F28-1E65E211F6E0}"/>
    <cellStyle name="Comma 13 5 6" xfId="42717" xr:uid="{D13467AF-C370-41D0-9AD3-99C6747D5DF2}"/>
    <cellStyle name="Comma 13 5 7" xfId="43533" xr:uid="{C4BCB5DB-39EF-4688-B2D8-E03E9893FC1F}"/>
    <cellStyle name="Comma 13 5 8" xfId="45585" xr:uid="{38BE7DB1-FA74-443D-B2DF-C740EBDD5D48}"/>
    <cellStyle name="Comma 13 5 9" xfId="47232" xr:uid="{A335BAA8-9CDD-4F82-A71C-292622E9EFC6}"/>
    <cellStyle name="Comma 13 6" xfId="2100" xr:uid="{C0699B13-FFD3-4133-9263-1CC1A548E537}"/>
    <cellStyle name="Comma 13 6 10" xfId="53296" xr:uid="{9D1D6F13-D579-494A-8658-10D4D8ECFB7A}"/>
    <cellStyle name="Comma 13 6 11" xfId="55404" xr:uid="{6EEB8BE6-D6CA-4162-8CDA-CFB5FC6A7065}"/>
    <cellStyle name="Comma 13 6 2" xfId="6392" xr:uid="{9C9049DD-0B87-469B-B6BD-F796BA9B47D8}"/>
    <cellStyle name="Comma 13 6 2 2" xfId="49280" xr:uid="{73C0012E-BF33-48A6-B326-4231F9D28624}"/>
    <cellStyle name="Comma 13 6 3" xfId="37757" xr:uid="{D2AA4D83-716F-48B3-BE92-457E6B9B3BBA}"/>
    <cellStyle name="Comma 13 6 4" xfId="37758" xr:uid="{48FBCF37-1509-4FED-8863-C0CA378D27E2}"/>
    <cellStyle name="Comma 13 6 5" xfId="42345" xr:uid="{144861C5-AA64-4680-995F-3F09E91E409D}"/>
    <cellStyle name="Comma 13 6 6" xfId="43156" xr:uid="{F64763CC-F945-4A21-A65C-065C5E7B1A80}"/>
    <cellStyle name="Comma 13 6 7" xfId="45209" xr:uid="{496FD394-0D80-4AB3-88F3-A7A3501D79EF}"/>
    <cellStyle name="Comma 13 6 8" xfId="46852" xr:uid="{099E8537-96C6-458B-A3C9-7FE8BD5A2DBC}"/>
    <cellStyle name="Comma 13 6 9" xfId="48506" xr:uid="{9E204084-4AF9-4F6A-AF15-B7E41D141206}"/>
    <cellStyle name="Comma 13 7" xfId="2693" xr:uid="{E8E56F3A-6018-43D6-B258-6C211780F03A}"/>
    <cellStyle name="Comma 13 7 10" xfId="53759" xr:uid="{042F9184-2AC9-4E3A-9D83-91BE3BFD656C}"/>
    <cellStyle name="Comma 13 7 11" xfId="55889" xr:uid="{15DF31CC-61D8-4BB1-8D68-95CA05ABC82A}"/>
    <cellStyle name="Comma 13 7 2" xfId="6393" xr:uid="{8F8D43DD-A9EE-4C67-84C3-AF1F365B2C0A}"/>
    <cellStyle name="Comma 13 7 2 2" xfId="41962" xr:uid="{96C09105-0446-4AC8-A40D-28EE34DB9C53}"/>
    <cellStyle name="Comma 13 7 2 3" xfId="43921" xr:uid="{4429019D-9593-415C-BA5A-8CFEF01E2753}"/>
    <cellStyle name="Comma 13 7 2 4" xfId="45963" xr:uid="{AB94063C-A6E6-45B1-8094-A287C229D44A}"/>
    <cellStyle name="Comma 13 7 2 5" xfId="47608" xr:uid="{B07BB072-629E-452E-975F-4A8EACF57E14}"/>
    <cellStyle name="Comma 13 7 2 6" xfId="54014" xr:uid="{EC785F54-5409-456C-8C1A-98F4152937B0}"/>
    <cellStyle name="Comma 13 7 2 7" xfId="56137" xr:uid="{D7609EC6-9801-4570-9FB2-01A7DE05CFAB}"/>
    <cellStyle name="Comma 13 7 3" xfId="37759" xr:uid="{0E789D26-D427-4686-B538-E0A215B48328}"/>
    <cellStyle name="Comma 13 7 3 2" xfId="54934" xr:uid="{EEBA208F-6BCE-4DCC-A2C1-BFF297D7C0B1}"/>
    <cellStyle name="Comma 13 7 3 3" xfId="56984" xr:uid="{3BCD8761-A11F-40AD-B649-A2106B8C5516}"/>
    <cellStyle name="Comma 13 7 4" xfId="37760" xr:uid="{37D5D44A-BAEA-4919-9FFF-8340E33C9784}"/>
    <cellStyle name="Comma 13 7 5" xfId="41522" xr:uid="{0B30397D-3F8D-4E1F-BDFD-363252D988F6}"/>
    <cellStyle name="Comma 13 7 6" xfId="42806" xr:uid="{9F829BE4-7465-423E-A8B3-27B7905E47B9}"/>
    <cellStyle name="Comma 13 7 7" xfId="43652" xr:uid="{D16216EE-97C0-49D7-81DE-5401C1663189}"/>
    <cellStyle name="Comma 13 7 8" xfId="45706" xr:uid="{C5D98070-7DE2-4258-A017-BA6C89C8667F}"/>
    <cellStyle name="Comma 13 7 9" xfId="47352" xr:uid="{3DBA3910-C80E-47A7-8194-6AC463E0599C}"/>
    <cellStyle name="Comma 13 8" xfId="499" xr:uid="{325E0861-EDED-402F-A32D-B054127E3775}"/>
    <cellStyle name="Comma 13 8 10" xfId="53823" xr:uid="{DC87FA6F-A948-489A-94F0-92E8ADC17517}"/>
    <cellStyle name="Comma 13 8 11" xfId="55948" xr:uid="{764FC709-D727-4390-8C7B-72B57868A689}"/>
    <cellStyle name="Comma 13 8 2" xfId="6394" xr:uid="{B0981064-DF60-4F6A-9B7F-1A446EE0538B}"/>
    <cellStyle name="Comma 13 8 2 2" xfId="43803" xr:uid="{A52608E4-A78F-4B18-9144-2A4976290A4D}"/>
    <cellStyle name="Comma 13 8 2 3" xfId="45851" xr:uid="{E8711374-D14C-4544-A61A-FFDD542F001D}"/>
    <cellStyle name="Comma 13 8 2 4" xfId="47496" xr:uid="{6012C429-2135-41B5-A1D9-3FBDF9C59B1F}"/>
    <cellStyle name="Comma 13 8 2 5" xfId="53902" xr:uid="{465D9383-A3D8-4B46-BBE0-74205CE6468E}"/>
    <cellStyle name="Comma 13 8 2 6" xfId="56025" xr:uid="{DA878587-E242-4B75-820C-297C838E97F8}"/>
    <cellStyle name="Comma 13 8 3" xfId="37761" xr:uid="{7BB3E867-3F56-45CF-94DA-F4FE4CF73962}"/>
    <cellStyle name="Comma 13 8 3 2" xfId="54975" xr:uid="{281A221C-AEF4-476B-BDC4-6DC928CD5751}"/>
    <cellStyle name="Comma 13 8 3 3" xfId="57024" xr:uid="{639FFD78-935E-4A90-A25B-A5C02346D966}"/>
    <cellStyle name="Comma 13 8 4" xfId="37762" xr:uid="{D6B6641E-465D-41F8-8D22-5269827A41E6}"/>
    <cellStyle name="Comma 13 8 5" xfId="41719" xr:uid="{C289E66E-0591-48E4-A90C-03DC7277157C}"/>
    <cellStyle name="Comma 13 8 6" xfId="42865" xr:uid="{AC9F813A-9048-427A-A826-305A648AED7A}"/>
    <cellStyle name="Comma 13 8 7" xfId="43718" xr:uid="{E32C9F83-DE98-4DAE-A5B9-6AE49D609631}"/>
    <cellStyle name="Comma 13 8 8" xfId="45772" xr:uid="{1B5B6B29-5F6F-4E76-9E1A-599220BED9EB}"/>
    <cellStyle name="Comma 13 8 9" xfId="47417" xr:uid="{147FD2FC-24E2-4A26-BF92-03DE2539E254}"/>
    <cellStyle name="Comma 13 9" xfId="6395" xr:uid="{28208A8C-8397-4111-A42C-58F1F5DE740A}"/>
    <cellStyle name="Comma 13 9 2" xfId="6396" xr:uid="{6E7041B6-7D14-4606-A942-93CDC6950D68}"/>
    <cellStyle name="Comma 13 9 3" xfId="37763" xr:uid="{6A650F4D-1926-4C49-98AF-DA53FB38B315}"/>
    <cellStyle name="Comma 13 9 4" xfId="37764" xr:uid="{11BA4DBE-ADFD-4737-8F15-0D7D170BF2C1}"/>
    <cellStyle name="Comma 13 9 5" xfId="46650" xr:uid="{B247C888-E64C-4F76-8693-0C37F2574E36}"/>
    <cellStyle name="Comma 13_Adjust_TAX_Q151" xfId="34267" xr:uid="{23D93C52-E73B-4EE0-BD30-BA850BC469D2}"/>
    <cellStyle name="Comma 130" xfId="34268" xr:uid="{7B0E639D-10FD-4876-A893-88DF2222D620}"/>
    <cellStyle name="Comma 131" xfId="34269" xr:uid="{B4184E18-BFF2-4871-827B-7B7CC67ABCB4}"/>
    <cellStyle name="Comma 132" xfId="34270" xr:uid="{A5F99E7C-3E00-41EF-AC09-894BAF9E4146}"/>
    <cellStyle name="Comma 133" xfId="34271" xr:uid="{AF76D50B-61D1-45A3-A3A2-3F09297B5AE7}"/>
    <cellStyle name="Comma 134" xfId="34272" xr:uid="{5F58457F-21BE-4E8B-A9F6-7E5783F4A37A}"/>
    <cellStyle name="Comma 135" xfId="34273" xr:uid="{0242072F-4471-400D-AF54-B82431E84F4A}"/>
    <cellStyle name="Comma 136" xfId="34274" xr:uid="{ECFA98FE-6F9C-4825-AEA4-7CD765E52ADD}"/>
    <cellStyle name="Comma 137" xfId="34275" xr:uid="{AB5785AD-B831-4F7A-8C86-0BBC1EE82F34}"/>
    <cellStyle name="Comma 138" xfId="34276" xr:uid="{B9652CB5-EEB4-4619-B5EE-7CC6276A05EE}"/>
    <cellStyle name="Comma 139" xfId="34277" xr:uid="{F37CABAF-F739-405D-8BD0-7B9DC9B51CAB}"/>
    <cellStyle name="Comma 14" xfId="102" xr:uid="{1A7D9EA3-A5EA-4B55-AC90-43CE3F5E638B}"/>
    <cellStyle name="Comma 14 10" xfId="43014" xr:uid="{CE176306-204E-4B1C-999C-9B86D17EBD14}"/>
    <cellStyle name="Comma 14 11" xfId="44900" xr:uid="{EA2C12BE-DB79-4DC4-B8F9-D7C2E8F1FCCF}"/>
    <cellStyle name="Comma 14 12" xfId="46710" xr:uid="{FB5C8B6C-D304-4E61-94C1-DA87B3C7D5E0}"/>
    <cellStyle name="Comma 14 13" xfId="48508" xr:uid="{FE9C090E-B734-4FAE-A31F-EDDD37050B8A}"/>
    <cellStyle name="Comma 14 14" xfId="295" xr:uid="{B660034E-078B-412D-950F-530FEEA468BF}"/>
    <cellStyle name="Comma 14 2" xfId="771" xr:uid="{54714E87-CD29-4F42-97FF-B8BDE817F435}"/>
    <cellStyle name="Comma 14 2 10" xfId="46723" xr:uid="{AD6F1846-9637-4BF8-A2E1-13BAF8162BC3}"/>
    <cellStyle name="Comma 14 2 11" xfId="48610" xr:uid="{F163D6D0-D645-4429-8145-3D3839FBF3B9}"/>
    <cellStyle name="Comma 14 2 12" xfId="53198" xr:uid="{E5092B36-6410-4AFD-AC61-9B271F1F0556}"/>
    <cellStyle name="Comma 14 2 13" xfId="55301" xr:uid="{22BBE8C0-D3A5-4E43-AB75-24B4D2A7C1B5}"/>
    <cellStyle name="Comma 14 2 2" xfId="1076" xr:uid="{CBF039CE-E8C1-4720-8839-AB37BDD0E85E}"/>
    <cellStyle name="Comma 14 2 2 10" xfId="53563" xr:uid="{C0BD8A0A-04E6-4C74-8DCC-74A728F8EA13}"/>
    <cellStyle name="Comma 14 2 2 11" xfId="55683" xr:uid="{47D144B3-B797-410A-9085-8EB4749213F6}"/>
    <cellStyle name="Comma 14 2 2 2" xfId="2388" xr:uid="{67059EBB-A1D0-4BA9-9A38-74824984BFEF}"/>
    <cellStyle name="Comma 14 2 2 2 2" xfId="37765" xr:uid="{561E9CAB-10EB-4005-B03D-C083E2E0351E}"/>
    <cellStyle name="Comma 14 2 2 2 3" xfId="44348" xr:uid="{0C603AA3-BADF-4508-83AB-D9CC54479DD9}"/>
    <cellStyle name="Comma 14 2 2 2 4" xfId="46375" xr:uid="{6ACF4E8F-C4DB-4F07-A763-8F9294E217E0}"/>
    <cellStyle name="Comma 14 2 2 2 5" xfId="48020" xr:uid="{1E2D0198-1E47-4939-9B50-EDC06C8F8F12}"/>
    <cellStyle name="Comma 14 2 2 2 6" xfId="49752" xr:uid="{B25EB5D9-54E0-4B48-B023-7F906F3D526E}"/>
    <cellStyle name="Comma 14 2 2 2 7" xfId="54426" xr:uid="{F5B05A55-E7C4-486B-8AFB-19CE74C114BA}"/>
    <cellStyle name="Comma 14 2 2 2 8" xfId="56549" xr:uid="{9A557DCA-1FDD-4961-A485-6565B9498E9F}"/>
    <cellStyle name="Comma 14 2 2 3" xfId="2974" xr:uid="{8D011F35-BCE3-4D4B-B073-BC97362E3A76}"/>
    <cellStyle name="Comma 14 2 2 4" xfId="6398" xr:uid="{DEB94368-6993-4271-8B35-058B8C897C7A}"/>
    <cellStyle name="Comma 14 2 2 5" xfId="42613" xr:uid="{80C82BEF-7837-43B5-B414-88AECC37660C}"/>
    <cellStyle name="Comma 14 2 2 6" xfId="43424" xr:uid="{ABCBB86F-FFC2-475C-BE43-D85EFC5053D3}"/>
    <cellStyle name="Comma 14 2 2 7" xfId="45476" xr:uid="{86504F01-4439-4FA8-90F1-7DBDEE1C1247}"/>
    <cellStyle name="Comma 14 2 2 8" xfId="47122" xr:uid="{4CA52746-9AB5-49B3-9C03-ECD0CA1DE1BE}"/>
    <cellStyle name="Comma 14 2 2 9" xfId="48792" xr:uid="{C392ED71-A5B2-4563-B1AD-748A9DF42513}"/>
    <cellStyle name="Comma 14 2 3" xfId="1395" xr:uid="{DC7E07D4-1AFE-469C-91CC-68D3F4F06270}"/>
    <cellStyle name="Comma 14 2 3 10" xfId="53673" xr:uid="{150A33F4-6ED7-4D5B-98E0-EFEF18C361B0}"/>
    <cellStyle name="Comma 14 2 3 11" xfId="55801" xr:uid="{972A3A60-A3FA-4CB6-9743-D207939BE3DD}"/>
    <cellStyle name="Comma 14 2 3 2" xfId="2514" xr:uid="{6A0536CA-2053-4FEE-9A5F-D6EE95CE8392}"/>
    <cellStyle name="Comma 14 2 3 2 2" xfId="44022" xr:uid="{0A50BA84-1626-4313-9F0E-F97D7AFEBDBF}"/>
    <cellStyle name="Comma 14 2 3 2 3" xfId="46059" xr:uid="{53F3BFCF-8FDF-40E7-AEBA-7174A7ED293E}"/>
    <cellStyle name="Comma 14 2 3 2 4" xfId="47704" xr:uid="{7040BECF-B2D5-45D9-9D53-199BC9B9B6DB}"/>
    <cellStyle name="Comma 14 2 3 2 5" xfId="50001" xr:uid="{0E967A36-C8A5-4660-A588-83C15EA0EA8E}"/>
    <cellStyle name="Comma 14 2 3 2 6" xfId="54110" xr:uid="{DD32D099-B94C-4E28-BB69-53E12C075C10}"/>
    <cellStyle name="Comma 14 2 3 2 7" xfId="56233" xr:uid="{CC7B2DDF-D0C7-4EEF-A09D-19FAF89BCF43}"/>
    <cellStyle name="Comma 14 2 3 3" xfId="3101" xr:uid="{DAAE7D4F-FA4C-4B59-BA30-849725E8DB1E}"/>
    <cellStyle name="Comma 14 2 3 4" xfId="34278" xr:uid="{C195AD89-6BFD-4108-88F0-7AD08F4B52DA}"/>
    <cellStyle name="Comma 14 2 3 5" xfId="42724" xr:uid="{CA968F9B-2C30-433B-9742-B5E75AC156AD}"/>
    <cellStyle name="Comma 14 2 3 6" xfId="43544" xr:uid="{3A0A6DFF-B8E4-4156-8B00-1D4AC03FBEE8}"/>
    <cellStyle name="Comma 14 2 3 7" xfId="45596" xr:uid="{65034FD5-2460-4DA7-B6F0-5198798510CC}"/>
    <cellStyle name="Comma 14 2 3 8" xfId="47243" xr:uid="{A9AF956D-B1E2-4135-9C36-401B76A5F43F}"/>
    <cellStyle name="Comma 14 2 3 9" xfId="48919" xr:uid="{A8769814-C1B1-420C-8F8C-6C17A6A4AB62}"/>
    <cellStyle name="Comma 14 2 4" xfId="2203" xr:uid="{3257DA8D-6126-4AD0-B665-65A0CBA0C341}"/>
    <cellStyle name="Comma 14 2 4 2" xfId="41871" xr:uid="{107D084F-B828-4CC0-8176-8B7CC3CA84FC}"/>
    <cellStyle name="Comma 14 2 4 3" xfId="42432" xr:uid="{82EAF619-93FC-425B-AD2A-5E5319C30CC8}"/>
    <cellStyle name="Comma 14 2 4 4" xfId="43244" xr:uid="{21842C17-AE24-42E5-AE6B-C523B1C7B860}"/>
    <cellStyle name="Comma 14 2 4 5" xfId="45296" xr:uid="{6F86D00A-50E1-4D40-B235-C8262C110C83}"/>
    <cellStyle name="Comma 14 2 4 6" xfId="46940" xr:uid="{3A5A63D8-9478-41AA-BFC4-0A1D42CF24F0}"/>
    <cellStyle name="Comma 14 2 4 7" xfId="49491" xr:uid="{C601E771-C542-4436-9B38-7B9EFD51E63C}"/>
    <cellStyle name="Comma 14 2 4 8" xfId="53383" xr:uid="{2E03471F-088C-491E-B491-B89532331442}"/>
    <cellStyle name="Comma 14 2 4 9" xfId="55495" xr:uid="{E9585BAB-04C0-48A2-BBFA-52A9D4CD3441}"/>
    <cellStyle name="Comma 14 2 5" xfId="2792" xr:uid="{667272A7-D8C2-4C30-82D4-04ABE3EEB1A9}"/>
    <cellStyle name="Comma 14 2 5 2" xfId="41728" xr:uid="{3C7E5C31-8525-4A53-B6AD-4F051FB4B92D}"/>
    <cellStyle name="Comma 14 2 6" xfId="6397" xr:uid="{2C6276B8-9B39-4E04-BCA2-8F9621BC6174}"/>
    <cellStyle name="Comma 14 2 7" xfId="42077" xr:uid="{2630FB48-ED32-45AB-B67A-A2F07534E8D7}"/>
    <cellStyle name="Comma 14 2 8" xfId="43027" xr:uid="{802C021C-1293-4BEA-9AC4-5F3EB1EA3A92}"/>
    <cellStyle name="Comma 14 2 9" xfId="44915" xr:uid="{E31E082B-B0C0-4E5E-B0A2-E3D1F23EFC61}"/>
    <cellStyle name="Comma 14 3" xfId="912" xr:uid="{947FCE1C-33CA-40E5-81D3-12FD85596012}"/>
    <cellStyle name="Comma 14 3 10" xfId="45387" xr:uid="{2E5D8C52-48D6-4A99-848A-50B8E8C04758}"/>
    <cellStyle name="Comma 14 3 11" xfId="47033" xr:uid="{56547ADD-E63C-4E51-ADB0-AA00EF21A05C}"/>
    <cellStyle name="Comma 14 3 12" xfId="48702" xr:uid="{4479AC8E-B488-4A5A-A206-787997888355}"/>
    <cellStyle name="Comma 14 3 13" xfId="53474" xr:uid="{842F0352-EB76-4B0F-A917-22DAC5EDC930}"/>
    <cellStyle name="Comma 14 3 14" xfId="55589" xr:uid="{4A472FBD-56D1-475E-8B32-D50ADF26A5FF}"/>
    <cellStyle name="Comma 14 3 2" xfId="2297" xr:uid="{D0E46A37-0345-4C23-9A06-F140BEB654E2}"/>
    <cellStyle name="Comma 14 3 2 2" xfId="37766" xr:uid="{DE961B96-8723-41E1-9A9C-C17529449884}"/>
    <cellStyle name="Comma 14 3 2 2 2" xfId="37767" xr:uid="{39EAA6EF-DC34-4204-B356-410B37F760FE}"/>
    <cellStyle name="Comma 14 3 2 3" xfId="34279" xr:uid="{B06A97B1-3685-4AD6-9252-F84B045B6F9E}"/>
    <cellStyle name="Comma 14 3 2 4" xfId="44429" xr:uid="{062DD412-6255-44C2-860D-DE89E9923A94}"/>
    <cellStyle name="Comma 14 3 2 5" xfId="46456" xr:uid="{8BB8A9EA-570C-4E8A-81AC-1EF571B837C3}"/>
    <cellStyle name="Comma 14 3 2 6" xfId="48101" xr:uid="{E2528703-4200-4CBB-8343-567298F20E66}"/>
    <cellStyle name="Comma 14 3 2 7" xfId="49617" xr:uid="{6538C8E6-4551-4778-9462-E5C80897D0B4}"/>
    <cellStyle name="Comma 14 3 2 8" xfId="54507" xr:uid="{BE522157-9964-43F3-AC3E-BACD1693A896}"/>
    <cellStyle name="Comma 14 3 2 9" xfId="56630" xr:uid="{55A4F3FA-424D-4349-84C9-AF81AF69EC9F}"/>
    <cellStyle name="Comma 14 3 3" xfId="2884" xr:uid="{66FB6D07-B08F-4B21-BAC8-2C8E4E4F51B8}"/>
    <cellStyle name="Comma 14 3 3 2" xfId="44106" xr:uid="{2C591FF7-1662-4E6B-B489-62F07246126D}"/>
    <cellStyle name="Comma 14 3 3 3" xfId="46143" xr:uid="{A1F27271-832E-4627-930E-A46D82F00CB9}"/>
    <cellStyle name="Comma 14 3 3 4" xfId="47788" xr:uid="{FEB410BD-FAF2-46DC-8CE5-26069339C2E5}"/>
    <cellStyle name="Comma 14 3 3 5" xfId="54194" xr:uid="{B85C11DE-3033-4DBB-8965-A342CDEA66D6}"/>
    <cellStyle name="Comma 14 3 3 6" xfId="56317" xr:uid="{C8916447-EA7C-4A2A-887C-29E9490240ED}"/>
    <cellStyle name="Comma 14 3 4" xfId="37768" xr:uid="{1BC83C4B-334B-442B-B7FA-F35FEFD94100}"/>
    <cellStyle name="Comma 14 3 5" xfId="37769" xr:uid="{56004083-5DE0-49A6-9F0C-D649526F60DF}"/>
    <cellStyle name="Comma 14 3 6" xfId="37770" xr:uid="{742D391C-204B-4CA4-A455-346103545241}"/>
    <cellStyle name="Comma 14 3 7" xfId="37771" xr:uid="{9E124F8F-97BD-4ED0-8091-E3EE16F57189}"/>
    <cellStyle name="Comma 14 3 8" xfId="42524" xr:uid="{AADAF028-8127-48D0-8F66-BAF6BE4F4393}"/>
    <cellStyle name="Comma 14 3 9" xfId="43335" xr:uid="{E9351B45-2564-442F-A5D1-B2CD86FEAD53}"/>
    <cellStyle name="Comma 14 4" xfId="1283" xr:uid="{0EA4BA54-E6BD-4FB6-9DD9-FC70323A2452}"/>
    <cellStyle name="Comma 14 4 2" xfId="2499" xr:uid="{20CB0A57-FDC7-49E0-AA1C-6AC3C6C32E89}"/>
    <cellStyle name="Comma 14 4 2 2" xfId="44266" xr:uid="{BCB6E181-4F73-40CF-B924-7BC6336F8273}"/>
    <cellStyle name="Comma 14 4 2 3" xfId="46293" xr:uid="{92D27AA3-8AB0-4A23-A6AE-8C836DBBCE3A}"/>
    <cellStyle name="Comma 14 4 2 4" xfId="47938" xr:uid="{873DF9FC-9C13-495E-9437-5398801D1DC9}"/>
    <cellStyle name="Comma 14 4 2 5" xfId="49931" xr:uid="{5C9194D6-65CD-461A-8067-5F84E2DAC8E0}"/>
    <cellStyle name="Comma 14 4 2 6" xfId="54344" xr:uid="{92196E51-A05F-4E14-986A-4803FE2DD1DD}"/>
    <cellStyle name="Comma 14 4 2 7" xfId="56467" xr:uid="{5DB13714-555B-4752-A1E3-1D62B3CDB50A}"/>
    <cellStyle name="Comma 14 4 3" xfId="3087" xr:uid="{3734576E-D03F-4807-B1EB-39FC19AFB422}"/>
    <cellStyle name="Comma 14 4 4" xfId="34280" xr:uid="{80D0AF93-116B-4533-BF83-1F17F82090E4}"/>
    <cellStyle name="Comma 14 4 5" xfId="43535" xr:uid="{445FC1C8-709F-4C4B-AC4F-21523FB4B4B3}"/>
    <cellStyle name="Comma 14 4 6" xfId="45587" xr:uid="{3D5E2BF6-484E-49C6-985F-CB0BAE599545}"/>
    <cellStyle name="Comma 14 4 7" xfId="47234" xr:uid="{E222A039-0F19-4406-9AA7-26462A2C46EC}"/>
    <cellStyle name="Comma 14 4 8" xfId="48907" xr:uid="{708DA0E4-4FB6-4F74-BE1A-3881CD03DA5C}"/>
    <cellStyle name="Comma 14 5" xfId="2102" xr:uid="{86C7960F-D3E1-47C5-958D-7FED19BCA4E3}"/>
    <cellStyle name="Comma 14 5 10" xfId="55406" xr:uid="{5DE11694-09E1-4327-B496-F18ACFA6FE62}"/>
    <cellStyle name="Comma 14 5 2" xfId="37772" xr:uid="{9F49875E-0BFA-409D-9F5E-BB432AD3F7BD}"/>
    <cellStyle name="Comma 14 5 2 2" xfId="41823" xr:uid="{47A00904-BF1B-4FEF-BB2D-63B36BEBCBFA}"/>
    <cellStyle name="Comma 14 5 3" xfId="37773" xr:uid="{205CCFBA-9464-4DD1-A97D-E0466F3390F1}"/>
    <cellStyle name="Comma 14 5 4" xfId="42347" xr:uid="{F901B1E6-81DF-4CAD-8425-FA0063C7ABE9}"/>
    <cellStyle name="Comma 14 5 5" xfId="43158" xr:uid="{55B41802-0CB5-4AAC-BABB-9BCCDA7B48D9}"/>
    <cellStyle name="Comma 14 5 6" xfId="45211" xr:uid="{CABF8D1A-7CB3-4BBA-84F6-5D0359C29CAD}"/>
    <cellStyle name="Comma 14 5 7" xfId="46854" xr:uid="{86F40B27-6C17-4063-8A72-D4C4C7F3D935}"/>
    <cellStyle name="Comma 14 5 8" xfId="49282" xr:uid="{3C6A4476-83D5-4020-A34A-49D1C6F3628D}"/>
    <cellStyle name="Comma 14 5 9" xfId="53298" xr:uid="{1E6F3DB2-1AD8-4CA0-A461-9C841D093CF7}"/>
    <cellStyle name="Comma 14 6" xfId="2695" xr:uid="{A0D56802-0EC9-43D9-9B79-80FB84F6FA30}"/>
    <cellStyle name="Comma 14 6 2" xfId="37774" xr:uid="{16136528-9770-435C-96FC-A789B530647B}"/>
    <cellStyle name="Comma 14 6 3" xfId="41721" xr:uid="{35BE4979-DF49-4821-8A1A-0A5ABD77B1A8}"/>
    <cellStyle name="Comma 14 6 4" xfId="43923" xr:uid="{0A94E2AA-50C4-436D-851E-8DEFAE1B0E84}"/>
    <cellStyle name="Comma 14 6 5" xfId="45965" xr:uid="{64E79BD9-C7C9-4B48-9486-382366E5C8E0}"/>
    <cellStyle name="Comma 14 6 6" xfId="47610" xr:uid="{681E462E-FC3A-49FE-9FC1-57FE235D1E0C}"/>
    <cellStyle name="Comma 14 6 7" xfId="54016" xr:uid="{3A25A113-7967-40DD-9EE6-1344DDBDE3F2}"/>
    <cellStyle name="Comma 14 6 8" xfId="56139" xr:uid="{E473F9F2-875D-4591-A345-5DA40FEF2620}"/>
    <cellStyle name="Comma 14 7" xfId="501" xr:uid="{5F759F18-30D9-4CC3-897F-A05DE6B6C737}"/>
    <cellStyle name="Comma 14 7 2" xfId="37775" xr:uid="{7FD95610-44AF-4538-8F76-C044EF4FDF99}"/>
    <cellStyle name="Comma 14 7 3" xfId="43804" xr:uid="{BCE4AECE-B013-47D8-8601-D7935EE24B9C}"/>
    <cellStyle name="Comma 14 7 4" xfId="45852" xr:uid="{208EDB59-B231-4063-AA1E-A15C8D6A798D}"/>
    <cellStyle name="Comma 14 7 5" xfId="47497" xr:uid="{0DA2055D-4E79-4EAF-8E40-80A295EADDAB}"/>
    <cellStyle name="Comma 14 7 6" xfId="53903" xr:uid="{EF360DFD-A0D4-4018-B7BE-A84D2C283F99}"/>
    <cellStyle name="Comma 14 7 7" xfId="56026" xr:uid="{C6F97F34-C714-4116-9D0A-C3FC51C1BDD0}"/>
    <cellStyle name="Comma 14 8" xfId="37776" xr:uid="{48484BCF-C2CE-4A55-BD62-9D13AFB0E7AC}"/>
    <cellStyle name="Comma 14 9" xfId="3429" xr:uid="{02ACBE6F-EE66-46BD-B860-C4B4F880D2B7}"/>
    <cellStyle name="Comma 14_Allowance JA (ค่าเผื่อหนี้สงสัยจะสูญ)12- 2557" xfId="34281" xr:uid="{6D8FBC9B-6A54-4A91-9985-D566FA588E8F}"/>
    <cellStyle name="Comma 140" xfId="34282" xr:uid="{B8895AB5-269E-4174-800B-49857E452B8A}"/>
    <cellStyle name="Comma 141" xfId="34283" xr:uid="{252803F3-8FF0-4E96-9C1F-F11010AE4F2F}"/>
    <cellStyle name="Comma 142" xfId="34284" xr:uid="{58942F15-1B5D-49DC-921A-A44683EAE089}"/>
    <cellStyle name="Comma 143" xfId="37777" xr:uid="{B1588790-22E2-4D8B-BB3D-12B738FC06C4}"/>
    <cellStyle name="Comma 143 2" xfId="37778" xr:uid="{5A87BC3E-C985-4B97-BCE2-A0978B70A912}"/>
    <cellStyle name="Comma 144" xfId="37779" xr:uid="{19132CF2-BDD3-4774-AD8E-06DB8AAA954A}"/>
    <cellStyle name="Comma 145" xfId="37780" xr:uid="{3E7F9F3C-DD42-40F5-9B8C-4F8CF9BE01D8}"/>
    <cellStyle name="Comma 145 2" xfId="40786" xr:uid="{C2D62C89-DBEE-48A7-9A64-84B811BE528D}"/>
    <cellStyle name="Comma 146" xfId="37781" xr:uid="{B6E1A4E3-0190-4433-9587-0AB98E9230DC}"/>
    <cellStyle name="Comma 147" xfId="37782" xr:uid="{FD2E8170-3871-47AF-A5CD-46D74CB3C90A}"/>
    <cellStyle name="Comma 148" xfId="37783" xr:uid="{357857A4-0FFD-4708-8C5B-5EF64203D91F}"/>
    <cellStyle name="Comma 149" xfId="37784" xr:uid="{4319C7CD-DC8D-4B1D-8599-9AC610443ABF}"/>
    <cellStyle name="Comma 15" xfId="314" xr:uid="{A2D8208D-BC02-4A24-9C21-38F919C0C438}"/>
    <cellStyle name="Comma 15 10" xfId="6399" xr:uid="{0CABE4C8-39DF-4A6A-97FA-93C724448391}"/>
    <cellStyle name="Comma 15 10 2" xfId="6400" xr:uid="{FF860687-D6A5-47E6-AE27-0E0BCBA80711}"/>
    <cellStyle name="Comma 15 11" xfId="6401" xr:uid="{68D35ADA-DA9C-452D-8589-F3CEE17B67BE}"/>
    <cellStyle name="Comma 15 11 2" xfId="6402" xr:uid="{E30E09B9-112D-48CA-843F-020D70DAB8A6}"/>
    <cellStyle name="Comma 15 12" xfId="6403" xr:uid="{E6BE8D95-5AD0-48E7-B2A3-0FD3D9C58DE3}"/>
    <cellStyle name="Comma 15 12 2" xfId="6404" xr:uid="{679D8B4B-9C25-41C6-B678-DFD1E624FD73}"/>
    <cellStyle name="Comma 15 13" xfId="6405" xr:uid="{8854C768-93B5-4847-A9E4-B0CC148EEC26}"/>
    <cellStyle name="Comma 15 13 2" xfId="6406" xr:uid="{BD9FF00C-14D6-4A9B-B710-1941C48197C8}"/>
    <cellStyle name="Comma 15 14" xfId="6407" xr:uid="{5837667A-E24B-4573-BAC5-0D70A6198756}"/>
    <cellStyle name="Comma 15 14 2" xfId="6408" xr:uid="{8E8D513D-6DB4-4209-9BD0-19807EAACBD2}"/>
    <cellStyle name="Comma 15 15" xfId="6409" xr:uid="{66A9F35A-80B4-4029-A5D5-9B9A61BC5C36}"/>
    <cellStyle name="Comma 15 15 2" xfId="6410" xr:uid="{0B45A213-0F41-4245-A5C9-42A21DB3768F}"/>
    <cellStyle name="Comma 15 16" xfId="6411" xr:uid="{B44A5FE3-D460-4202-B6EC-BCE01BB21641}"/>
    <cellStyle name="Comma 15 16 2" xfId="6412" xr:uid="{EE4CDD94-A189-42D0-B7A8-ED05ABCABFCD}"/>
    <cellStyle name="Comma 15 17" xfId="37785" xr:uid="{F2C3E0CE-FC4F-424D-923E-6E7D638C0922}"/>
    <cellStyle name="Comma 15 18" xfId="37786" xr:uid="{69247771-8B06-4B57-8FE1-FA7C5C409A2E}"/>
    <cellStyle name="Comma 15 19" xfId="3430" xr:uid="{8F401902-C4F3-4F92-BA56-C979638B2BDB}"/>
    <cellStyle name="Comma 15 2" xfId="206" xr:uid="{BFA7523A-B7F9-40B9-93F2-751F83E23A8B}"/>
    <cellStyle name="Comma 15 2 10" xfId="44890" xr:uid="{269ED5D2-5550-4A9C-BBBD-4B3FD962618B}"/>
    <cellStyle name="Comma 15 2 11" xfId="46701" xr:uid="{3425922A-53AB-414A-A3F7-07C3ED6A5C20}"/>
    <cellStyle name="Comma 15 2 12" xfId="48611" xr:uid="{34299DC4-FADB-47F3-871F-0E13CCE1F67C}"/>
    <cellStyle name="Comma 15 2 13" xfId="53182" xr:uid="{18983C01-7353-48BF-929E-6FC1D4D538B6}"/>
    <cellStyle name="Comma 15 2 14" xfId="55285" xr:uid="{7E8F7928-759B-441C-8F11-8DD7AF745D43}"/>
    <cellStyle name="Comma 15 2 2" xfId="220" xr:uid="{0D429AA9-83CD-43E1-94A6-207A217956C3}"/>
    <cellStyle name="Comma 15 2 2 10" xfId="46725" xr:uid="{9B6206EF-4073-48C8-AF54-C186E12238F2}"/>
    <cellStyle name="Comma 15 2 2 11" xfId="48793" xr:uid="{A017E313-95CC-47C3-8FFB-13D9C552CE92}"/>
    <cellStyle name="Comma 15 2 2 12" xfId="53199" xr:uid="{84271C72-DE00-4299-8E24-B3455029CF3C}"/>
    <cellStyle name="Comma 15 2 2 13" xfId="55302" xr:uid="{B198BB5B-08DD-449F-B630-1823CB032C74}"/>
    <cellStyle name="Comma 15 2 2 2" xfId="1397" xr:uid="{CBC7958A-B98B-4118-888E-D797ED9B38DD}"/>
    <cellStyle name="Comma 15 2 2 2 10" xfId="53674" xr:uid="{357446FD-9B42-48DB-8D99-A97A7E37783A}"/>
    <cellStyle name="Comma 15 2 2 2 11" xfId="55802" xr:uid="{D4BB66F9-F304-4A10-98B4-6E831349D1D1}"/>
    <cellStyle name="Comma 15 2 2 2 2" xfId="2516" xr:uid="{E415A8EE-C675-4E27-9FFE-AD33D9FF9D81}"/>
    <cellStyle name="Comma 15 2 2 2 2 2" xfId="41907" xr:uid="{E5B357F6-F8D4-46DB-9136-7FB5F408E692}"/>
    <cellStyle name="Comma 15 2 2 2 2 3" xfId="44349" xr:uid="{AEB9A957-B437-4EBA-AD02-340E511517CD}"/>
    <cellStyle name="Comma 15 2 2 2 2 4" xfId="46376" xr:uid="{A85190FA-0D4A-4676-A3CB-787D842E66D7}"/>
    <cellStyle name="Comma 15 2 2 2 2 5" xfId="48021" xr:uid="{0966DFFA-E2B3-4FAC-9CC7-5932B0471AB2}"/>
    <cellStyle name="Comma 15 2 2 2 2 6" xfId="50003" xr:uid="{7E618A4D-10FA-468E-9200-F7F17F72E758}"/>
    <cellStyle name="Comma 15 2 2 2 2 7" xfId="54427" xr:uid="{8113AA5E-B272-4545-9F8A-D2C37A2E2F10}"/>
    <cellStyle name="Comma 15 2 2 2 2 8" xfId="56550" xr:uid="{63F8846A-FB89-458B-974E-7749DBA7E16F}"/>
    <cellStyle name="Comma 15 2 2 2 3" xfId="3103" xr:uid="{126D6E23-1120-4EAB-BB7D-33CF10BD33D4}"/>
    <cellStyle name="Comma 15 2 2 2 3 2" xfId="54895" xr:uid="{256E4021-AF4C-4EE8-B7F5-33915608D7DF}"/>
    <cellStyle name="Comma 15 2 2 2 3 3" xfId="56948" xr:uid="{62E351DC-130E-4541-9390-247E8606BA56}"/>
    <cellStyle name="Comma 15 2 2 2 4" xfId="41444" xr:uid="{62C7B9BB-D5D1-43E0-AB29-6CB8E099AFF9}"/>
    <cellStyle name="Comma 15 2 2 2 5" xfId="42725" xr:uid="{74D0AD41-A0A8-41FB-A4F3-D12C918C79A3}"/>
    <cellStyle name="Comma 15 2 2 2 6" xfId="43546" xr:uid="{618C12E7-E78F-401D-BC4A-5A5E6CCAD21A}"/>
    <cellStyle name="Comma 15 2 2 2 7" xfId="45598" xr:uid="{8563D2EE-459B-41A1-94CD-653403EDDE00}"/>
    <cellStyle name="Comma 15 2 2 2 8" xfId="47245" xr:uid="{296464D0-AB21-4C31-9890-6150B0D8AF0F}"/>
    <cellStyle name="Comma 15 2 2 2 9" xfId="48921" xr:uid="{CC072D29-0A5D-4B28-903E-ABE2B09AF105}"/>
    <cellStyle name="Comma 15 2 2 3" xfId="2389" xr:uid="{D92D493B-F5A9-42B7-81FB-C5A44A812B4D}"/>
    <cellStyle name="Comma 15 2 2 3 2" xfId="41885" xr:uid="{87C2E7B5-FFBE-459E-A83D-CAEC27651D5C}"/>
    <cellStyle name="Comma 15 2 2 3 3" xfId="42614" xr:uid="{36F08426-FCAA-4FD0-871C-0EA3E586D6E9}"/>
    <cellStyle name="Comma 15 2 2 3 4" xfId="43425" xr:uid="{EBC3A7D6-2FA0-42A3-8EB4-27C77F3BBA9D}"/>
    <cellStyle name="Comma 15 2 2 3 5" xfId="45477" xr:uid="{4AAD3829-50C4-4D6F-B7E5-ECCBB20C8382}"/>
    <cellStyle name="Comma 15 2 2 3 6" xfId="47123" xr:uid="{E3A136E1-4C90-4088-801F-B56FC66E2ED2}"/>
    <cellStyle name="Comma 15 2 2 3 7" xfId="49753" xr:uid="{69B34DCB-5EC8-4648-9D82-3B285563567E}"/>
    <cellStyle name="Comma 15 2 2 3 8" xfId="53564" xr:uid="{E15DE6C1-8C21-451C-8398-8D3E40B063F1}"/>
    <cellStyle name="Comma 15 2 2 3 9" xfId="55684" xr:uid="{21C9C628-B72D-43A8-805D-4025B70AAE54}"/>
    <cellStyle name="Comma 15 2 2 4" xfId="2975" xr:uid="{4B9C82F0-E3B4-446D-A2E6-87FD5593398F}"/>
    <cellStyle name="Comma 15 2 2 4 2" xfId="41730" xr:uid="{8D1901CF-4FF2-4FBA-B8A2-7D01CAA23EDA}"/>
    <cellStyle name="Comma 15 2 2 4 3" xfId="54767" xr:uid="{61D8FB6C-E511-4C0B-9EEC-48B32FABE7D3}"/>
    <cellStyle name="Comma 15 2 2 4 4" xfId="56839" xr:uid="{959B6AE0-2410-48C0-A1A8-6DB58A8C0B26}"/>
    <cellStyle name="Comma 15 2 2 5" xfId="1077" xr:uid="{11A55249-B09E-49E5-AD31-2DC958C36C43}"/>
    <cellStyle name="Comma 15 2 2 6" xfId="41075" xr:uid="{572D7772-628F-4B2F-B196-9666227ECEFF}"/>
    <cellStyle name="Comma 15 2 2 7" xfId="42078" xr:uid="{FE6D5285-8D61-47E3-AA79-EC8A76E4AB6D}"/>
    <cellStyle name="Comma 15 2 2 8" xfId="43029" xr:uid="{6F7BCF54-66EA-49CA-966B-B2DE1E3F4D2F}"/>
    <cellStyle name="Comma 15 2 2 9" xfId="44917" xr:uid="{EA451240-4A41-4DBF-99BC-730861D92C8C}"/>
    <cellStyle name="Comma 15 2 3" xfId="246" xr:uid="{5A2EC013-8465-414D-9EE9-8C94B189A459}"/>
    <cellStyle name="Comma 15 2 3 10" xfId="48898" xr:uid="{7A800EDD-89C4-402E-9CC8-A8B9D1D9DB4A}"/>
    <cellStyle name="Comma 15 2 3 11" xfId="53660" xr:uid="{A7EB45BB-6C8F-48C3-BC37-453D1DE5FF36}"/>
    <cellStyle name="Comma 15 2 3 12" xfId="55787" xr:uid="{B32B34A7-42CD-42F0-A33C-F855C405433C}"/>
    <cellStyle name="Comma 15 2 3 2" xfId="270" xr:uid="{B4D6D5DC-09B0-4B8B-97B9-1797E67FDFB9}"/>
    <cellStyle name="Comma 15 2 3 2 2" xfId="2490" xr:uid="{96FC7C85-27A9-4D80-B8F2-DAF78C508C80}"/>
    <cellStyle name="Comma 15 2 3 2 3" xfId="41899" xr:uid="{73CFEE15-F328-4482-97B8-9FB5A179390D}"/>
    <cellStyle name="Comma 15 2 3 2 4" xfId="44023" xr:uid="{7A89CB42-05F6-4891-A560-0B5F6BAE9CD7}"/>
    <cellStyle name="Comma 15 2 3 2 5" xfId="46060" xr:uid="{D8CD05B6-E6B8-45EE-8E07-65DC2C05C135}"/>
    <cellStyle name="Comma 15 2 3 2 6" xfId="47705" xr:uid="{3F299322-F658-4986-932D-6929E2F7C17A}"/>
    <cellStyle name="Comma 15 2 3 2 7" xfId="49921" xr:uid="{594EF902-A2C5-410C-8E4D-DAE71140F1BE}"/>
    <cellStyle name="Comma 15 2 3 2 8" xfId="54111" xr:uid="{B3E24143-68BB-4125-9F09-F92D42E1A12D}"/>
    <cellStyle name="Comma 15 2 3 2 9" xfId="56234" xr:uid="{7BE005B1-7ABB-46AF-8ACE-B3C5EAA56586}"/>
    <cellStyle name="Comma 15 2 3 3" xfId="3078" xr:uid="{BED6B8EA-06A3-4F42-A1AB-7F8126CC15D0}"/>
    <cellStyle name="Comma 15 2 3 3 2" xfId="54886" xr:uid="{5D9B034D-2530-4D0E-B8C1-4F154B14F4CD}"/>
    <cellStyle name="Comma 15 2 3 3 3" xfId="56940" xr:uid="{2AFC7DAF-C47F-4689-986B-F263F76695FD}"/>
    <cellStyle name="Comma 15 2 3 4" xfId="1273" xr:uid="{C66C3B2F-6778-4CA8-9642-4BF7C84EBBB9}"/>
    <cellStyle name="Comma 15 2 3 5" xfId="41436" xr:uid="{52841610-BBBA-4BFF-94B6-9B160F6B99B3}"/>
    <cellStyle name="Comma 15 2 3 6" xfId="42710" xr:uid="{9982DE93-5DF7-47DC-A71A-D1F63E31878C}"/>
    <cellStyle name="Comma 15 2 3 7" xfId="43526" xr:uid="{A6011513-10D0-453F-BFFA-AE07A47C8B0B}"/>
    <cellStyle name="Comma 15 2 3 8" xfId="45578" xr:uid="{4F330079-5F04-41BC-AB65-145027A464CA}"/>
    <cellStyle name="Comma 15 2 3 9" xfId="47225" xr:uid="{47D84DC6-1863-4C0D-8F3A-83BBF1039622}"/>
    <cellStyle name="Comma 15 2 4" xfId="312" xr:uid="{1EDC9230-0F51-4DCB-BC66-FFB563312BBC}"/>
    <cellStyle name="Comma 15 2 4 2" xfId="2204" xr:uid="{8788EA33-4C14-4589-BE75-819C21C7C1C9}"/>
    <cellStyle name="Comma 15 2 4 2 2" xfId="42860" xr:uid="{6EF3C956-3E76-4050-AE65-DD320088CA40}"/>
    <cellStyle name="Comma 15 2 4 2 2 2" xfId="54972" xr:uid="{CCE74A20-485F-470B-8462-20DD236C7E6C}"/>
    <cellStyle name="Comma 15 2 4 2 2 3" xfId="57021" xr:uid="{B81E2D95-650E-4621-ADBB-131410831219}"/>
    <cellStyle name="Comma 15 2 4 2 3" xfId="43714" xr:uid="{603B9644-3282-4788-9F77-EDB0CB7C21BA}"/>
    <cellStyle name="Comma 15 2 4 2 4" xfId="45768" xr:uid="{21589071-64D4-400F-AC7D-E3C284618090}"/>
    <cellStyle name="Comma 15 2 4 2 5" xfId="47413" xr:uid="{700C086A-0DE1-4356-B646-03D2C43D201B}"/>
    <cellStyle name="Comma 15 2 4 2 6" xfId="53819" xr:uid="{09B0A7F2-E42A-44DF-821B-104C55BAF878}"/>
    <cellStyle name="Comma 15 2 4 2 7" xfId="55944" xr:uid="{E034CD06-96CB-4843-B131-AA17DB86B084}"/>
    <cellStyle name="Comma 15 2 4 3" xfId="42433" xr:uid="{5455D9C6-FEEC-46C3-8F98-3E6C71B26F4B}"/>
    <cellStyle name="Comma 15 2 4 4" xfId="43245" xr:uid="{A688FB2C-DD5D-4073-B442-D2191212287B}"/>
    <cellStyle name="Comma 15 2 4 5" xfId="45297" xr:uid="{878CD808-1F59-4FF2-A25E-5AE1A7654D7C}"/>
    <cellStyle name="Comma 15 2 4 6" xfId="46941" xr:uid="{C775D462-EFF7-486C-A3DC-6E3761466E02}"/>
    <cellStyle name="Comma 15 2 4 7" xfId="49492" xr:uid="{C1F31E1B-2C0C-4CFD-BF89-B9F2225B319D}"/>
    <cellStyle name="Comma 15 2 4 8" xfId="53384" xr:uid="{51F22182-7132-4DD9-B16F-84FAB8389137}"/>
    <cellStyle name="Comma 15 2 4 9" xfId="55496" xr:uid="{4A34E983-D10C-419E-8A07-524CF15FF99C}"/>
    <cellStyle name="Comma 15 2 5" xfId="2793" xr:uid="{0CE30404-619E-4569-B6D3-5D033E5D5E7B}"/>
    <cellStyle name="Comma 15 2 5 2" xfId="41963" xr:uid="{A69B08B5-450C-4E1E-AD7F-F1BD824027F3}"/>
    <cellStyle name="Comma 15 2 5 2 2" xfId="54935" xr:uid="{77EB43D4-AB17-454D-AA26-837A4A672C7B}"/>
    <cellStyle name="Comma 15 2 5 2 3" xfId="56985" xr:uid="{5AD06710-1A8F-4295-8E4C-461368B1634B}"/>
    <cellStyle name="Comma 15 2 5 3" xfId="41523" xr:uid="{66C48612-9977-46B7-80E1-16771025218E}"/>
    <cellStyle name="Comma 15 2 5 4" xfId="42807" xr:uid="{3B59AE99-EC09-4FD1-A27C-BE43DC459346}"/>
    <cellStyle name="Comma 15 2 5 5" xfId="43653" xr:uid="{5A472634-2A13-4E74-A27F-7DFAA17348B7}"/>
    <cellStyle name="Comma 15 2 5 6" xfId="45707" xr:uid="{A3FD7441-BC62-4C8E-87A4-4E6A9DE3CA1C}"/>
    <cellStyle name="Comma 15 2 5 7" xfId="47353" xr:uid="{E7294D5E-DD66-4359-A0BA-62A3DF42E5A3}"/>
    <cellStyle name="Comma 15 2 5 8" xfId="53760" xr:uid="{D08BB4E6-1E94-4656-8E17-CFD483E8CF53}"/>
    <cellStyle name="Comma 15 2 5 9" xfId="55890" xr:uid="{B826858E-276B-47A9-8BBE-A8433436380D}"/>
    <cellStyle name="Comma 15 2 6" xfId="772" xr:uid="{D4C85B0F-A0D5-46EC-9346-3BB9BAF833F2}"/>
    <cellStyle name="Comma 15 2 6 2" xfId="41712" xr:uid="{DE2D2B63-A908-485A-8B8C-DFEB0B66FC99}"/>
    <cellStyle name="Comma 15 2 6 3" xfId="54758" xr:uid="{5E512C27-334B-4FED-8CF3-44EC95DCD035}"/>
    <cellStyle name="Comma 15 2 6 4" xfId="56830" xr:uid="{E2BD6778-B0BE-4F33-BF67-88A3B34B1AF3}"/>
    <cellStyle name="Comma 15 2 7" xfId="41063" xr:uid="{E6C35061-7154-4A6E-9E64-F7769B57B1FE}"/>
    <cellStyle name="Comma 15 2 8" xfId="42059" xr:uid="{EF7AA056-0980-4E9F-8D17-A3810AB2DD8F}"/>
    <cellStyle name="Comma 15 2 9" xfId="43005" xr:uid="{DED6627D-C6EB-4B5A-8EC3-3C93FC807B59}"/>
    <cellStyle name="Comma 15 20" xfId="42021" xr:uid="{AA48DA21-4970-4F99-A9C3-47D2A2524F82}"/>
    <cellStyle name="Comma 15 20 2" xfId="57338" xr:uid="{7A8EDFAA-0124-430F-BD50-6E6DB69D3CEA}"/>
    <cellStyle name="Comma 15 21" xfId="43028" xr:uid="{ACA3EE51-F6CE-42F0-A4B8-B3DCBD738A4C}"/>
    <cellStyle name="Comma 15 22" xfId="44916" xr:uid="{A0CD7464-4665-4E14-8135-0FA2FEA70189}"/>
    <cellStyle name="Comma 15 23" xfId="46724" xr:uid="{64B818CB-8517-46DD-BB05-8523A5F18589}"/>
    <cellStyle name="Comma 15 24" xfId="48459" xr:uid="{5A74E547-4719-4A0F-AC69-384A135795B8}"/>
    <cellStyle name="Comma 15 3" xfId="913" xr:uid="{71AD8575-BA8B-476B-8E98-5655F5DD55D2}"/>
    <cellStyle name="Comma 15 3 10" xfId="55590" xr:uid="{87C13685-C7E6-4FBC-AD6A-196D5433773B}"/>
    <cellStyle name="Comma 15 3 2" xfId="2298" xr:uid="{AF0A2814-D86C-4280-A2D1-E087C003F26C}"/>
    <cellStyle name="Comma 15 3 2 2" xfId="44430" xr:uid="{F6471482-8A51-42A3-AD70-C03FFDAFC5CE}"/>
    <cellStyle name="Comma 15 3 2 3" xfId="46457" xr:uid="{132AB3AF-1BBF-4FB8-B104-C01F8BB7F162}"/>
    <cellStyle name="Comma 15 3 2 4" xfId="48102" xr:uid="{01D298B7-4ECB-4D9E-A971-5DF1A9662A4D}"/>
    <cellStyle name="Comma 15 3 2 5" xfId="49618" xr:uid="{F574F9E7-B917-479B-94C0-BFE3EFDF439D}"/>
    <cellStyle name="Comma 15 3 2 6" xfId="54508" xr:uid="{A3AF500A-A89C-4610-B2B6-9148C37443F4}"/>
    <cellStyle name="Comma 15 3 2 7" xfId="56631" xr:uid="{2A23FC03-398C-49B6-9568-A1DC31833328}"/>
    <cellStyle name="Comma 15 3 3" xfId="2885" xr:uid="{12DD26FC-A239-4E35-8CED-FA215FE55440}"/>
    <cellStyle name="Comma 15 3 3 2" xfId="44107" xr:uid="{531E0E2F-D03D-4DDE-A5B2-5F62D5428C17}"/>
    <cellStyle name="Comma 15 3 3 3" xfId="46144" xr:uid="{CBF430D7-2462-45E7-ACA1-A4242A7EAA5A}"/>
    <cellStyle name="Comma 15 3 3 4" xfId="47789" xr:uid="{BB3E6123-EBC1-4F26-9212-58F78AA864E7}"/>
    <cellStyle name="Comma 15 3 3 5" xfId="54195" xr:uid="{44A950AD-50A5-4023-AEAC-1965C29C037F}"/>
    <cellStyle name="Comma 15 3 3 6" xfId="56318" xr:uid="{7EEDC0AB-336A-4DC0-8730-826500D54E06}"/>
    <cellStyle name="Comma 15 3 4" xfId="42525" xr:uid="{529F4AA6-1BD6-4ADB-B01B-279FB6DF5418}"/>
    <cellStyle name="Comma 15 3 5" xfId="43336" xr:uid="{A4DDCBCA-EB05-43C7-B1AB-E8E96C079A9D}"/>
    <cellStyle name="Comma 15 3 6" xfId="45388" xr:uid="{D5C97EE4-5B6E-44BF-B9B8-E3C0EA8C2410}"/>
    <cellStyle name="Comma 15 3 7" xfId="47034" xr:uid="{0CA57A99-610B-494C-9B73-EC80DA619693}"/>
    <cellStyle name="Comma 15 3 8" xfId="48703" xr:uid="{364C6336-A81D-476B-86C4-16B5880764BC}"/>
    <cellStyle name="Comma 15 3 9" xfId="53475" xr:uid="{B9812477-A5E1-4B9E-87F5-688E6B5FDEFB}"/>
    <cellStyle name="Comma 15 4" xfId="1396" xr:uid="{9ED6075D-634C-49FF-BD04-9F81CB623857}"/>
    <cellStyle name="Comma 15 4 2" xfId="2515" xr:uid="{40BE4984-834A-4614-B4A3-36BBF500FFF5}"/>
    <cellStyle name="Comma 15 4 2 2" xfId="6414" xr:uid="{C1A9E5C9-1B65-42EF-8D98-951431EF9F37}"/>
    <cellStyle name="Comma 15 4 2 3" xfId="44267" xr:uid="{9F2B9719-6E97-460E-8876-3F88C7DAA19C}"/>
    <cellStyle name="Comma 15 4 2 4" xfId="46294" xr:uid="{D3CF0C6C-9C75-4E08-A001-B2F24E48737F}"/>
    <cellStyle name="Comma 15 4 2 5" xfId="47939" xr:uid="{02B14446-2793-4403-8374-44E25EACC582}"/>
    <cellStyle name="Comma 15 4 2 6" xfId="50002" xr:uid="{E4D11432-83E8-4961-8BDD-B4F902500062}"/>
    <cellStyle name="Comma 15 4 2 7" xfId="54345" xr:uid="{05D9D11D-34A0-495C-9558-2E5C9E465274}"/>
    <cellStyle name="Comma 15 4 2 8" xfId="56468" xr:uid="{E160A3F7-EE30-464C-B004-E349B9A01356}"/>
    <cellStyle name="Comma 15 4 3" xfId="3102" xr:uid="{F3F9D64D-788A-48E4-A68C-E3D5032285F7}"/>
    <cellStyle name="Comma 15 4 4" xfId="6413" xr:uid="{28EAE6B8-DCA3-4290-8C68-9BF70F8A159A}"/>
    <cellStyle name="Comma 15 4 5" xfId="43545" xr:uid="{7D176DA8-AABF-43EC-879E-68D802211908}"/>
    <cellStyle name="Comma 15 4 6" xfId="45597" xr:uid="{DF2CD287-57C4-4873-982F-A2F7E5D7F7E7}"/>
    <cellStyle name="Comma 15 4 7" xfId="47244" xr:uid="{4CB2F6C1-A932-4296-877A-87A7EDE5CACA}"/>
    <cellStyle name="Comma 15 4 8" xfId="48920" xr:uid="{90328BE9-FD69-46A3-A8CF-EDEDEF488BBA}"/>
    <cellStyle name="Comma 15 5" xfId="2103" xr:uid="{5E45E359-7D73-41C2-AC5F-584F2D7CF2BC}"/>
    <cellStyle name="Comma 15 5 2" xfId="6415" xr:uid="{5A396FC9-64F5-4646-B970-56909A1117A0}"/>
    <cellStyle name="Comma 15 5 2 2" xfId="49283" xr:uid="{E58B29AD-A55D-487F-A857-90446143DC26}"/>
    <cellStyle name="Comma 15 5 3" xfId="42348" xr:uid="{F1E7EB4B-058B-4A90-BB96-541F2AC2DC01}"/>
    <cellStyle name="Comma 15 5 4" xfId="43159" xr:uid="{8EAE3BD2-1C28-40B9-9F11-894A1D2B658C}"/>
    <cellStyle name="Comma 15 5 5" xfId="45212" xr:uid="{CD1A5AE4-7921-45DD-8946-2B1A3D876EAB}"/>
    <cellStyle name="Comma 15 5 6" xfId="46855" xr:uid="{990B9F0D-0652-4547-B696-D5C28B2E9E05}"/>
    <cellStyle name="Comma 15 5 7" xfId="48509" xr:uid="{8B013F30-922A-4B3E-AEBE-5B20621159DA}"/>
    <cellStyle name="Comma 15 5 8" xfId="53299" xr:uid="{A34A5986-A8EB-40A6-B44D-4ECD135EE5EE}"/>
    <cellStyle name="Comma 15 5 9" xfId="55407" xr:uid="{10B3409E-E873-474E-B238-A06F0D46C656}"/>
    <cellStyle name="Comma 15 6" xfId="2696" xr:uid="{02B5BC86-8775-4058-94DE-204914653F4B}"/>
    <cellStyle name="Comma 15 6 2" xfId="6416" xr:uid="{750E6B3C-CC4C-4707-B423-E231EA84CB52}"/>
    <cellStyle name="Comma 15 6 3" xfId="41729" xr:uid="{842D1A30-9189-45E7-A1B8-F3FC4AAFB025}"/>
    <cellStyle name="Comma 15 6 4" xfId="43924" xr:uid="{A0E677CA-1E0C-44B4-B873-89153D05AD24}"/>
    <cellStyle name="Comma 15 6 5" xfId="45966" xr:uid="{F3C23A31-AAC1-4E04-BA5F-719479A80154}"/>
    <cellStyle name="Comma 15 6 6" xfId="47611" xr:uid="{DDBAA00F-EC97-431C-954F-65F5EAB68059}"/>
    <cellStyle name="Comma 15 6 7" xfId="54017" xr:uid="{FA1FAA12-4626-4A3B-9858-BE65D010973C}"/>
    <cellStyle name="Comma 15 6 8" xfId="56140" xr:uid="{982A7948-A5B0-4F25-853B-2583C59485CF}"/>
    <cellStyle name="Comma 15 7" xfId="502" xr:uid="{E4C9F762-54E1-43CA-ADCE-BA1980F65455}"/>
    <cellStyle name="Comma 15 7 2" xfId="6417" xr:uid="{EFBC5F37-31D1-4E7E-AB0E-9D6EB02244FD}"/>
    <cellStyle name="Comma 15 7 3" xfId="43805" xr:uid="{FCBEE937-1340-4581-8CD7-09BBF3827120}"/>
    <cellStyle name="Comma 15 7 4" xfId="45853" xr:uid="{E796C471-7F55-4D68-A757-D55932983A69}"/>
    <cellStyle name="Comma 15 7 5" xfId="47498" xr:uid="{FC6226EC-3EBF-4259-9EC5-79662454A5E0}"/>
    <cellStyle name="Comma 15 7 6" xfId="53904" xr:uid="{C681F98A-A455-450F-9E21-C010541D6BD0}"/>
    <cellStyle name="Comma 15 7 7" xfId="56027" xr:uid="{9A180DBC-5960-4CDE-9671-D6BA4BA01592}"/>
    <cellStyle name="Comma 15 8" xfId="6418" xr:uid="{BA8AA4CC-4CCC-4D62-BCCF-FA11DD43F6D5}"/>
    <cellStyle name="Comma 15 8 2" xfId="6419" xr:uid="{B5746AFC-BA77-4D37-B7C9-ED5DBB411530}"/>
    <cellStyle name="Comma 15 9" xfId="6420" xr:uid="{36E68D0B-E6F7-4A77-9FE7-1C6AA3ADB7D9}"/>
    <cellStyle name="Comma 15 9 2" xfId="6421" xr:uid="{4BEDD821-6A87-44B1-B760-E8DB05F949EF}"/>
    <cellStyle name="Comma 15_Allowance JA (ค่าเผื่อหนี้สงสัยจะสูญ)12- 2557" xfId="34285" xr:uid="{6A74F118-F279-45EB-AD1B-694092D1DA26}"/>
    <cellStyle name="Comma 150" xfId="37787" xr:uid="{6F03789E-B73E-4838-9926-27D5A10644D8}"/>
    <cellStyle name="Comma 151" xfId="37788" xr:uid="{A36B2725-1F4A-4DF4-B490-A53389A11CB6}"/>
    <cellStyle name="Comma 152" xfId="37789" xr:uid="{4A6A7BB7-A0C9-4D3B-8A93-CD232B3E491D}"/>
    <cellStyle name="Comma 153" xfId="37790" xr:uid="{47BD6264-0219-4FD2-AA0C-42A9307889CC}"/>
    <cellStyle name="Comma 154" xfId="37791" xr:uid="{1C259EFD-0762-4CF9-AA36-9D2B9E32619A}"/>
    <cellStyle name="Comma 155" xfId="37792" xr:uid="{58DE5780-9FE8-4F9F-8E04-BC89C5D85284}"/>
    <cellStyle name="Comma 156" xfId="37793" xr:uid="{632D2D8D-31FC-47A9-9F0B-AE5E40DD69D4}"/>
    <cellStyle name="Comma 156 2" xfId="37794" xr:uid="{B4B2A59D-97B1-4A09-B45E-619FA8AE8912}"/>
    <cellStyle name="Comma 157" xfId="37795" xr:uid="{217E6E01-ECDE-401B-9C06-03B5BFAC96D4}"/>
    <cellStyle name="Comma 158" xfId="37796" xr:uid="{BAD08A6A-C9D8-4930-A405-7BE840830166}"/>
    <cellStyle name="Comma 159" xfId="37797" xr:uid="{A37B56C5-6ECE-4AE0-AD44-56F432337AA3}"/>
    <cellStyle name="Comma 16" xfId="322" xr:uid="{DBAB1FDB-E826-41B6-B785-669BA18E4FAC}"/>
    <cellStyle name="Comma 16 10" xfId="6422" xr:uid="{CB153FE4-09D1-45F6-AB7A-71DD9774FAE5}"/>
    <cellStyle name="Comma 16 10 2" xfId="6423" xr:uid="{D5F0F1CE-B323-47CF-ACCB-D9574BBA5B1B}"/>
    <cellStyle name="Comma 16 11" xfId="6424" xr:uid="{C85BA785-6611-454A-B8BE-7219666870F5}"/>
    <cellStyle name="Comma 16 11 2" xfId="6425" xr:uid="{6EEEBF3E-929F-4A14-9DD8-DF4685B7B25C}"/>
    <cellStyle name="Comma 16 11 2 2" xfId="6426" xr:uid="{D8E1EE71-1819-49F6-96DE-9D2B221F1F25}"/>
    <cellStyle name="Comma 16 11 2 2 2" xfId="6427" xr:uid="{54333D55-846C-41BE-ADC0-E071ACDB8118}"/>
    <cellStyle name="Comma 16 11 2 2 2 2" xfId="6428" xr:uid="{C532E5A1-D7EB-4DD9-87EE-DEF927DCE6A9}"/>
    <cellStyle name="Comma 16 11 2 2 2 2 2" xfId="6429" xr:uid="{BDFD6965-8B88-4104-A083-7AAE0255D7C8}"/>
    <cellStyle name="Comma 16 11 2 2 2 3" xfId="6430" xr:uid="{406DB118-F2FC-4AD5-B14E-F4AB7D8C8542}"/>
    <cellStyle name="Comma 16 11 2 2 3" xfId="6431" xr:uid="{4DA5E68E-4671-436C-82DA-5249E35563B2}"/>
    <cellStyle name="Comma 16 11 2 2 3 2" xfId="6432" xr:uid="{0BB9FEF8-2C02-4400-BC40-278B8D8D7837}"/>
    <cellStyle name="Comma 16 11 2 2 4" xfId="6433" xr:uid="{567137DB-D9F9-4F00-9683-E4213DE5A67D}"/>
    <cellStyle name="Comma 16 11 2 3" xfId="6434" xr:uid="{9432BBB8-779F-4E1A-BE5C-DBA38ABBCF8F}"/>
    <cellStyle name="Comma 16 11 2 3 2" xfId="6435" xr:uid="{F0A1A50E-4EF5-40AC-AE62-DC93ADA537ED}"/>
    <cellStyle name="Comma 16 11 2 4" xfId="6436" xr:uid="{4EFF2E6B-9A7E-4C99-89CE-80271F1F1861}"/>
    <cellStyle name="Comma 16 11 2 4 2" xfId="6437" xr:uid="{D7F42564-818F-4959-9C46-3CA36C6F7727}"/>
    <cellStyle name="Comma 16 11 2 4 2 2" xfId="6438" xr:uid="{0ED4063A-7165-4B5D-98E7-2694294D5203}"/>
    <cellStyle name="Comma 16 11 2 4 3" xfId="6439" xr:uid="{4D031482-9BAE-4BA6-A685-C24396C52452}"/>
    <cellStyle name="Comma 16 11 2 5" xfId="6440" xr:uid="{A04F67DC-9421-4569-B1AA-5667252D5147}"/>
    <cellStyle name="Comma 16 11 3" xfId="6441" xr:uid="{8B5E698B-3ED9-4AEE-A670-E06DFB6D6FEB}"/>
    <cellStyle name="Comma 16 11 3 2" xfId="6442" xr:uid="{669DC460-9578-4287-9C96-93614ADFE743}"/>
    <cellStyle name="Comma 16 11 3 2 2" xfId="6443" xr:uid="{5410C175-75F3-4666-959E-E6D15B5E4CE7}"/>
    <cellStyle name="Comma 16 11 3 2 2 2" xfId="6444" xr:uid="{CBEDEDB6-626A-4B19-B60C-96D8327ABE87}"/>
    <cellStyle name="Comma 16 11 3 2 3" xfId="6445" xr:uid="{15A8889D-B727-429D-9B5C-E08E18B61906}"/>
    <cellStyle name="Comma 16 11 3 3" xfId="6446" xr:uid="{E6DC54F8-0BD8-4B81-B7DD-094ED03C2761}"/>
    <cellStyle name="Comma 16 11 3 3 2" xfId="6447" xr:uid="{58225B0C-CAAA-4448-8038-952F3528E45D}"/>
    <cellStyle name="Comma 16 11 3 4" xfId="6448" xr:uid="{62ECBCF4-DE90-4A3A-BA97-3B0FF125C129}"/>
    <cellStyle name="Comma 16 11 4" xfId="6449" xr:uid="{50FC042C-E113-43FD-B9CA-B35D74226700}"/>
    <cellStyle name="Comma 16 11 4 2" xfId="6450" xr:uid="{2FF0AFA9-97C8-46DA-A59F-C6378463834B}"/>
    <cellStyle name="Comma 16 11 4 2 2" xfId="6451" xr:uid="{35DDA30D-8238-469C-8399-4ADBF55410B1}"/>
    <cellStyle name="Comma 16 11 4 3" xfId="6452" xr:uid="{ADC37A04-1C45-4751-8EAF-BF7FB0E2BE4C}"/>
    <cellStyle name="Comma 16 11 5" xfId="6453" xr:uid="{CAC43BAE-0607-4F23-8182-458B8D4A9E0A}"/>
    <cellStyle name="Comma 16 12" xfId="6454" xr:uid="{A84522BC-0C09-4E0F-A1E4-CF545F059A4E}"/>
    <cellStyle name="Comma 16 12 2" xfId="6455" xr:uid="{EB1B0DD1-C8E3-4DAC-8DB5-ABA64B78EFAE}"/>
    <cellStyle name="Comma 16 13" xfId="6456" xr:uid="{9E9EFC81-8099-42EB-BAD0-AB0ABC0C51A8}"/>
    <cellStyle name="Comma 16 13 2" xfId="6457" xr:uid="{161BBC67-7D57-4ACD-B485-7B1D6CDEBD04}"/>
    <cellStyle name="Comma 16 13 2 2" xfId="6458" xr:uid="{07695F2C-0D8F-48D8-B004-FEDA7EFC06FA}"/>
    <cellStyle name="Comma 16 13 2 2 2" xfId="6459" xr:uid="{23A5ACBD-D6E6-4F71-B9D9-A13C2120FE67}"/>
    <cellStyle name="Comma 16 13 2 3" xfId="6460" xr:uid="{5C8B5573-4F98-44B8-9D7D-837E06652547}"/>
    <cellStyle name="Comma 16 13 3" xfId="6461" xr:uid="{E64AFA8B-4881-4F63-AE02-5D0FF858DAA1}"/>
    <cellStyle name="Comma 16 13 3 2" xfId="6462" xr:uid="{29AC0767-5C66-4BA7-8EA2-093EC4E8B0F1}"/>
    <cellStyle name="Comma 16 13 4" xfId="6463" xr:uid="{512E296F-D07D-41EC-A081-5D84C149E5E5}"/>
    <cellStyle name="Comma 16 14" xfId="6464" xr:uid="{2DF6A16B-B2A9-4E95-871D-D9EA7CD072D5}"/>
    <cellStyle name="Comma 16 14 2" xfId="6465" xr:uid="{9B0CBC1B-257F-4CD3-976B-8F80F8FB05C6}"/>
    <cellStyle name="Comma 16 15" xfId="6466" xr:uid="{1CD76897-48AF-492B-B9B3-A71D8F55BF5B}"/>
    <cellStyle name="Comma 16 15 2" xfId="6467" xr:uid="{4D328F51-F20C-4C3F-84C5-2B41FE795BA8}"/>
    <cellStyle name="Comma 16 15 2 2" xfId="6468" xr:uid="{88935EDD-0E66-47A5-A0C9-1148A9F030FD}"/>
    <cellStyle name="Comma 16 15 3" xfId="6469" xr:uid="{D5B45D76-1DAC-40D5-A5E2-DB567FB5E84B}"/>
    <cellStyle name="Comma 16 16" xfId="6470" xr:uid="{F6CD0BC2-F0BE-4E26-8177-D8B169793FD7}"/>
    <cellStyle name="Comma 16 16 2" xfId="6471" xr:uid="{75E3C161-E135-43CD-BAF0-768F3214A2B8}"/>
    <cellStyle name="Comma 16 17" xfId="6472" xr:uid="{DA8F251E-74FA-479B-84E4-715F4AD97605}"/>
    <cellStyle name="Comma 16 17 2" xfId="37798" xr:uid="{4A456BC6-2857-4200-85BA-CD0B8C154116}"/>
    <cellStyle name="Comma 16 18" xfId="37799" xr:uid="{4DF0DC4C-2724-4AFE-8806-F60330DE7095}"/>
    <cellStyle name="Comma 16 19" xfId="3431" xr:uid="{A3C589F9-2365-45F3-AAA7-FA8617D963BA}"/>
    <cellStyle name="Comma 16 2" xfId="773" xr:uid="{3A6B904C-FB3D-4532-9A3F-D629471BAF23}"/>
    <cellStyle name="Comma 16 2 10" xfId="48612" xr:uid="{B9BA7AD4-34C1-48B3-B8A6-362A248F6F0C}"/>
    <cellStyle name="Comma 16 2 11" xfId="53385" xr:uid="{B6467E03-0697-4FCF-8BAE-E9B2C8B91789}"/>
    <cellStyle name="Comma 16 2 12" xfId="55497" xr:uid="{2A2A6B26-45DC-4524-AC1E-275A26A80031}"/>
    <cellStyle name="Comma 16 2 2" xfId="1078" xr:uid="{ED0A236C-CFF4-4236-89F5-0CBB7AAD40DB}"/>
    <cellStyle name="Comma 16 2 2 10" xfId="55685" xr:uid="{65349BA3-F9B4-4811-8225-4C2489E689A2}"/>
    <cellStyle name="Comma 16 2 2 2" xfId="2390" xr:uid="{32626610-07FA-4F91-AAC8-E7C2470A7B6A}"/>
    <cellStyle name="Comma 16 2 2 2 2" xfId="44350" xr:uid="{0F0B8088-F0A3-4C20-A926-AE23EDD6B443}"/>
    <cellStyle name="Comma 16 2 2 2 3" xfId="46377" xr:uid="{C910825C-4E6D-432E-B7D1-FE5554C813E5}"/>
    <cellStyle name="Comma 16 2 2 2 4" xfId="48022" xr:uid="{D717C6CA-0154-4BC8-B37C-9ECFF68AE8E5}"/>
    <cellStyle name="Comma 16 2 2 2 5" xfId="49754" xr:uid="{9E5B6DEA-D475-487B-B380-397ADB766DA2}"/>
    <cellStyle name="Comma 16 2 2 2 6" xfId="54428" xr:uid="{65C2701A-5A48-4546-9CC7-FDEAC378257C}"/>
    <cellStyle name="Comma 16 2 2 2 7" xfId="56551" xr:uid="{991CB98F-125C-42E3-984F-CE89FDF71FEA}"/>
    <cellStyle name="Comma 16 2 2 3" xfId="2976" xr:uid="{104BCA04-6207-4501-9512-6C378566C5D0}"/>
    <cellStyle name="Comma 16 2 2 4" xfId="42615" xr:uid="{8A672713-E2D7-46FD-B3B0-07CD46B1BC0B}"/>
    <cellStyle name="Comma 16 2 2 5" xfId="43426" xr:uid="{90F9BDF5-CEDA-496A-AE67-48C58F018B5F}"/>
    <cellStyle name="Comma 16 2 2 6" xfId="45478" xr:uid="{C8E201EA-2EC4-481E-BBBB-49BEC03EF4CE}"/>
    <cellStyle name="Comma 16 2 2 7" xfId="47124" xr:uid="{D7BA2330-9CD8-4C99-8FB0-460B8ED882A2}"/>
    <cellStyle name="Comma 16 2 2 8" xfId="48794" xr:uid="{4548D904-286B-4735-91AA-ACA611B6CC1A}"/>
    <cellStyle name="Comma 16 2 2 9" xfId="53565" xr:uid="{E04CF19C-845C-4E71-B61E-5923B4116761}"/>
    <cellStyle name="Comma 16 2 3" xfId="2205" xr:uid="{B787F31C-D1DA-41B4-9960-AD1015716509}"/>
    <cellStyle name="Comma 16 2 3 2" xfId="37800" xr:uid="{961D73D6-444C-461A-B274-2DBDD2A33650}"/>
    <cellStyle name="Comma 16 2 3 3" xfId="44024" xr:uid="{83A929E3-CF62-44CB-B0B6-3B6971A3B684}"/>
    <cellStyle name="Comma 16 2 3 4" xfId="46061" xr:uid="{CB6E962C-8AF1-4AEB-926A-DC7F3AEE4667}"/>
    <cellStyle name="Comma 16 2 3 5" xfId="47706" xr:uid="{D5226C44-28B9-4513-9491-5E1076AD712A}"/>
    <cellStyle name="Comma 16 2 3 6" xfId="49493" xr:uid="{E68DB270-EFA0-4A61-9BFB-D46A919304C9}"/>
    <cellStyle name="Comma 16 2 3 7" xfId="54112" xr:uid="{223B2DCA-04C1-4600-B4C1-87454ED7EC53}"/>
    <cellStyle name="Comma 16 2 3 8" xfId="56235" xr:uid="{D31B49D9-B9AE-4A63-BCBD-BE38DF453E27}"/>
    <cellStyle name="Comma 16 2 4" xfId="2794" xr:uid="{ACF0E97F-0B51-4624-85EB-5E5830065FC7}"/>
    <cellStyle name="Comma 16 2 5" xfId="6473" xr:uid="{36A876ED-10B1-4AA9-B658-F18959166270}"/>
    <cellStyle name="Comma 16 2 6" xfId="42434" xr:uid="{23BD2D70-CF8F-45D8-91C1-855320A07B7D}"/>
    <cellStyle name="Comma 16 2 7" xfId="43246" xr:uid="{28F5CFEE-4945-4DBD-83D1-C6DD70F81635}"/>
    <cellStyle name="Comma 16 2 8" xfId="45298" xr:uid="{07E3B51C-35DA-4DA7-98F6-15FF1AB3D595}"/>
    <cellStyle name="Comma 16 2 9" xfId="46942" xr:uid="{A125EEAE-EE9C-498C-A794-77B039278A8D}"/>
    <cellStyle name="Comma 16 20" xfId="42079" xr:uid="{7C0E0FB4-7837-40E4-9701-65FB9392FFDD}"/>
    <cellStyle name="Comma 16 21" xfId="43030" xr:uid="{49D55F5A-3673-4570-B1AD-1E76733F02CA}"/>
    <cellStyle name="Comma 16 22" xfId="44918" xr:uid="{B4DFDF21-A6A8-4559-9321-BB2CB3F503DB}"/>
    <cellStyle name="Comma 16 23" xfId="46726" xr:uid="{6D2C9173-A78D-4F7A-ADEF-24EE952718BA}"/>
    <cellStyle name="Comma 16 24" xfId="48510" xr:uid="{7A37E10D-944F-4289-B52F-8254D32DB9D9}"/>
    <cellStyle name="Comma 16 25" xfId="53200" xr:uid="{9B73E4A1-E28F-47FB-BFD5-A3C8A4F2D63F}"/>
    <cellStyle name="Comma 16 26" xfId="55303" xr:uid="{2895055A-7C0D-40BF-A660-7C5992FBB5BA}"/>
    <cellStyle name="Comma 16 3" xfId="914" xr:uid="{0F8B488F-14EA-43AF-87DC-C6A4894F5FE8}"/>
    <cellStyle name="Comma 16 3 10" xfId="55591" xr:uid="{8CD09430-700E-49E2-9E7D-82A630562086}"/>
    <cellStyle name="Comma 16 3 2" xfId="2299" xr:uid="{A91F109A-1D33-4974-9BB1-B07BCE57CEAB}"/>
    <cellStyle name="Comma 16 3 2 2" xfId="44431" xr:uid="{BFFF4C6F-2977-427E-A498-7BDE3C01D237}"/>
    <cellStyle name="Comma 16 3 2 3" xfId="46458" xr:uid="{737CC68C-1C63-46F4-8077-70D275278970}"/>
    <cellStyle name="Comma 16 3 2 4" xfId="48103" xr:uid="{1E9F8B7B-6886-4AB1-9B45-B96B0EECEC70}"/>
    <cellStyle name="Comma 16 3 2 5" xfId="49619" xr:uid="{03130FBC-D0A1-45A2-949E-B9E8101F5AD0}"/>
    <cellStyle name="Comma 16 3 2 6" xfId="54509" xr:uid="{B599F3E2-9865-4D9C-857E-19ED59463B8C}"/>
    <cellStyle name="Comma 16 3 2 7" xfId="56632" xr:uid="{A6638A50-919C-4A18-90CA-A4399893F3C4}"/>
    <cellStyle name="Comma 16 3 3" xfId="2886" xr:uid="{290EDE66-6A93-4F3A-AF04-69894E5112F0}"/>
    <cellStyle name="Comma 16 3 3 2" xfId="34286" xr:uid="{688E63AD-94C7-47B4-917E-03C4F7416AFF}"/>
    <cellStyle name="Comma 16 3 3 3" xfId="44108" xr:uid="{198CAAAF-F440-44BE-866A-D2B6D72D67FD}"/>
    <cellStyle name="Comma 16 3 3 4" xfId="46145" xr:uid="{6639ADB0-0291-4B22-AE38-3DABDC936EFE}"/>
    <cellStyle name="Comma 16 3 3 5" xfId="47790" xr:uid="{98F74A7D-49ED-4294-ABCF-942E4145D0F4}"/>
    <cellStyle name="Comma 16 3 3 6" xfId="54196" xr:uid="{425CFD41-31F8-489B-A319-9C9F66ECEF29}"/>
    <cellStyle name="Comma 16 3 3 7" xfId="56319" xr:uid="{1D263F25-8BF4-42D5-874A-2C285537909F}"/>
    <cellStyle name="Comma 16 3 4" xfId="42526" xr:uid="{28C28DC9-2B72-4FF2-8D56-A7C9473DA7BE}"/>
    <cellStyle name="Comma 16 3 5" xfId="43337" xr:uid="{DB1D5523-017A-4129-A170-49ACD29D13FC}"/>
    <cellStyle name="Comma 16 3 6" xfId="45389" xr:uid="{B7A2FF80-A5AA-499E-A6E7-B5FC193F75B3}"/>
    <cellStyle name="Comma 16 3 7" xfId="47035" xr:uid="{7D06F035-5250-42ED-9144-08220930356D}"/>
    <cellStyle name="Comma 16 3 8" xfId="48704" xr:uid="{714BA1B7-A165-4F79-BED5-C6E315BA49C6}"/>
    <cellStyle name="Comma 16 3 9" xfId="53476" xr:uid="{89223419-1E10-40FA-9215-481ED8F2A0F3}"/>
    <cellStyle name="Comma 16 4" xfId="1398" xr:uid="{5D5BB953-BFEA-40CB-813D-4AF153E3E214}"/>
    <cellStyle name="Comma 16 4 10" xfId="6475" xr:uid="{B2D5A3F4-81C2-4D62-9EC0-74E2CE518E1B}"/>
    <cellStyle name="Comma 16 4 10 2" xfId="6476" xr:uid="{FDDAB100-93D8-4445-BF95-94EF4E16D29B}"/>
    <cellStyle name="Comma 16 4 10 2 2" xfId="6477" xr:uid="{859A37F0-4911-4B9F-8AF7-08BF14A32E99}"/>
    <cellStyle name="Comma 16 4 10 3" xfId="6478" xr:uid="{24A89E86-CF65-4355-BFD1-CEE5CC03DF6F}"/>
    <cellStyle name="Comma 16 4 11" xfId="6479" xr:uid="{B7A2287B-C926-459A-808B-241904D65D36}"/>
    <cellStyle name="Comma 16 4 12" xfId="6474" xr:uid="{AE9FBAC5-2414-4280-B1CC-321F3B8FB9AD}"/>
    <cellStyle name="Comma 16 4 13" xfId="42726" xr:uid="{19CF484C-4C4B-4862-B013-2E79377FE4ED}"/>
    <cellStyle name="Comma 16 4 14" xfId="43547" xr:uid="{6D76E01E-5B91-4741-9CB4-6E29E2E8C2DB}"/>
    <cellStyle name="Comma 16 4 15" xfId="45599" xr:uid="{4D357D0C-7322-43B4-80BC-10989A5EB1B6}"/>
    <cellStyle name="Comma 16 4 16" xfId="47246" xr:uid="{D2E7A216-2CE3-48FF-8A41-3254F87304B9}"/>
    <cellStyle name="Comma 16 4 17" xfId="48922" xr:uid="{0D047CE6-CE9B-4E72-91DB-0B836C581221}"/>
    <cellStyle name="Comma 16 4 18" xfId="53675" xr:uid="{ED36BF7B-F224-4F82-8168-45C0B6BFDAAE}"/>
    <cellStyle name="Comma 16 4 19" xfId="55803" xr:uid="{C3D91A27-D903-4081-A41E-38D12A4BDD66}"/>
    <cellStyle name="Comma 16 4 2" xfId="2517" xr:uid="{AC01678B-7B61-481E-BF52-C8EC86EA7FD7}"/>
    <cellStyle name="Comma 16 4 2 10" xfId="6481" xr:uid="{6B760D1D-19BF-402A-AFA2-82ECC3D7325E}"/>
    <cellStyle name="Comma 16 4 2 10 2" xfId="6482" xr:uid="{03E62698-7156-4515-B2C2-741ACA79F125}"/>
    <cellStyle name="Comma 16 4 2 10 2 2" xfId="6483" xr:uid="{0F9B5264-2A7F-42A9-93C4-77C9EF59C2EA}"/>
    <cellStyle name="Comma 16 4 2 10 2 2 2" xfId="6484" xr:uid="{BCF86F7C-3035-4734-8A27-5439A68E82DB}"/>
    <cellStyle name="Comma 16 4 2 10 2 3" xfId="6485" xr:uid="{20FCE8EE-A5C8-48C3-BCC1-3EC5A9C516F2}"/>
    <cellStyle name="Comma 16 4 2 10 3" xfId="6486" xr:uid="{B1C357A4-E28C-4CE0-9041-0BA4A24FE9E2}"/>
    <cellStyle name="Comma 16 4 2 10 3 2" xfId="6487" xr:uid="{CC2364A8-B4DE-4A9E-B341-9B0F3006B7F0}"/>
    <cellStyle name="Comma 16 4 2 10 4" xfId="6488" xr:uid="{4564DE7B-78BE-4479-AB95-1F135B31E5FA}"/>
    <cellStyle name="Comma 16 4 2 11" xfId="6489" xr:uid="{3506BB22-72B6-48B7-9DD5-6C103A678130}"/>
    <cellStyle name="Comma 16 4 2 11 2" xfId="6490" xr:uid="{2ACA5F73-0D90-44BA-96BF-6EBB71C89277}"/>
    <cellStyle name="Comma 16 4 2 12" xfId="6491" xr:uid="{E9E5EBA4-FA1D-430C-B6EE-DFEFD14F726C}"/>
    <cellStyle name="Comma 16 4 2 12 2" xfId="6492" xr:uid="{38DF65D8-FC7B-49F9-AEC0-E7AE22B5A795}"/>
    <cellStyle name="Comma 16 4 2 12 2 2" xfId="6493" xr:uid="{7DC8C8B7-B274-46EB-B0B0-7CA37F88C3CC}"/>
    <cellStyle name="Comma 16 4 2 12 3" xfId="6494" xr:uid="{39D834B6-7FA8-412E-A252-61A12706D84E}"/>
    <cellStyle name="Comma 16 4 2 13" xfId="6495" xr:uid="{688B6898-B7B0-468B-B811-64877F249F27}"/>
    <cellStyle name="Comma 16 4 2 14" xfId="6480" xr:uid="{700A91D9-183A-471D-A392-72A1E81DCE7B}"/>
    <cellStyle name="Comma 16 4 2 15" xfId="44268" xr:uid="{B2AB2A14-4514-4B53-8EA7-D904FD8B3D7E}"/>
    <cellStyle name="Comma 16 4 2 16" xfId="46295" xr:uid="{4F3C421B-5D00-4B98-851F-70A718F808CF}"/>
    <cellStyle name="Comma 16 4 2 17" xfId="47940" xr:uid="{1E59372C-68DE-4919-965F-7594E641B8F8}"/>
    <cellStyle name="Comma 16 4 2 18" xfId="50004" xr:uid="{5BA7E3A2-B23E-4BB0-BF83-090DA3359327}"/>
    <cellStyle name="Comma 16 4 2 19" xfId="54346" xr:uid="{6436CA24-D01B-4745-A791-85BAD2370BE0}"/>
    <cellStyle name="Comma 16 4 2 2" xfId="6496" xr:uid="{0C024D65-C2B4-4AFE-8908-2511A10308FC}"/>
    <cellStyle name="Comma 16 4 2 2 2" xfId="6497" xr:uid="{C9FD8655-5D7B-4F08-A0D2-273E8F823203}"/>
    <cellStyle name="Comma 16 4 2 2 2 2" xfId="6498" xr:uid="{32437107-EF93-43B5-9CB6-78AEC645C251}"/>
    <cellStyle name="Comma 16 4 2 2 3" xfId="6499" xr:uid="{CE8DF4EC-9C02-4797-BE19-3C71EF1AA1F5}"/>
    <cellStyle name="Comma 16 4 2 2 3 2" xfId="6500" xr:uid="{2925EBB3-9CF5-4FD2-904A-AE5E74066B7D}"/>
    <cellStyle name="Comma 16 4 2 2 3 2 2" xfId="6501" xr:uid="{4581D165-7DDD-407A-B3F8-B7B8A20D1510}"/>
    <cellStyle name="Comma 16 4 2 2 3 2 2 2" xfId="6502" xr:uid="{F395F10B-BD46-441F-B328-A271BE160F69}"/>
    <cellStyle name="Comma 16 4 2 2 3 2 2 2 2" xfId="6503" xr:uid="{51459ED0-838C-4C1B-B55E-0490ECC1BAA5}"/>
    <cellStyle name="Comma 16 4 2 2 3 2 2 3" xfId="6504" xr:uid="{D0EF2C45-8A8F-4176-B16B-1A4CE59E6BCD}"/>
    <cellStyle name="Comma 16 4 2 2 3 2 3" xfId="6505" xr:uid="{65793223-B6E6-447E-81C5-909C58985D28}"/>
    <cellStyle name="Comma 16 4 2 2 3 2 3 2" xfId="6506" xr:uid="{D6AB855E-E0C3-4142-BCED-92C3CB96D5AB}"/>
    <cellStyle name="Comma 16 4 2 2 3 2 4" xfId="6507" xr:uid="{4F74C713-FD41-47D2-93D1-B350A29CD3A9}"/>
    <cellStyle name="Comma 16 4 2 2 3 3" xfId="6508" xr:uid="{4D692AFD-3C67-4B71-8863-1CD03F4CE20A}"/>
    <cellStyle name="Comma 16 4 2 2 3 3 2" xfId="6509" xr:uid="{8F8A6424-CA1C-4DEA-AC6F-64008E73DB9D}"/>
    <cellStyle name="Comma 16 4 2 2 3 4" xfId="6510" xr:uid="{8AE1E343-3486-4542-B3D5-6ECFB9812D51}"/>
    <cellStyle name="Comma 16 4 2 2 3 4 2" xfId="6511" xr:uid="{C63110BF-D87A-49B1-831E-1F56A3760BEA}"/>
    <cellStyle name="Comma 16 4 2 2 3 4 2 2" xfId="6512" xr:uid="{C96E388D-EC2C-49A4-8A5B-A27A970A47E3}"/>
    <cellStyle name="Comma 16 4 2 2 3 4 3" xfId="6513" xr:uid="{55BE9E71-1E89-4E08-8B43-C2B633F56D2F}"/>
    <cellStyle name="Comma 16 4 2 2 3 5" xfId="6514" xr:uid="{1EE24483-67C5-41AB-B187-692837A124DD}"/>
    <cellStyle name="Comma 16 4 2 2 4" xfId="6515" xr:uid="{56ED2949-8B94-498B-AF8C-92DA5FF61ACE}"/>
    <cellStyle name="Comma 16 4 2 2 4 2" xfId="6516" xr:uid="{DF08F14C-B3A1-4904-A443-DAC3CCB4BC86}"/>
    <cellStyle name="Comma 16 4 2 2 4 2 2" xfId="6517" xr:uid="{02340EDB-6AA0-4729-AC92-412F329C47BF}"/>
    <cellStyle name="Comma 16 4 2 2 4 2 2 2" xfId="6518" xr:uid="{A264ECC9-349B-4425-8D88-569224ABA495}"/>
    <cellStyle name="Comma 16 4 2 2 4 2 3" xfId="6519" xr:uid="{9AC89AF3-0B5E-4F87-8CDF-A7CC2D01E91B}"/>
    <cellStyle name="Comma 16 4 2 2 4 3" xfId="6520" xr:uid="{2E92A469-6F90-4681-AF47-A530C9CFBA07}"/>
    <cellStyle name="Comma 16 4 2 2 4 3 2" xfId="6521" xr:uid="{B0593904-F0CD-479B-BF73-2EEA89FD50C1}"/>
    <cellStyle name="Comma 16 4 2 2 4 4" xfId="6522" xr:uid="{7E645EEF-9CFA-4A2F-95CD-9424AA287D8A}"/>
    <cellStyle name="Comma 16 4 2 2 5" xfId="6523" xr:uid="{DA34CB2F-EA7F-4A1C-83EE-5C3441B9D555}"/>
    <cellStyle name="Comma 16 4 2 2 5 2" xfId="6524" xr:uid="{6F177532-B5CF-4FAE-9E3C-721B74BEAA9B}"/>
    <cellStyle name="Comma 16 4 2 2 5 2 2" xfId="6525" xr:uid="{A32AD085-3A5E-48F3-9824-81CFE042D934}"/>
    <cellStyle name="Comma 16 4 2 2 5 3" xfId="6526" xr:uid="{C5F126DD-EC46-4D1E-BDB8-8E6D8E8B59A1}"/>
    <cellStyle name="Comma 16 4 2 2 6" xfId="6527" xr:uid="{DC0816E0-F936-42FD-A87F-5544C26FB225}"/>
    <cellStyle name="Comma 16 4 2 20" xfId="56469" xr:uid="{2C678B69-BA11-4D7E-82C8-7A7FB47E9797}"/>
    <cellStyle name="Comma 16 4 2 3" xfId="6528" xr:uid="{4D7D78EB-227A-4699-BAB5-51ED84376BFC}"/>
    <cellStyle name="Comma 16 4 2 3 2" xfId="6529" xr:uid="{D1B82C6A-F20A-48E9-9DBA-8F96AF4C8ADD}"/>
    <cellStyle name="Comma 16 4 2 4" xfId="6530" xr:uid="{F27F6079-0CEF-4129-954C-20B395EC74B4}"/>
    <cellStyle name="Comma 16 4 2 4 2" xfId="6531" xr:uid="{FDAAEDC2-5392-4399-AF09-C064F10B9AB5}"/>
    <cellStyle name="Comma 16 4 2 5" xfId="6532" xr:uid="{00151EAA-7554-46D4-9A9B-BB58AD8A03B8}"/>
    <cellStyle name="Comma 16 4 2 5 2" xfId="6533" xr:uid="{1F5AC875-295A-497A-8581-5A55FFEE6E64}"/>
    <cellStyle name="Comma 16 4 2 6" xfId="6534" xr:uid="{5160C468-8CC8-401A-AC2D-D4A921630FBD}"/>
    <cellStyle name="Comma 16 4 2 6 2" xfId="6535" xr:uid="{87ADBBCC-EE7E-4AD0-A823-5D5344085AFB}"/>
    <cellStyle name="Comma 16 4 2 7" xfId="6536" xr:uid="{582AC665-1C7D-49E7-BFE6-35125F1DBDB7}"/>
    <cellStyle name="Comma 16 4 2 7 2" xfId="6537" xr:uid="{CD1E7E8F-0F16-4BA5-8ECE-B4BDB30BDBB0}"/>
    <cellStyle name="Comma 16 4 2 8" xfId="6538" xr:uid="{78D0CBE0-01D0-4C69-840B-75691CDBB84E}"/>
    <cellStyle name="Comma 16 4 2 8 2" xfId="6539" xr:uid="{4D7AC54B-7071-4085-B039-EA571B2302A6}"/>
    <cellStyle name="Comma 16 4 2 8 2 2" xfId="6540" xr:uid="{95122D2F-57CC-4898-8E0B-FDC98DEBCC17}"/>
    <cellStyle name="Comma 16 4 2 8 2 2 2" xfId="6541" xr:uid="{896ADE74-9C0D-4152-B605-5C882FAD38E8}"/>
    <cellStyle name="Comma 16 4 2 8 2 2 2 2" xfId="6542" xr:uid="{3BCD4628-FB0A-4E31-898F-89CAFCCBB757}"/>
    <cellStyle name="Comma 16 4 2 8 2 2 2 2 2" xfId="6543" xr:uid="{B1901529-0C18-4123-AA1E-2B6F6CD3F0E6}"/>
    <cellStyle name="Comma 16 4 2 8 2 2 2 3" xfId="6544" xr:uid="{1C5DBDD9-6156-4AC7-ADAF-481E7EC85C4D}"/>
    <cellStyle name="Comma 16 4 2 8 2 2 3" xfId="6545" xr:uid="{ED188D33-A2AC-4F9F-A2F9-AA1649D59F0F}"/>
    <cellStyle name="Comma 16 4 2 8 2 2 3 2" xfId="6546" xr:uid="{DE39AC76-88FA-4B8C-BA64-7B3FA5C0B977}"/>
    <cellStyle name="Comma 16 4 2 8 2 2 4" xfId="6547" xr:uid="{D8736719-154E-405C-85B9-F65BBD29D238}"/>
    <cellStyle name="Comma 16 4 2 8 2 3" xfId="6548" xr:uid="{CABB88FB-0ED6-442E-8F3D-6ACCD8A39438}"/>
    <cellStyle name="Comma 16 4 2 8 2 3 2" xfId="6549" xr:uid="{830973C0-D480-4758-99C2-D1D50AD2A4E2}"/>
    <cellStyle name="Comma 16 4 2 8 2 4" xfId="6550" xr:uid="{C8925796-C901-47AC-8DA0-C8C4D81A4638}"/>
    <cellStyle name="Comma 16 4 2 8 2 4 2" xfId="6551" xr:uid="{E24B06E9-5581-49D9-9F7A-6C902BD9F9FA}"/>
    <cellStyle name="Comma 16 4 2 8 2 4 2 2" xfId="6552" xr:uid="{F8DD7175-0485-46C4-BE79-49AE12200616}"/>
    <cellStyle name="Comma 16 4 2 8 2 4 3" xfId="6553" xr:uid="{247F9C0C-A739-4C72-87D6-15EB800E413B}"/>
    <cellStyle name="Comma 16 4 2 8 2 5" xfId="6554" xr:uid="{CD118330-4FB9-40EA-BA01-16A277E567CF}"/>
    <cellStyle name="Comma 16 4 2 8 3" xfId="6555" xr:uid="{2E68E438-EEC5-4430-ACDB-6DFCD9FDBE8A}"/>
    <cellStyle name="Comma 16 4 2 8 3 2" xfId="6556" xr:uid="{08639904-8042-48D8-B92F-CA34F0106594}"/>
    <cellStyle name="Comma 16 4 2 8 3 2 2" xfId="6557" xr:uid="{ECAE6BEB-7EF2-4951-8053-647E76DA0B2B}"/>
    <cellStyle name="Comma 16 4 2 8 3 2 2 2" xfId="6558" xr:uid="{A1A5C44D-5590-4C79-8124-90644E97A561}"/>
    <cellStyle name="Comma 16 4 2 8 3 2 3" xfId="6559" xr:uid="{8FC5FC31-8E83-4049-A146-E829D507A195}"/>
    <cellStyle name="Comma 16 4 2 8 3 3" xfId="6560" xr:uid="{FB986EBC-87B6-4289-BC20-E2D9A2AC58D8}"/>
    <cellStyle name="Comma 16 4 2 8 3 3 2" xfId="6561" xr:uid="{3D4EE29D-AA41-471A-854B-A3452588D7EF}"/>
    <cellStyle name="Comma 16 4 2 8 3 4" xfId="6562" xr:uid="{9535F25D-DC3E-48B2-812B-9F9F594E0885}"/>
    <cellStyle name="Comma 16 4 2 8 4" xfId="6563" xr:uid="{D8BB6097-34EE-4032-AC29-42B9DBE6CB26}"/>
    <cellStyle name="Comma 16 4 2 8 4 2" xfId="6564" xr:uid="{35BE1F8A-EDC9-4F0A-AC15-FD5EED730585}"/>
    <cellStyle name="Comma 16 4 2 8 4 2 2" xfId="6565" xr:uid="{EFCFD470-1C8C-42CF-B631-F72459238B26}"/>
    <cellStyle name="Comma 16 4 2 8 4 3" xfId="6566" xr:uid="{447447EC-CC41-40F2-8006-2CBA57F74904}"/>
    <cellStyle name="Comma 16 4 2 8 5" xfId="6567" xr:uid="{B014ED1A-52C3-4E43-9CFC-734A007F49DA}"/>
    <cellStyle name="Comma 16 4 2 9" xfId="6568" xr:uid="{970711CD-7547-43F9-9D0C-22EB29E813C4}"/>
    <cellStyle name="Comma 16 4 2 9 2" xfId="6569" xr:uid="{ACF1120A-7A99-4589-9982-333955853B26}"/>
    <cellStyle name="Comma 16 4 3" xfId="3104" xr:uid="{E133EB20-26A4-419B-8546-F7F9381281FD}"/>
    <cellStyle name="Comma 16 4 3 2" xfId="6571" xr:uid="{34EBB27A-75EF-40B5-8967-CF8530FBBC6D}"/>
    <cellStyle name="Comma 16 4 3 2 2" xfId="6572" xr:uid="{15BFDEB9-D247-42F3-BB24-8299F43237AE}"/>
    <cellStyle name="Comma 16 4 3 2 2 2" xfId="6573" xr:uid="{C57F4C06-8A60-418E-8743-A35173CBE38D}"/>
    <cellStyle name="Comma 16 4 3 2 2 2 2" xfId="6574" xr:uid="{D8F2897E-6C3E-40C2-98F3-8747CEF34CC2}"/>
    <cellStyle name="Comma 16 4 3 2 2 2 2 2" xfId="6575" xr:uid="{CD0F8024-89D3-428D-8571-2F380F658872}"/>
    <cellStyle name="Comma 16 4 3 2 2 2 2 2 2" xfId="6576" xr:uid="{F8315CFF-13BC-4C46-BA7A-A9C2A8D0D316}"/>
    <cellStyle name="Comma 16 4 3 2 2 2 2 3" xfId="6577" xr:uid="{E0C4CB80-4127-4A5F-A6FD-410BDEA4249F}"/>
    <cellStyle name="Comma 16 4 3 2 2 2 3" xfId="6578" xr:uid="{C83CE292-8EB3-4366-80EB-914ACAD0979C}"/>
    <cellStyle name="Comma 16 4 3 2 2 2 3 2" xfId="6579" xr:uid="{182BAE2A-25DB-4697-8625-D907CA792FF6}"/>
    <cellStyle name="Comma 16 4 3 2 2 2 4" xfId="6580" xr:uid="{D2B6F30E-4CBB-44D9-8B9D-20EACD13C264}"/>
    <cellStyle name="Comma 16 4 3 2 2 3" xfId="6581" xr:uid="{18A029B0-CF9F-47F1-A4F4-C754A04C0FA5}"/>
    <cellStyle name="Comma 16 4 3 2 2 3 2" xfId="6582" xr:uid="{29EECAFC-65A8-4EC0-824A-D7BE11A26BF3}"/>
    <cellStyle name="Comma 16 4 3 2 2 4" xfId="6583" xr:uid="{0C89DBBE-FBA4-4D1B-A0DA-92AE6234A339}"/>
    <cellStyle name="Comma 16 4 3 2 2 4 2" xfId="6584" xr:uid="{9FACC51E-BDD5-4FA9-BBAE-3C2ECAB8362B}"/>
    <cellStyle name="Comma 16 4 3 2 2 4 2 2" xfId="6585" xr:uid="{91D9A818-A6C3-4D08-BC5E-134FEB9B5BBB}"/>
    <cellStyle name="Comma 16 4 3 2 2 4 3" xfId="6586" xr:uid="{7679EE30-9688-4BE3-BBBB-56BA45078497}"/>
    <cellStyle name="Comma 16 4 3 2 2 5" xfId="6587" xr:uid="{3D9BF27E-4AD7-4D1C-BFF8-D04178556A65}"/>
    <cellStyle name="Comma 16 4 3 2 3" xfId="6588" xr:uid="{3B06DB1B-E0E1-4C3E-B4F9-478BC2C3A962}"/>
    <cellStyle name="Comma 16 4 3 2 3 2" xfId="6589" xr:uid="{522EFF4A-A189-435F-9199-7D713320FE13}"/>
    <cellStyle name="Comma 16 4 3 2 3 2 2" xfId="6590" xr:uid="{98E350A0-6014-40AC-B639-351A89DCFFCB}"/>
    <cellStyle name="Comma 16 4 3 2 3 2 2 2" xfId="6591" xr:uid="{258F6F12-747B-4D2A-A707-C6B5D67023FE}"/>
    <cellStyle name="Comma 16 4 3 2 3 2 3" xfId="6592" xr:uid="{5C4A4818-2373-43DD-9363-31AFC0AE3D83}"/>
    <cellStyle name="Comma 16 4 3 2 3 3" xfId="6593" xr:uid="{C91A049C-F735-4751-8B6B-D96B0A951166}"/>
    <cellStyle name="Comma 16 4 3 2 3 3 2" xfId="6594" xr:uid="{4CF52E1C-1843-4491-AE49-A4167F14A6C9}"/>
    <cellStyle name="Comma 16 4 3 2 3 4" xfId="6595" xr:uid="{32E4D742-9C0B-47E5-973E-519F6652D53F}"/>
    <cellStyle name="Comma 16 4 3 2 4" xfId="6596" xr:uid="{AA23BF15-0733-4009-87B8-7A84A1119D8D}"/>
    <cellStyle name="Comma 16 4 3 2 4 2" xfId="6597" xr:uid="{FA426CC6-FA40-4EA2-BA0F-7B8F4ACE8285}"/>
    <cellStyle name="Comma 16 4 3 2 4 2 2" xfId="6598" xr:uid="{5E5F6BAF-8AD4-4C43-8A03-A2FB35780325}"/>
    <cellStyle name="Comma 16 4 3 2 4 3" xfId="6599" xr:uid="{31EE23CC-A953-4BFD-B789-B3DF86561555}"/>
    <cellStyle name="Comma 16 4 3 2 5" xfId="6600" xr:uid="{F3BA461E-75C3-423C-B508-6F91C63B3CA4}"/>
    <cellStyle name="Comma 16 4 3 3" xfId="6601" xr:uid="{7AC9300E-D97F-4F95-A191-957F08EBA089}"/>
    <cellStyle name="Comma 16 4 3 3 2" xfId="6602" xr:uid="{6BA30A2A-CF5F-41B4-94E7-2641E7971E35}"/>
    <cellStyle name="Comma 16 4 3 3 2 2" xfId="6603" xr:uid="{9A1ED8B8-02EA-4B28-A5A7-1E8BAFE80B61}"/>
    <cellStyle name="Comma 16 4 3 3 2 2 2" xfId="6604" xr:uid="{97963B4E-8747-463E-A12B-E8860CB6CF27}"/>
    <cellStyle name="Comma 16 4 3 3 2 2 2 2" xfId="6605" xr:uid="{562166C3-7149-4ACA-A897-14D0C5C8AC44}"/>
    <cellStyle name="Comma 16 4 3 3 2 2 2 2 2" xfId="6606" xr:uid="{DB6F1E93-BF53-45AA-A601-39A07AD716BD}"/>
    <cellStyle name="Comma 16 4 3 3 2 2 2 3" xfId="6607" xr:uid="{9FD18025-BD39-4397-B821-825CC8D90C46}"/>
    <cellStyle name="Comma 16 4 3 3 2 2 3" xfId="6608" xr:uid="{A72F2129-0F31-4DB6-9828-99855519643A}"/>
    <cellStyle name="Comma 16 4 3 3 2 2 3 2" xfId="6609" xr:uid="{83037453-C980-442F-AF42-195536AC1673}"/>
    <cellStyle name="Comma 16 4 3 3 2 2 4" xfId="6610" xr:uid="{D4F0EA0A-D53F-4CC7-9616-F6AB2E01A92A}"/>
    <cellStyle name="Comma 16 4 3 3 2 3" xfId="6611" xr:uid="{1B48A91C-0510-46A4-BCCF-FDCE2A6B4D70}"/>
    <cellStyle name="Comma 16 4 3 3 2 3 2" xfId="6612" xr:uid="{ECDF1BC4-0BE3-484E-BFF1-BB1A85BB200D}"/>
    <cellStyle name="Comma 16 4 3 3 2 4" xfId="6613" xr:uid="{E330CD2D-9DF5-41A6-8DD9-496D85292168}"/>
    <cellStyle name="Comma 16 4 3 3 2 4 2" xfId="6614" xr:uid="{31C7281C-3525-47D7-8B89-BD9DC01522AE}"/>
    <cellStyle name="Comma 16 4 3 3 2 4 2 2" xfId="6615" xr:uid="{9FD772E5-C115-4FA1-AEF9-91E8D0F174BA}"/>
    <cellStyle name="Comma 16 4 3 3 2 4 3" xfId="6616" xr:uid="{E50BA3E4-32E4-4C16-B0BA-651EBFB891B5}"/>
    <cellStyle name="Comma 16 4 3 3 2 5" xfId="6617" xr:uid="{BB32D306-9149-47AC-9E61-7D31F23B031D}"/>
    <cellStyle name="Comma 16 4 3 3 3" xfId="6618" xr:uid="{3E48FD64-431A-4BDE-8E91-10F48EE38247}"/>
    <cellStyle name="Comma 16 4 3 3 3 2" xfId="6619" xr:uid="{ADAEDD41-421A-4553-A49F-F8F780823A8B}"/>
    <cellStyle name="Comma 16 4 3 3 3 2 2" xfId="6620" xr:uid="{CE862729-D44D-47E8-86E9-2CBC96B3FA78}"/>
    <cellStyle name="Comma 16 4 3 3 3 2 2 2" xfId="6621" xr:uid="{B8D18B2E-7CBB-49CF-9A5D-4F12FCC93C38}"/>
    <cellStyle name="Comma 16 4 3 3 3 2 3" xfId="6622" xr:uid="{B5BA7718-9753-47C6-89AD-2FFBDF66CCC7}"/>
    <cellStyle name="Comma 16 4 3 3 3 3" xfId="6623" xr:uid="{8D08C41E-1CB2-461B-B499-19B3E9AD5435}"/>
    <cellStyle name="Comma 16 4 3 3 3 3 2" xfId="6624" xr:uid="{5C6C4858-9868-48E3-B89F-F048B766194D}"/>
    <cellStyle name="Comma 16 4 3 3 3 4" xfId="6625" xr:uid="{211E9AB0-B19E-458B-A014-15E7571F8AD1}"/>
    <cellStyle name="Comma 16 4 3 3 4" xfId="6626" xr:uid="{C7903812-427C-4083-B7E7-A290AC1DF36B}"/>
    <cellStyle name="Comma 16 4 3 3 4 2" xfId="6627" xr:uid="{74EC0846-F23E-492F-897A-BC3D38F3252D}"/>
    <cellStyle name="Comma 16 4 3 3 4 2 2" xfId="6628" xr:uid="{E2DC48C2-829C-409B-A71F-40A067D39C72}"/>
    <cellStyle name="Comma 16 4 3 3 4 3" xfId="6629" xr:uid="{7101CF55-CEF4-4E44-A89A-DE3C96E74D94}"/>
    <cellStyle name="Comma 16 4 3 3 5" xfId="6630" xr:uid="{DDCBA32F-39A8-4EDF-AAF1-8F987B409F5F}"/>
    <cellStyle name="Comma 16 4 3 4" xfId="6631" xr:uid="{A881984E-D865-46A2-8B93-431A65A9D1C6}"/>
    <cellStyle name="Comma 16 4 3 4 2" xfId="6632" xr:uid="{2CCAC008-3249-4FA0-847D-EB3CF18F61BF}"/>
    <cellStyle name="Comma 16 4 3 4 2 2" xfId="6633" xr:uid="{085366D3-1506-4FD9-96E8-6F50040D23D2}"/>
    <cellStyle name="Comma 16 4 3 4 2 2 2" xfId="6634" xr:uid="{DF6A0186-DDC1-4890-9A9C-0A1953754C6A}"/>
    <cellStyle name="Comma 16 4 3 4 2 3" xfId="6635" xr:uid="{D082C0E0-481A-47F8-8A35-0C1D35B77B65}"/>
    <cellStyle name="Comma 16 4 3 4 3" xfId="6636" xr:uid="{EA37FE1D-4926-43D0-BE0A-C2C8BC8D9BA8}"/>
    <cellStyle name="Comma 16 4 3 4 3 2" xfId="6637" xr:uid="{C69E537C-9999-4A1C-A872-06E01CA8F8E6}"/>
    <cellStyle name="Comma 16 4 3 4 4" xfId="6638" xr:uid="{B425B343-E63B-41F7-B62C-B5EAACCD09BE}"/>
    <cellStyle name="Comma 16 4 3 5" xfId="6639" xr:uid="{6B7A6265-8D70-457D-9BD2-CA337B3CF806}"/>
    <cellStyle name="Comma 16 4 3 5 2" xfId="6640" xr:uid="{C3561A41-EDCF-416C-86DF-86D3B9B8B62B}"/>
    <cellStyle name="Comma 16 4 3 6" xfId="6641" xr:uid="{0F90EF63-DE7D-450B-B9C2-234477A183BF}"/>
    <cellStyle name="Comma 16 4 3 6 2" xfId="6642" xr:uid="{2D49D0D6-F0E4-4C0B-9A42-B9A6648ECE2A}"/>
    <cellStyle name="Comma 16 4 3 6 2 2" xfId="6643" xr:uid="{D9DC8340-6E69-4AF0-ACA7-B894A11B532D}"/>
    <cellStyle name="Comma 16 4 3 6 3" xfId="6644" xr:uid="{EDB0CA6A-4314-4D16-B965-4834A3680F7B}"/>
    <cellStyle name="Comma 16 4 3 7" xfId="6645" xr:uid="{8D26DDE4-538E-43B7-888D-A08B1CCEA51C}"/>
    <cellStyle name="Comma 16 4 3 8" xfId="6570" xr:uid="{DD62170E-FB6C-462A-979D-56A818765539}"/>
    <cellStyle name="Comma 16 4 4" xfId="6646" xr:uid="{993E5B44-6630-4744-B2B5-DEDB5E8B3B1F}"/>
    <cellStyle name="Comma 16 4 4 2" xfId="6647" xr:uid="{9E90C77C-3053-4694-9DD5-00382FE25E1E}"/>
    <cellStyle name="Comma 16 4 4 2 2" xfId="6648" xr:uid="{C0923915-71F1-456E-AE7D-F7080BCECFA9}"/>
    <cellStyle name="Comma 16 4 4 3" xfId="6649" xr:uid="{1DBA0F3C-3306-4187-8421-469878830FA3}"/>
    <cellStyle name="Comma 16 4 4 3 2" xfId="6650" xr:uid="{9D3BA13B-9971-47C8-8A42-8B81A3DFD74B}"/>
    <cellStyle name="Comma 16 4 4 4" xfId="6651" xr:uid="{526B0EA1-F0B6-4A29-96F7-0E96E337C848}"/>
    <cellStyle name="Comma 16 4 5" xfId="6652" xr:uid="{9D9852D8-7840-4E62-BA27-87B4340FC54D}"/>
    <cellStyle name="Comma 16 4 5 2" xfId="6653" xr:uid="{DE245E24-5483-4571-9837-C15F22F3DA27}"/>
    <cellStyle name="Comma 16 4 5 2 2" xfId="6654" xr:uid="{E24EA08B-5265-45F1-B05D-F2B399A0A499}"/>
    <cellStyle name="Comma 16 4 5 3" xfId="6655" xr:uid="{9288CD63-9C34-42C5-8216-DEEC968A5341}"/>
    <cellStyle name="Comma 16 4 5 3 2" xfId="6656" xr:uid="{E019EB8B-C3F0-4CC5-8222-9BC222BC29A1}"/>
    <cellStyle name="Comma 16 4 5 4" xfId="6657" xr:uid="{A724AC75-EFAF-4AA2-B1FE-CB48C37EA3D4}"/>
    <cellStyle name="Comma 16 4 6" xfId="6658" xr:uid="{0BDFBD72-9483-4C6D-B283-FFC8AEA5E888}"/>
    <cellStyle name="Comma 16 4 6 2" xfId="6659" xr:uid="{E7E809EC-C938-4A9C-87E9-A42DB13B1F1B}"/>
    <cellStyle name="Comma 16 4 6 2 2" xfId="6660" xr:uid="{8270BACC-4EEC-491A-96FB-09E37F825170}"/>
    <cellStyle name="Comma 16 4 6 3" xfId="6661" xr:uid="{61CBFCD0-A9AF-467C-9BED-2125A4A26AE9}"/>
    <cellStyle name="Comma 16 4 6 3 2" xfId="6662" xr:uid="{1636E3BF-1559-4E4D-A1CC-0BC085641858}"/>
    <cellStyle name="Comma 16 4 6 4" xfId="6663" xr:uid="{9AE28A03-89FB-47F1-AE10-CD280D78FECC}"/>
    <cellStyle name="Comma 16 4 7" xfId="6664" xr:uid="{9BF55671-5495-4FB8-B180-5E616822ABCB}"/>
    <cellStyle name="Comma 16 4 7 2" xfId="6665" xr:uid="{6961F4B8-38AC-4821-A68F-19ABBB0500DE}"/>
    <cellStyle name="Comma 16 4 7 2 2" xfId="6666" xr:uid="{7CAEC3F2-5E0D-457A-8C22-9C9524F81228}"/>
    <cellStyle name="Comma 16 4 7 3" xfId="6667" xr:uid="{26D9D59F-50DC-4B82-B72D-36A5F9B72324}"/>
    <cellStyle name="Comma 16 4 7 3 2" xfId="6668" xr:uid="{5A049CBC-1528-4978-9F03-197FF4ED8AF5}"/>
    <cellStyle name="Comma 16 4 7 4" xfId="6669" xr:uid="{58B8BDDD-175C-46B1-8A51-655F706AD1E7}"/>
    <cellStyle name="Comma 16 4 8" xfId="6670" xr:uid="{AE5026AF-B517-4CAE-8733-96899EFA783E}"/>
    <cellStyle name="Comma 16 4 8 2" xfId="6671" xr:uid="{FCE77801-1B1A-46E1-B483-4208369F08B4}"/>
    <cellStyle name="Comma 16 4 8 2 2" xfId="6672" xr:uid="{A11F2C9D-181F-4C43-A969-63016181B4D6}"/>
    <cellStyle name="Comma 16 4 8 2 2 2" xfId="6673" xr:uid="{356FBD36-77E5-4D3D-B113-C13CC3E7D2A4}"/>
    <cellStyle name="Comma 16 4 8 2 2 2 2" xfId="6674" xr:uid="{89C15715-C5B5-4F26-89DD-6BEF6EAF23C1}"/>
    <cellStyle name="Comma 16 4 8 2 2 3" xfId="6675" xr:uid="{C1CE8B6D-7BE4-476E-B1D6-5A9BBD3E7C65}"/>
    <cellStyle name="Comma 16 4 8 2 3" xfId="6676" xr:uid="{70263106-A751-4DB4-946C-DB21C1D14B08}"/>
    <cellStyle name="Comma 16 4 8 2 3 2" xfId="6677" xr:uid="{86BCB9C6-6D7D-47DF-B1DD-D98D5FF64A4B}"/>
    <cellStyle name="Comma 16 4 8 2 4" xfId="6678" xr:uid="{EB4CAB26-FE04-42CB-AB97-EE93EEDD2418}"/>
    <cellStyle name="Comma 16 4 8 3" xfId="6679" xr:uid="{5D53167F-A8EB-4563-8AA7-00C9D6F3B116}"/>
    <cellStyle name="Comma 16 4 8 3 2" xfId="6680" xr:uid="{A93D4EB9-D02F-40AD-9E91-4615FE75DF02}"/>
    <cellStyle name="Comma 16 4 8 4" xfId="6681" xr:uid="{7C381CA2-09B1-4806-A9F4-A6B772B24568}"/>
    <cellStyle name="Comma 16 4 8 4 2" xfId="6682" xr:uid="{74FB7CFD-FA74-421F-8F8B-AC770033B8AF}"/>
    <cellStyle name="Comma 16 4 8 4 2 2" xfId="6683" xr:uid="{0310E22E-E98E-4C31-A128-1955454663B8}"/>
    <cellStyle name="Comma 16 4 8 4 3" xfId="6684" xr:uid="{D1A2712C-EC77-4C37-89E7-E2FF9C3C9FCF}"/>
    <cellStyle name="Comma 16 4 8 5" xfId="6685" xr:uid="{6826D7BD-4295-4821-9E55-FD64B499AF48}"/>
    <cellStyle name="Comma 16 4 9" xfId="6686" xr:uid="{EC95C44A-7373-4192-9911-E56DF0D4113C}"/>
    <cellStyle name="Comma 16 4 9 2" xfId="6687" xr:uid="{96FBC690-F857-4A4F-9D3F-48647C9D6E4C}"/>
    <cellStyle name="Comma 16 4 9 2 2" xfId="6688" xr:uid="{F29ABDEB-1D08-45FD-BDD1-B1E61741F852}"/>
    <cellStyle name="Comma 16 4 9 2 2 2" xfId="6689" xr:uid="{7C25E2F7-AC5C-4FFD-B887-81F30C49A844}"/>
    <cellStyle name="Comma 16 4 9 2 3" xfId="6690" xr:uid="{D481619B-9EAB-4F32-8D0C-ED0B51477FE5}"/>
    <cellStyle name="Comma 16 4 9 3" xfId="6691" xr:uid="{98EED481-ED4B-471D-B373-C6823DDBE9D2}"/>
    <cellStyle name="Comma 16 4 9 3 2" xfId="6692" xr:uid="{2DC44A9D-F667-4E73-A056-0F024556A6E6}"/>
    <cellStyle name="Comma 16 4 9 4" xfId="6693" xr:uid="{E8D32AC3-48ED-4E03-8940-0A95EFB6A73C}"/>
    <cellStyle name="Comma 16 5" xfId="2104" xr:uid="{35CE1C1B-B0C1-4B2C-A64B-A11EDAF2163B}"/>
    <cellStyle name="Comma 16 5 10" xfId="46856" xr:uid="{042AE634-6A84-45E1-8823-D0F11C8594EE}"/>
    <cellStyle name="Comma 16 5 11" xfId="49284" xr:uid="{8A73DD22-FE56-4457-AA40-6668DC19B552}"/>
    <cellStyle name="Comma 16 5 12" xfId="53300" xr:uid="{728E7E4D-DC48-4E82-B7CD-74D17E3491C4}"/>
    <cellStyle name="Comma 16 5 13" xfId="55408" xr:uid="{79BAE5B3-E0E7-4572-9800-695B44E9943D}"/>
    <cellStyle name="Comma 16 5 2" xfId="6694" xr:uid="{07F47BCC-49E7-44FA-82FF-5EF3C3C1CF64}"/>
    <cellStyle name="Comma 16 5 2 2" xfId="6695" xr:uid="{6FC3D758-77B7-4941-9747-A08807F11AD0}"/>
    <cellStyle name="Comma 16 5 3" xfId="6696" xr:uid="{57F745FB-87F0-4DE4-A8B7-587A66976E6C}"/>
    <cellStyle name="Comma 16 5 3 2" xfId="6697" xr:uid="{09C2B3FD-C349-45E1-A185-453A542A4083}"/>
    <cellStyle name="Comma 16 5 3 2 2" xfId="6698" xr:uid="{AF8CA9D9-00CE-44F9-8274-39A3B514C4F6}"/>
    <cellStyle name="Comma 16 5 3 2 2 2" xfId="6699" xr:uid="{88BE4FB7-A7DB-44C8-9740-352A2FDC9D16}"/>
    <cellStyle name="Comma 16 5 3 2 2 2 2" xfId="6700" xr:uid="{59F7F4F0-A831-489D-A359-30065CE5EF9F}"/>
    <cellStyle name="Comma 16 5 3 2 2 3" xfId="6701" xr:uid="{139534D1-068B-4D8C-BFB1-910A1782F25C}"/>
    <cellStyle name="Comma 16 5 3 2 3" xfId="6702" xr:uid="{75E0C297-5240-45AD-85CA-CA4F121ECB00}"/>
    <cellStyle name="Comma 16 5 3 2 3 2" xfId="6703" xr:uid="{9C715DDA-5579-49FD-9857-673C5715F90B}"/>
    <cellStyle name="Comma 16 5 3 2 4" xfId="6704" xr:uid="{FDFD5668-50AD-4849-A5C8-AC4E7CD6F2AA}"/>
    <cellStyle name="Comma 16 5 3 3" xfId="6705" xr:uid="{087BF079-96E3-4A4C-BE4C-FB31B55D31C7}"/>
    <cellStyle name="Comma 16 5 3 3 2" xfId="6706" xr:uid="{88ABDA6F-BFDD-4C28-8B96-3EC0095D5203}"/>
    <cellStyle name="Comma 16 5 3 4" xfId="6707" xr:uid="{9850A598-1797-474A-AA15-6D0F0EF7A07E}"/>
    <cellStyle name="Comma 16 5 3 4 2" xfId="6708" xr:uid="{A1CF5B0F-9838-43F9-B766-A35FB26428D3}"/>
    <cellStyle name="Comma 16 5 3 4 2 2" xfId="6709" xr:uid="{E0186020-58D6-4523-8389-72EEAA760E7F}"/>
    <cellStyle name="Comma 16 5 3 4 3" xfId="6710" xr:uid="{5A6B6867-78CB-40AC-93E5-A06D0E31E78D}"/>
    <cellStyle name="Comma 16 5 3 5" xfId="6711" xr:uid="{6FD7F6BD-DDC0-4047-B7BC-6AB95AA80D0A}"/>
    <cellStyle name="Comma 16 5 4" xfId="6712" xr:uid="{5660132C-5C3D-4B1F-8D04-469613BCBBA1}"/>
    <cellStyle name="Comma 16 5 4 2" xfId="6713" xr:uid="{563E1995-13D2-49D8-91AA-AEEE53F59DA5}"/>
    <cellStyle name="Comma 16 5 4 2 2" xfId="6714" xr:uid="{1DD0F4E0-027D-4F01-8791-FC02C8A798EF}"/>
    <cellStyle name="Comma 16 5 4 2 2 2" xfId="6715" xr:uid="{50B4C359-79EE-4C65-96A6-5584993910FF}"/>
    <cellStyle name="Comma 16 5 4 2 3" xfId="6716" xr:uid="{83D91168-C411-44D1-8D16-CBB96D4DC622}"/>
    <cellStyle name="Comma 16 5 4 3" xfId="6717" xr:uid="{541429F6-65BC-45B5-9E28-8C5828F2BAF4}"/>
    <cellStyle name="Comma 16 5 4 3 2" xfId="6718" xr:uid="{8FC8ED66-29F1-4171-BE56-1CCEBF74BE4C}"/>
    <cellStyle name="Comma 16 5 4 4" xfId="6719" xr:uid="{D9C46AD4-266E-46D3-B815-59ED2E704237}"/>
    <cellStyle name="Comma 16 5 5" xfId="6720" xr:uid="{64C09447-7CC9-489E-A1D2-94D92349CE8B}"/>
    <cellStyle name="Comma 16 5 5 2" xfId="6721" xr:uid="{92EA8989-7C0B-497B-A8F0-7A36E71F342D}"/>
    <cellStyle name="Comma 16 5 5 2 2" xfId="6722" xr:uid="{71E9D21F-FB30-4F08-8AF9-409A4176E70E}"/>
    <cellStyle name="Comma 16 5 5 3" xfId="6723" xr:uid="{6A47BA8A-3147-47C7-B169-CABE97F8C86B}"/>
    <cellStyle name="Comma 16 5 6" xfId="6724" xr:uid="{D5873F32-84C9-47C1-8C2F-0627CFE85AA7}"/>
    <cellStyle name="Comma 16 5 7" xfId="42349" xr:uid="{51417959-BF09-47B4-80B3-FE45760A188B}"/>
    <cellStyle name="Comma 16 5 8" xfId="43160" xr:uid="{DAD5A3BB-9F88-4B64-BB8C-F7D09700D10C}"/>
    <cellStyle name="Comma 16 5 9" xfId="45213" xr:uid="{41BE5FCF-0616-4F57-8340-46142A678ED1}"/>
    <cellStyle name="Comma 16 6" xfId="2697" xr:uid="{A49947C8-2D96-445F-8300-3E7A9B3CB7D7}"/>
    <cellStyle name="Comma 16 6 2" xfId="6725" xr:uid="{D8BDE98C-9EAB-41C5-B948-12C93049CB41}"/>
    <cellStyle name="Comma 16 6 3" xfId="41731" xr:uid="{A612007B-6CD4-444B-AC81-27552EED4CDA}"/>
    <cellStyle name="Comma 16 6 4" xfId="43925" xr:uid="{61BD4EE6-5C5F-46BB-8AD2-4E8AD0467171}"/>
    <cellStyle name="Comma 16 6 5" xfId="45967" xr:uid="{13910CE1-B2DC-4F7A-B18E-2D8F28AF436C}"/>
    <cellStyle name="Comma 16 6 6" xfId="47612" xr:uid="{EB454229-553E-420B-B273-D9D55258B7F4}"/>
    <cellStyle name="Comma 16 6 7" xfId="54018" xr:uid="{FF1AD121-0752-4DED-892F-D729B6D626A2}"/>
    <cellStyle name="Comma 16 6 8" xfId="56141" xr:uid="{A16B1DE8-38F0-468E-BEA2-046F7D460DA8}"/>
    <cellStyle name="Comma 16 7" xfId="503" xr:uid="{63D244AE-5CA9-43B7-8F36-A7AEDFA6F8AD}"/>
    <cellStyle name="Comma 16 7 2" xfId="6726" xr:uid="{8B984690-79B1-441F-8410-EF0333B2AFA1}"/>
    <cellStyle name="Comma 16 7 3" xfId="43806" xr:uid="{D1AD7630-4B57-4D69-95FB-39DA76AF14A8}"/>
    <cellStyle name="Comma 16 7 4" xfId="45854" xr:uid="{20B839B8-851B-4F04-A7CD-6958405F0233}"/>
    <cellStyle name="Comma 16 7 5" xfId="47499" xr:uid="{7C7C8742-E668-4014-A7C3-4481A92791F6}"/>
    <cellStyle name="Comma 16 7 6" xfId="53905" xr:uid="{02A1AA77-4A06-4CBC-8F22-33D5CEE308A6}"/>
    <cellStyle name="Comma 16 7 7" xfId="56028" xr:uid="{E3DB039A-8D02-45E3-869C-FCB674A0A5BC}"/>
    <cellStyle name="Comma 16 8" xfId="6727" xr:uid="{82B78E9E-C438-4A36-BA7F-FD02F827342A}"/>
    <cellStyle name="Comma 16 8 2" xfId="6728" xr:uid="{88F4F1E6-1CFC-450A-B52B-2C90AC50FC9B}"/>
    <cellStyle name="Comma 16 9" xfId="6729" xr:uid="{C91DE658-BEAE-4A5A-A15D-675E51470ED6}"/>
    <cellStyle name="Comma 16 9 2" xfId="6730" xr:uid="{C64B1FCE-4923-47E6-B432-4D8AA411B21D}"/>
    <cellStyle name="Comma 16_Allowance JA (ค่าเผื่อหนี้สงสัยจะสูญ)12- 2557" xfId="34287" xr:uid="{614C27A0-97A7-47C8-BDF0-DAE9171FDE3D}"/>
    <cellStyle name="Comma 160" xfId="40787" xr:uid="{10E56CE3-71E7-4A64-8A70-54744E225567}"/>
    <cellStyle name="Comma 161" xfId="3391" xr:uid="{B8506538-0F7A-4D9D-A609-1808896AFC48}"/>
    <cellStyle name="Comma 162" xfId="40795" xr:uid="{36C64528-BBBF-43B9-AEAF-AC7818151F04}"/>
    <cellStyle name="Comma 163" xfId="40816" xr:uid="{8B8AAF27-281F-4C95-B907-262FE28EE5D1}"/>
    <cellStyle name="Comma 164" xfId="3384" xr:uid="{9C504E52-5D72-48D7-AED5-041224C69D87}"/>
    <cellStyle name="Comma 165" xfId="28" xr:uid="{375C0A5D-39B8-4838-AD2B-173671537919}"/>
    <cellStyle name="Comma 166" xfId="37" xr:uid="{24C96A69-16C6-4729-9420-06BA6965D7F1}"/>
    <cellStyle name="Comma 166 2" xfId="40" xr:uid="{732B1D40-F376-4549-A892-8917CC5F5BE0}"/>
    <cellStyle name="Comma 166 2 10" xfId="48449" xr:uid="{4EF2F69C-D779-4171-A765-54A9EECEA58D}"/>
    <cellStyle name="Comma 166 2 11" xfId="57331" xr:uid="{02C17A0E-76D8-4924-B45C-05F7D47B33A0}"/>
    <cellStyle name="Comma 166 2 2" xfId="148" xr:uid="{F49DDF73-D34D-479D-BF1A-1FFC0842017A}"/>
    <cellStyle name="Comma 166 2 2 2" xfId="40990" xr:uid="{2D508028-12BF-4A4F-A98E-A7B6208D9409}"/>
    <cellStyle name="Comma 166 2 2 2 3" xfId="49160" xr:uid="{1BC562FA-4304-4050-A049-BFEF864C399A}"/>
    <cellStyle name="Comma 166 2 2 3" xfId="41041" xr:uid="{F67818DE-98FC-42BC-9B50-A405945911B7}"/>
    <cellStyle name="Comma 166 2 2 4" xfId="42028" xr:uid="{A5020714-4E10-49DD-893C-06C66522DDE9}"/>
    <cellStyle name="Comma 166 2 2 5" xfId="48450" xr:uid="{E6530645-643C-421F-A84F-BBF0147BDE47}"/>
    <cellStyle name="Comma 166 2 2 6" xfId="57355" xr:uid="{4B4E10C2-7435-48FB-802A-7C0F719D6CE1}"/>
    <cellStyle name="Comma 166 2 2 7" xfId="2625" xr:uid="{F930DD6D-775A-4ED8-ABC2-C72A80B8E20C}"/>
    <cellStyle name="Comma 166 2 3" xfId="3371" xr:uid="{0842CCB2-C8BC-429F-8D1F-2B357352F1F5}"/>
    <cellStyle name="Comma 166 2 3 2" xfId="41640" xr:uid="{DFBA3717-7F34-4688-952B-2756B86781B1}"/>
    <cellStyle name="Comma 166 2 3 2 2" xfId="49125" xr:uid="{0B16F4A1-8C78-4942-B9BC-7DD1A77D6ADB}"/>
    <cellStyle name="Comma 166 2 3 3" xfId="48423" xr:uid="{1973775F-5F11-4CD5-912F-2C48B83244E7}"/>
    <cellStyle name="Comma 166 2 4" xfId="3374" xr:uid="{4FBBE1CD-0D48-40E3-80BE-8F8954C3E78D}"/>
    <cellStyle name="Comma 166 2 4 2" xfId="49159" xr:uid="{B55C8170-20FE-4379-8EAA-E8B043AFF046}"/>
    <cellStyle name="Comma 166 2 5" xfId="369" xr:uid="{8E4247D7-F0AA-4322-AF33-7E3281E67E75}"/>
    <cellStyle name="Comma 166 2 6" xfId="40865" xr:uid="{4073D6F1-C580-43B7-80CE-BA981E494C66}"/>
    <cellStyle name="Comma 166 2 7" xfId="40988" xr:uid="{D56594D0-5EEE-4933-8C55-CA16AA3FDCD1}"/>
    <cellStyle name="Comma 166 2 8" xfId="42027" xr:uid="{0B4B0D36-D110-4F4F-8A4C-1F314034590D}"/>
    <cellStyle name="Comma 166 2 9" xfId="44855" xr:uid="{F1CECE17-0BF7-4499-9966-116898D10FDA}"/>
    <cellStyle name="Comma 166 3" xfId="42" xr:uid="{09007FA0-DDC6-47F4-8496-364E1E382BBB}"/>
    <cellStyle name="Comma 166 3 2" xfId="150" xr:uid="{0DE0B233-0799-4D7A-8EA9-E21A893C4568}"/>
    <cellStyle name="Comma 166 3 2 2" xfId="41639" xr:uid="{61919E55-6188-428C-A892-B45D4EA3E624}"/>
    <cellStyle name="Comma 166 3 2 3" xfId="49128" xr:uid="{E9AFFD7C-8A22-485D-A229-EEE76FC8D4DA}"/>
    <cellStyle name="Comma 166 3 3" xfId="44858" xr:uid="{1BBA27C8-8032-4106-A082-5F8B286F8EDC}"/>
    <cellStyle name="Comma 166 3 4" xfId="48425" xr:uid="{5FBF30B6-E1B8-4E35-BAD6-BF7855E7657B}"/>
    <cellStyle name="Comma 166 3 5" xfId="57357" xr:uid="{4755C336-DF60-4C20-ACAF-59DDF44E7306}"/>
    <cellStyle name="Comma 166 4" xfId="146" xr:uid="{78BF7727-CFF6-441C-B683-75246DE1909B}"/>
    <cellStyle name="Comma 166 4 2" xfId="41677" xr:uid="{5E855126-C586-48B0-AFD5-54D54D007050}"/>
    <cellStyle name="Comma 166 4 3" xfId="46608" xr:uid="{737D49A6-7DE9-4298-8B74-579CFB83A3ED}"/>
    <cellStyle name="Comma 166 4 4" xfId="49122" xr:uid="{85B4E689-8FB4-4E30-BF74-FF5F4C3C451F}"/>
    <cellStyle name="Comma 166 5" xfId="41637" xr:uid="{9BA28AE1-3B82-4E1C-B7EE-4C06D0A5ED3E}"/>
    <cellStyle name="Comma 166 6" xfId="44637" xr:uid="{593B6A2A-3EAD-4ED4-BF17-2DC523DCED0A}"/>
    <cellStyle name="Comma 166 7" xfId="44852" xr:uid="{099CB52C-CB8C-4481-9AA2-3CEEF5C92949}"/>
    <cellStyle name="Comma 166 8" xfId="48253" xr:uid="{37B8BB8C-9197-4F31-9941-CBB97D23F2DE}"/>
    <cellStyle name="Comma 166 9" xfId="48420" xr:uid="{DCB4F104-CD7B-4AFC-9047-B9EAA1B2CD9F}"/>
    <cellStyle name="Comma 167" xfId="40852" xr:uid="{0CCC6C9C-EE3B-44F8-9A4C-C530F19FFFC4}"/>
    <cellStyle name="Comma 167 2" xfId="40867" xr:uid="{04256E17-4B05-49EB-9084-73C7FBEC8608}"/>
    <cellStyle name="Comma 167 2 2" xfId="41688" xr:uid="{BCE53E2B-7CBB-46CA-B0DE-BBC2A9A3E15F}"/>
    <cellStyle name="Comma 167 2 2 2" xfId="57329" xr:uid="{C7B31954-03EE-4B5C-A169-CA31455AEE41}"/>
    <cellStyle name="Comma 167 3" xfId="41679" xr:uid="{35819D5A-66B7-4EA1-B944-4E80FF162647}"/>
    <cellStyle name="Comma 167 4" xfId="44639" xr:uid="{4AA36317-7758-4F0C-8FAC-A443AFFB9AC1}"/>
    <cellStyle name="Comma 167 5" xfId="46610" xr:uid="{3CDECE29-2149-463E-B911-F51F18E015BA}"/>
    <cellStyle name="Comma 167 6" xfId="48255" xr:uid="{60566D81-14E2-4671-A5BF-52286C8B0BC6}"/>
    <cellStyle name="Comma 167 7" xfId="54655" xr:uid="{FD5984F9-EA4D-4D1C-89F3-33977DA26F17}"/>
    <cellStyle name="Comma 167 8" xfId="56747" xr:uid="{9E0F5051-3F4A-4EA4-B40F-ACB833177825}"/>
    <cellStyle name="Comma 168" xfId="22" xr:uid="{42C9590A-877E-488A-95BC-4D51EB59806B}"/>
    <cellStyle name="Comma 168 2" xfId="140" xr:uid="{3C9FF964-C573-4129-A389-5769A1BE83D5}"/>
    <cellStyle name="Comma 168 3" xfId="41002" xr:uid="{78A91685-9ACD-4FC7-A8BF-218C836CCA04}"/>
    <cellStyle name="Comma 168 4" xfId="44842" xr:uid="{B80AF8D2-93FB-41B0-B479-A4CA622DCB7A}"/>
    <cellStyle name="Comma 168 5" xfId="53162" xr:uid="{75B239DB-260A-49D0-A45A-8EC80D009348}"/>
    <cellStyle name="Comma 168 6" xfId="55349" xr:uid="{DE3EA8B9-5484-4A29-9EBC-ECC822686585}"/>
    <cellStyle name="Comma 168 7" xfId="40855" xr:uid="{ED45A158-69FC-4AF5-9179-10CB57FFDEC8}"/>
    <cellStyle name="Comma 169" xfId="40863" xr:uid="{A8FCC852-F00C-4651-8EF2-66550C1DC9BA}"/>
    <cellStyle name="Comma 17" xfId="327" xr:uid="{F8FC62E8-6E42-45FB-85FD-E08E7E1AB3D2}"/>
    <cellStyle name="Comma 17 10" xfId="43031" xr:uid="{CF4CBA56-9AFD-4FA7-8C15-9D1E7CA40C4C}"/>
    <cellStyle name="Comma 17 11" xfId="44919" xr:uid="{F7B1493A-CA61-488D-A73C-9681F5CC90BF}"/>
    <cellStyle name="Comma 17 12" xfId="46727" xr:uid="{A9A85822-8032-4C41-81DD-43CACB9C38D1}"/>
    <cellStyle name="Comma 17 13" xfId="48511" xr:uid="{74D1FF8F-04D9-4C7E-B4EC-FE0B03ED64C4}"/>
    <cellStyle name="Comma 17 14" xfId="53201" xr:uid="{87E06594-4873-49DC-BBC6-9B0BBCB3F877}"/>
    <cellStyle name="Comma 17 15" xfId="55304" xr:uid="{AEEB8FE3-7331-41A0-9414-D2EB8D8825CD}"/>
    <cellStyle name="Comma 17 2" xfId="774" xr:uid="{602C868B-6273-406A-87F6-989BFE253555}"/>
    <cellStyle name="Comma 17 2 10" xfId="48613" xr:uid="{8EFBE8A1-361C-4117-8207-BB4106496AB7}"/>
    <cellStyle name="Comma 17 2 11" xfId="53386" xr:uid="{277340B4-AB4B-4C99-9E19-C207E6590DAC}"/>
    <cellStyle name="Comma 17 2 12" xfId="55498" xr:uid="{EB6D3491-26A3-4018-9A6F-CDC9EDECF7A6}"/>
    <cellStyle name="Comma 17 2 2" xfId="1079" xr:uid="{27EC5F93-07A2-42BC-99AC-806D7BFC8CCE}"/>
    <cellStyle name="Comma 17 2 2 10" xfId="53566" xr:uid="{316E1D37-F390-4C12-B572-B5905CC14AA1}"/>
    <cellStyle name="Comma 17 2 2 11" xfId="55686" xr:uid="{C9009EFD-5002-4BCF-966A-7CF7EEEF559E}"/>
    <cellStyle name="Comma 17 2 2 2" xfId="2391" xr:uid="{F13A370B-5D67-4727-BFF3-087D082F636C}"/>
    <cellStyle name="Comma 17 2 2 2 2" xfId="44351" xr:uid="{0C82FC99-39D1-49B6-87E2-E45003473CEA}"/>
    <cellStyle name="Comma 17 2 2 2 3" xfId="46378" xr:uid="{70E4B03C-F517-4B8E-9270-840DA2974C39}"/>
    <cellStyle name="Comma 17 2 2 2 4" xfId="48023" xr:uid="{C6ECA505-DE01-4509-9460-3D930719FF53}"/>
    <cellStyle name="Comma 17 2 2 2 5" xfId="49755" xr:uid="{1AED5E80-089D-4B3C-951C-A1533568D8AC}"/>
    <cellStyle name="Comma 17 2 2 2 6" xfId="54429" xr:uid="{709E3E83-87C3-4E2B-A6A5-FE86BA38DB0B}"/>
    <cellStyle name="Comma 17 2 2 2 7" xfId="56552" xr:uid="{3FE8577E-3AF3-4E30-8DE2-9A70DD0997F6}"/>
    <cellStyle name="Comma 17 2 2 3" xfId="2977" xr:uid="{A5B8022F-F34D-41A0-925A-249B72395879}"/>
    <cellStyle name="Comma 17 2 2 4" xfId="6732" xr:uid="{6545B4AB-BDA6-4428-8DBB-8ECAD55DBBB6}"/>
    <cellStyle name="Comma 17 2 2 5" xfId="42616" xr:uid="{0918FD75-50E1-4319-873A-CFDF951C198E}"/>
    <cellStyle name="Comma 17 2 2 6" xfId="43427" xr:uid="{90912923-B902-43B0-A45C-5BF8276C6288}"/>
    <cellStyle name="Comma 17 2 2 7" xfId="45479" xr:uid="{CC35E7DC-0978-4768-B553-12FF592F3E05}"/>
    <cellStyle name="Comma 17 2 2 8" xfId="47125" xr:uid="{68A15082-8CAE-4ACE-92A5-73FAECB82869}"/>
    <cellStyle name="Comma 17 2 2 9" xfId="48795" xr:uid="{E958628F-1004-4DF5-8A0F-0F371A7210C3}"/>
    <cellStyle name="Comma 17 2 3" xfId="2206" xr:uid="{04B21BAA-92D0-4FFB-AFF2-613CA8F07A4C}"/>
    <cellStyle name="Comma 17 2 3 2" xfId="44025" xr:uid="{67D394B9-286A-4DD5-944F-A54050E53F36}"/>
    <cellStyle name="Comma 17 2 3 3" xfId="46062" xr:uid="{D4B3E15D-9B37-4D61-B0EA-5EE64D2C249C}"/>
    <cellStyle name="Comma 17 2 3 4" xfId="47707" xr:uid="{2217DBAA-3EC6-4878-9BC9-551BD30504DE}"/>
    <cellStyle name="Comma 17 2 3 5" xfId="49494" xr:uid="{FC1B7EB4-BF6D-4449-A50D-ABDD7101CC4C}"/>
    <cellStyle name="Comma 17 2 3 6" xfId="54113" xr:uid="{55D8D774-5684-4AF8-8C9C-9B7FDFE458CE}"/>
    <cellStyle name="Comma 17 2 3 7" xfId="56236" xr:uid="{AA71B67A-E7D4-4C0C-B712-211BD36E413A}"/>
    <cellStyle name="Comma 17 2 4" xfId="2795" xr:uid="{11452D40-40EE-48AB-A595-07AB388C0966}"/>
    <cellStyle name="Comma 17 2 5" xfId="6731" xr:uid="{8A36C59F-9EFB-4E9C-B0A3-010BE9563F31}"/>
    <cellStyle name="Comma 17 2 6" xfId="42435" xr:uid="{B0DD5099-2A15-4492-AE63-A3CA205C383C}"/>
    <cellStyle name="Comma 17 2 7" xfId="43247" xr:uid="{E2B26944-7088-4464-A4FC-A0E7B462B2A7}"/>
    <cellStyle name="Comma 17 2 8" xfId="45299" xr:uid="{CA224D30-E936-4F8E-8C21-D9132F2F3F10}"/>
    <cellStyle name="Comma 17 2 9" xfId="46943" xr:uid="{6F6AAF89-E304-4073-9292-0A9C14291500}"/>
    <cellStyle name="Comma 17 3" xfId="915" xr:uid="{1C4B1688-250C-44CB-AF59-E7827BE625C0}"/>
    <cellStyle name="Comma 17 3 10" xfId="53477" xr:uid="{2AD02646-B393-4C61-95AB-F23DFC5FB091}"/>
    <cellStyle name="Comma 17 3 11" xfId="55592" xr:uid="{8218D7FB-9B95-4B8B-A8EC-488748DE0687}"/>
    <cellStyle name="Comma 17 3 2" xfId="2300" xr:uid="{57B8DC94-3663-4983-8A7F-08BB11013E92}"/>
    <cellStyle name="Comma 17 3 2 2" xfId="44432" xr:uid="{8415AE17-9F38-4657-91A4-782AE8D60DFF}"/>
    <cellStyle name="Comma 17 3 2 3" xfId="46459" xr:uid="{4AD2623A-109B-45F6-8C5E-C61D1AB848E7}"/>
    <cellStyle name="Comma 17 3 2 4" xfId="48104" xr:uid="{D98C1347-4227-41B3-91B6-E11CDF710201}"/>
    <cellStyle name="Comma 17 3 2 5" xfId="49620" xr:uid="{8A96C738-0B35-49E3-AE0F-BFE4139C0513}"/>
    <cellStyle name="Comma 17 3 2 6" xfId="54510" xr:uid="{598EF526-6B83-4FF2-95D5-48B65F2D4B22}"/>
    <cellStyle name="Comma 17 3 2 7" xfId="56633" xr:uid="{30AC1FD0-C1BF-4ECE-BA6C-4933DC967C7A}"/>
    <cellStyle name="Comma 17 3 3" xfId="2887" xr:uid="{E6E9EF67-129E-466B-BC0E-02D079D49D03}"/>
    <cellStyle name="Comma 17 3 3 2" xfId="44109" xr:uid="{D345CD09-BF83-4007-9F0B-F8E473D9D279}"/>
    <cellStyle name="Comma 17 3 3 3" xfId="46146" xr:uid="{973CD1A2-B8B7-4A34-85B8-62251C89396B}"/>
    <cellStyle name="Comma 17 3 3 4" xfId="47791" xr:uid="{CFE100CB-8CE1-4CA4-8374-882C9655F0A3}"/>
    <cellStyle name="Comma 17 3 3 5" xfId="54197" xr:uid="{F5054A86-5CBC-4B32-85DA-D30854267982}"/>
    <cellStyle name="Comma 17 3 3 6" xfId="56320" xr:uid="{0A282FAB-034E-4715-A534-F3BEB87DF0DE}"/>
    <cellStyle name="Comma 17 3 4" xfId="6733" xr:uid="{04771A20-20F4-41FD-8A4D-F288EA2D61FD}"/>
    <cellStyle name="Comma 17 3 5" xfId="42527" xr:uid="{B7440B73-0947-4BE4-AFF7-AA50B63B62EB}"/>
    <cellStyle name="Comma 17 3 6" xfId="43338" xr:uid="{207CD828-638A-43D0-90FC-CE86B032FC95}"/>
    <cellStyle name="Comma 17 3 7" xfId="45390" xr:uid="{06B95228-5BE0-42C2-A205-69E3E306A59A}"/>
    <cellStyle name="Comma 17 3 8" xfId="47036" xr:uid="{DBAEE4D7-D399-4CE6-B4D6-8A0CEA26E088}"/>
    <cellStyle name="Comma 17 3 9" xfId="48705" xr:uid="{E309FF6E-6B20-4248-B71E-8FBC96E7E15C}"/>
    <cellStyle name="Comma 17 4" xfId="1399" xr:uid="{B51264F4-4657-4A29-946C-8F026F56866F}"/>
    <cellStyle name="Comma 17 4 10" xfId="53676" xr:uid="{D36064C7-BDBB-4FAC-B486-E6F44295FEDE}"/>
    <cellStyle name="Comma 17 4 11" xfId="55804" xr:uid="{FCADAA30-22E4-484A-BD75-CBA3F075B5E9}"/>
    <cellStyle name="Comma 17 4 2" xfId="2518" xr:uid="{A2690D53-AAA2-45A2-9FF9-2257FAC1AE5D}"/>
    <cellStyle name="Comma 17 4 2 2" xfId="44269" xr:uid="{C3FF8955-1E6C-4F63-B534-C9DAC4255F95}"/>
    <cellStyle name="Comma 17 4 2 3" xfId="46296" xr:uid="{F78B1803-2310-4032-9E4B-C0958745D4B2}"/>
    <cellStyle name="Comma 17 4 2 4" xfId="47941" xr:uid="{FD18517C-1BAB-4ADD-B259-92554F1B01E4}"/>
    <cellStyle name="Comma 17 4 2 5" xfId="50005" xr:uid="{2E537A72-082B-467B-AB2F-BC6B77CEFC52}"/>
    <cellStyle name="Comma 17 4 2 6" xfId="54347" xr:uid="{6DF8E65C-9B5B-4DF3-B495-E33D3528199B}"/>
    <cellStyle name="Comma 17 4 2 7" xfId="56470" xr:uid="{09018FA6-01A2-48A5-BABD-A89841871504}"/>
    <cellStyle name="Comma 17 4 3" xfId="3105" xr:uid="{3C82FBD7-7393-4262-8A10-9E3BB5D84411}"/>
    <cellStyle name="Comma 17 4 4" xfId="37801" xr:uid="{FA38101D-4A2A-4AF3-B1C1-56F044459CDD}"/>
    <cellStyle name="Comma 17 4 5" xfId="42727" xr:uid="{2C9D4336-C7EF-43C3-BA3E-82199899F118}"/>
    <cellStyle name="Comma 17 4 6" xfId="43548" xr:uid="{EA2955A3-AB82-4916-B190-5729886E67EB}"/>
    <cellStyle name="Comma 17 4 7" xfId="45600" xr:uid="{428AEC8A-6E94-4D8D-A0D8-354A43387EF9}"/>
    <cellStyle name="Comma 17 4 8" xfId="47247" xr:uid="{7D3E97F2-B50A-4D79-ABDF-449685D8D88D}"/>
    <cellStyle name="Comma 17 4 9" xfId="48923" xr:uid="{56BDFB0D-9B5F-4F26-893A-0CD3C51D1EBD}"/>
    <cellStyle name="Comma 17 5" xfId="2105" xr:uid="{704CFBC9-7A47-48C8-9C47-35B45EAEF42F}"/>
    <cellStyle name="Comma 17 5 2" xfId="37802" xr:uid="{E63A8122-7764-4D4E-834F-9BE815BBE9F8}"/>
    <cellStyle name="Comma 17 5 2 2" xfId="41824" xr:uid="{18CAB734-DEBA-49C2-A731-4415A8B9AD45}"/>
    <cellStyle name="Comma 17 5 3" xfId="42350" xr:uid="{F728871C-AC82-4420-B93C-9E5D47C07263}"/>
    <cellStyle name="Comma 17 5 4" xfId="43161" xr:uid="{F78358A1-B320-4B20-AB05-5719BEBEBA00}"/>
    <cellStyle name="Comma 17 5 5" xfId="45214" xr:uid="{9B76DBFE-D6C7-42AC-A09D-5297FCC57A3C}"/>
    <cellStyle name="Comma 17 5 6" xfId="46857" xr:uid="{93A4036F-D36F-429C-857A-4B8E865A3825}"/>
    <cellStyle name="Comma 17 5 7" xfId="49285" xr:uid="{3822B407-D3C1-41E5-B7DD-BC8BB547E372}"/>
    <cellStyle name="Comma 17 5 8" xfId="53301" xr:uid="{AA7A1A64-7DCB-4DD5-98B3-A6A284BC3481}"/>
    <cellStyle name="Comma 17 5 9" xfId="55409" xr:uid="{25FFC54D-A0C2-441E-B4D2-D4FBEC809A80}"/>
    <cellStyle name="Comma 17 6" xfId="2698" xr:uid="{E887EC70-38FA-470B-9757-DE2280C4B85C}"/>
    <cellStyle name="Comma 17 6 2" xfId="41732" xr:uid="{5992F185-EAD0-4D9C-99D3-CD8AEDC44546}"/>
    <cellStyle name="Comma 17 6 3" xfId="43926" xr:uid="{5D09A619-BCA3-4A98-B001-16D967EE96DB}"/>
    <cellStyle name="Comma 17 6 4" xfId="45968" xr:uid="{87DA7AA8-1002-4DB4-90CC-75AA7B7FA935}"/>
    <cellStyle name="Comma 17 6 5" xfId="47613" xr:uid="{BBA5F65F-51D1-449C-944E-823BF4260D8E}"/>
    <cellStyle name="Comma 17 6 6" xfId="54019" xr:uid="{D6B22953-F37B-4ACE-B476-C6498EBB8D13}"/>
    <cellStyle name="Comma 17 6 7" xfId="56142" xr:uid="{30FE804D-5130-409E-99C4-D0D60854D39D}"/>
    <cellStyle name="Comma 17 7" xfId="504" xr:uid="{A2BFF181-D8B6-4DEF-8C3E-ECDE5BCD5E3B}"/>
    <cellStyle name="Comma 17 7 2" xfId="43807" xr:uid="{3912B11E-27AB-49F7-9C8D-3CA776893C32}"/>
    <cellStyle name="Comma 17 7 3" xfId="45855" xr:uid="{E43DA2A4-65EC-4764-B3C9-7B96A3EB2BCB}"/>
    <cellStyle name="Comma 17 7 4" xfId="47500" xr:uid="{E7D37144-070D-49AB-B4F6-086CF7BD244B}"/>
    <cellStyle name="Comma 17 7 5" xfId="53906" xr:uid="{2457B64A-1326-40D8-9695-4495FE5D610E}"/>
    <cellStyle name="Comma 17 7 6" xfId="56029" xr:uid="{2F329A8D-1353-4A22-9842-75803F9645BF}"/>
    <cellStyle name="Comma 17 8" xfId="3432" xr:uid="{350DACEC-DE8E-4958-B208-DBFE550D3500}"/>
    <cellStyle name="Comma 17 9" xfId="42080" xr:uid="{2C82B6B9-D529-46C9-9C7F-AC7145F5B59F}"/>
    <cellStyle name="Comma 17_Allowance JA (ค่าเผื่อหนี้สงสัยจะสูญ)12- 2557" xfId="34288" xr:uid="{93A50CE4-12C6-4966-BF26-7D5E74F3B962}"/>
    <cellStyle name="Comma 170" xfId="40864" xr:uid="{FCDEB4E6-12D6-40F5-9913-A7CBBDF85212}"/>
    <cellStyle name="Comma 171" xfId="40834" xr:uid="{DF26F3F6-F794-490D-A584-8DA42C5CD487}"/>
    <cellStyle name="Comma 172" xfId="40872" xr:uid="{E216DDF1-4D20-4137-B91A-DD95DBF6929E}"/>
    <cellStyle name="Comma 172 2" xfId="48371" xr:uid="{080E84D1-A298-4411-B75B-57489B1AE985}"/>
    <cellStyle name="Comma 173" xfId="40836" xr:uid="{92F2ECF2-9276-4291-AD6A-4AFE725A50A2}"/>
    <cellStyle name="Comma 174" xfId="40873" xr:uid="{2C5F122D-FDF0-4475-A2DF-C2BF26A8615A}"/>
    <cellStyle name="Comma 174 2" xfId="41641" xr:uid="{B8D31BE4-3397-481E-8E34-7500AE5A21B2}"/>
    <cellStyle name="Comma 175" xfId="40838" xr:uid="{D5D58BF2-D85D-472C-914A-865310D9D960}"/>
    <cellStyle name="Comma 175 2" xfId="40848" xr:uid="{A32A785E-B6B6-4A02-89D4-D65885E8C5A8}"/>
    <cellStyle name="Comma 175 2 2" xfId="41638" xr:uid="{A2868263-D193-4F66-94E9-0ED81BF4D914}"/>
    <cellStyle name="Comma 175 2 3" xfId="42898" xr:uid="{6198A4A5-EE76-44FE-9F6E-9BA3FE1EA239}"/>
    <cellStyle name="Comma 175 2 4" xfId="44765" xr:uid="{D06BD8A7-8A9F-4ED2-80AD-F7D985CCABE8}"/>
    <cellStyle name="Comma 175 2 5" xfId="44799" xr:uid="{37B19120-7527-4FD7-A724-DC7265BC669B}"/>
    <cellStyle name="Comma 175 2 6" xfId="57358" xr:uid="{6AE945A3-C13D-49BD-9348-7A0896A6C7D8}"/>
    <cellStyle name="Comma 175 3" xfId="40936" xr:uid="{46188A51-6AC2-499D-ABFC-B0665FAC8CD2}"/>
    <cellStyle name="Comma 175 4" xfId="40947" xr:uid="{628C75FE-5854-4FE4-98C5-00B8D35833F5}"/>
    <cellStyle name="Comma 175 5" xfId="41022" xr:uid="{9383B714-462D-4A78-89BE-3A1272FAE9D6}"/>
    <cellStyle name="Comma 176" xfId="40896" xr:uid="{F7F0A7B6-8861-4781-8614-312C76C89EBF}"/>
    <cellStyle name="Comma 177" xfId="3377" xr:uid="{B3E53002-4D2D-46F6-9818-2870F6458D3F}"/>
    <cellStyle name="Comma 178" xfId="40912" xr:uid="{A0210384-BFE1-4D70-A50A-9F9FF0039F2E}"/>
    <cellStyle name="Comma 179" xfId="40924" xr:uid="{DDA0E2D3-4110-42C4-918F-26F10D861492}"/>
    <cellStyle name="Comma 18" xfId="505" xr:uid="{C5C93DF3-49C9-4EEC-9919-9CA9006AD4CA}"/>
    <cellStyle name="Comma 18 10" xfId="34289" xr:uid="{FE3A0BD5-8BB7-4AB7-9D63-2E26A69EFD16}"/>
    <cellStyle name="Comma 18 11" xfId="34290" xr:uid="{DBB433FC-6767-4963-8BE1-37C662E2859F}"/>
    <cellStyle name="Comma 18 12" xfId="34291" xr:uid="{F42206C5-0010-4783-9A3C-3AEEB25B958B}"/>
    <cellStyle name="Comma 18 13" xfId="34292" xr:uid="{5B7B9A08-BFCF-46A8-B1CA-E0E79C8F7DE7}"/>
    <cellStyle name="Comma 18 14" xfId="37803" xr:uid="{3CB8E649-C679-43BB-BC06-B36610AE2F06}"/>
    <cellStyle name="Comma 18 15" xfId="3433" xr:uid="{09DF5E97-2780-4E5A-930B-98D4EECEE30A}"/>
    <cellStyle name="Comma 18 16" xfId="42081" xr:uid="{16F1BCF5-8E67-4FB6-815B-A268461D46F3}"/>
    <cellStyle name="Comma 18 17" xfId="43032" xr:uid="{15ED1192-2802-45E4-A4C6-3911E7E2C2CE}"/>
    <cellStyle name="Comma 18 18" xfId="44920" xr:uid="{CB4CC104-1AFF-4F12-A2F0-89A5DA069125}"/>
    <cellStyle name="Comma 18 19" xfId="46728" xr:uid="{6C06A70E-22DD-417D-BA70-1DF654FEAE8F}"/>
    <cellStyle name="Comma 18 2" xfId="775" xr:uid="{67C7BA1B-23D9-4ECE-8711-956637F698CB}"/>
    <cellStyle name="Comma 18 2 10" xfId="53387" xr:uid="{D2FF8E01-C10F-429D-99EC-CFEA53ED6F3A}"/>
    <cellStyle name="Comma 18 2 11" xfId="55499" xr:uid="{F0037CCE-862C-49E3-B3CF-CEADF1DEE9FC}"/>
    <cellStyle name="Comma 18 2 2" xfId="1080" xr:uid="{033C2A38-0C75-4C60-8185-CEA0AE640E70}"/>
    <cellStyle name="Comma 18 2 2 10" xfId="53567" xr:uid="{39D71FA7-DEDD-4351-92F7-855369DE7A98}"/>
    <cellStyle name="Comma 18 2 2 11" xfId="55687" xr:uid="{9B5E5FA4-6B3A-4EC3-9E40-4C2DD8C98062}"/>
    <cellStyle name="Comma 18 2 2 2" xfId="2392" xr:uid="{650FDA3C-64CA-4476-87F2-DB12DF665BBB}"/>
    <cellStyle name="Comma 18 2 2 2 2" xfId="44352" xr:uid="{7855DAD5-FFE5-4DA5-8BD2-19361C5FE9E3}"/>
    <cellStyle name="Comma 18 2 2 2 3" xfId="46379" xr:uid="{A7FC520D-7034-429B-AAE0-22C472911D03}"/>
    <cellStyle name="Comma 18 2 2 2 4" xfId="48024" xr:uid="{B5F30C19-A97D-4DAD-ABBD-663C7DFE84BA}"/>
    <cellStyle name="Comma 18 2 2 2 5" xfId="49756" xr:uid="{DBAD9426-DAA3-46D1-AE26-BABEE3F78FF8}"/>
    <cellStyle name="Comma 18 2 2 2 6" xfId="54430" xr:uid="{B1C5166E-E304-43A7-8E82-F708DEE7735A}"/>
    <cellStyle name="Comma 18 2 2 2 7" xfId="56553" xr:uid="{9391881E-30A0-49D4-BD49-0619FBCAC6E1}"/>
    <cellStyle name="Comma 18 2 2 3" xfId="2978" xr:uid="{B97F3F93-6D3B-454B-9B23-554BD74EB6D2}"/>
    <cellStyle name="Comma 18 2 2 4" xfId="6734" xr:uid="{0A796AEC-1526-41E4-AB44-C25B8CFB4FB3}"/>
    <cellStyle name="Comma 18 2 2 5" xfId="42617" xr:uid="{72A260A4-E57C-4421-B12B-D8C767613253}"/>
    <cellStyle name="Comma 18 2 2 6" xfId="43428" xr:uid="{0A006489-7E47-4C4B-9426-1504FBE47D53}"/>
    <cellStyle name="Comma 18 2 2 7" xfId="45480" xr:uid="{2E6F6EA0-86C7-430B-A4F7-D45DEAC4A212}"/>
    <cellStyle name="Comma 18 2 2 8" xfId="47126" xr:uid="{3020EF0F-9321-40E8-B176-C54C3031E020}"/>
    <cellStyle name="Comma 18 2 2 9" xfId="48796" xr:uid="{51718B95-3CCD-4585-9D7B-F65882DC630D}"/>
    <cellStyle name="Comma 18 2 3" xfId="2207" xr:uid="{614349A2-6588-4E09-852F-6501DB3F3F81}"/>
    <cellStyle name="Comma 18 2 3 2" xfId="37804" xr:uid="{375EE70A-AECD-44B9-AA6B-594BC5FD01C2}"/>
    <cellStyle name="Comma 18 2 3 3" xfId="44026" xr:uid="{35706F65-181C-4A32-89B2-E6FAF69C41F2}"/>
    <cellStyle name="Comma 18 2 3 4" xfId="46063" xr:uid="{7B12DA27-198F-4ACA-AD59-F47140DF54C4}"/>
    <cellStyle name="Comma 18 2 3 5" xfId="47708" xr:uid="{1E95E618-FF13-4F4A-A22F-A9095591BE24}"/>
    <cellStyle name="Comma 18 2 3 6" xfId="49495" xr:uid="{92E632F0-72C3-4B34-AE36-290FEB65C523}"/>
    <cellStyle name="Comma 18 2 3 7" xfId="54114" xr:uid="{FFEE4110-F8D0-4556-80F4-7DAB4C9B27D3}"/>
    <cellStyle name="Comma 18 2 3 8" xfId="56237" xr:uid="{4E3AAAB5-5258-48BF-9010-441D97F40F22}"/>
    <cellStyle name="Comma 18 2 4" xfId="2796" xr:uid="{56A959E1-8CC2-4427-AA08-9483BE9EFCE3}"/>
    <cellStyle name="Comma 18 2 5" xfId="42436" xr:uid="{B6A549C5-4DF8-4F43-8145-5C107731DC3F}"/>
    <cellStyle name="Comma 18 2 6" xfId="43248" xr:uid="{BB1241CA-3E2F-42CD-BB65-3274B6EF4378}"/>
    <cellStyle name="Comma 18 2 7" xfId="45300" xr:uid="{8045BA64-C2A7-45C7-A66D-D768AE6B6DCE}"/>
    <cellStyle name="Comma 18 2 8" xfId="46944" xr:uid="{4E33E514-300F-447D-8FC9-E2641C0934F0}"/>
    <cellStyle name="Comma 18 2 9" xfId="48614" xr:uid="{2B96152B-BEE8-45B3-B65A-CA50E91CDAC0}"/>
    <cellStyle name="Comma 18 2_Allowance JA (ค่าเผื่อหนี้สงสัยจะสูญ)12- 2557" xfId="34293" xr:uid="{C0251559-9DA6-44F2-85DA-D8C75E89882F}"/>
    <cellStyle name="Comma 18 20" xfId="48512" xr:uid="{A53B253F-5080-4B1F-9730-6AC44CF7AA6B}"/>
    <cellStyle name="Comma 18 21" xfId="53202" xr:uid="{09A10A91-334E-4556-82B0-8351911EFADA}"/>
    <cellStyle name="Comma 18 22" xfId="55305" xr:uid="{FDC2DBD3-BD2C-46FD-8484-C17578EB8A22}"/>
    <cellStyle name="Comma 18 3" xfId="916" xr:uid="{BE382826-1B13-4AB0-A0E4-CD3D1B841ADC}"/>
    <cellStyle name="Comma 18 3 10" xfId="53478" xr:uid="{A119672B-FBED-46D6-A96B-3E5E4B81AC3B}"/>
    <cellStyle name="Comma 18 3 11" xfId="55593" xr:uid="{C3A011AD-B90B-4CF0-B66C-1CE7157D16E3}"/>
    <cellStyle name="Comma 18 3 2" xfId="2301" xr:uid="{73D6931E-04E2-4E3D-8FBB-E166ADAB4359}"/>
    <cellStyle name="Comma 18 3 2 2" xfId="37805" xr:uid="{D62DF70E-AEC5-4554-826E-7373F7DF3BC1}"/>
    <cellStyle name="Comma 18 3 2 3" xfId="35418" xr:uid="{EBCD1496-6B1F-44D9-9C35-D9D962A76AD3}"/>
    <cellStyle name="Comma 18 3 2 4" xfId="44433" xr:uid="{49909CEA-85AE-40E2-A778-2FD739EEBFA3}"/>
    <cellStyle name="Comma 18 3 2 5" xfId="46460" xr:uid="{EC1DF5FB-74C3-48D1-AEA2-780BF98AAA82}"/>
    <cellStyle name="Comma 18 3 2 6" xfId="48105" xr:uid="{80C75A20-848B-4DC3-9436-C5A0E00E6378}"/>
    <cellStyle name="Comma 18 3 2 7" xfId="49621" xr:uid="{4119CA38-32FC-426B-8280-7CE7DD33CDDA}"/>
    <cellStyle name="Comma 18 3 2 8" xfId="54511" xr:uid="{D09CE05A-A58F-4C98-9B27-8A7213A560AC}"/>
    <cellStyle name="Comma 18 3 2 9" xfId="56634" xr:uid="{F14F5D45-E592-44BF-9830-107D48A8F934}"/>
    <cellStyle name="Comma 18 3 3" xfId="2888" xr:uid="{7DACCF4F-90BA-41E1-A610-ACE84873D4A6}"/>
    <cellStyle name="Comma 18 3 3 2" xfId="44110" xr:uid="{A652B06E-58B0-408A-8592-B67C2DD4D730}"/>
    <cellStyle name="Comma 18 3 3 3" xfId="46147" xr:uid="{A76DB354-0B1A-4677-A412-000D03ADF33A}"/>
    <cellStyle name="Comma 18 3 3 4" xfId="47792" xr:uid="{E41B2405-F565-4B45-9A3F-6CBE23FF160D}"/>
    <cellStyle name="Comma 18 3 3 5" xfId="54198" xr:uid="{363366C4-E11E-4A8E-BF3A-81C9F46CBCA5}"/>
    <cellStyle name="Comma 18 3 3 6" xfId="56321" xr:uid="{8A540E72-892C-4E10-AABB-164A2595CC0C}"/>
    <cellStyle name="Comma 18 3 4" xfId="6735" xr:uid="{531EC1D3-24C3-487C-8D33-389391A25EF2}"/>
    <cellStyle name="Comma 18 3 5" xfId="42528" xr:uid="{CEF61CCB-D37D-428D-B509-B2B29CFD8752}"/>
    <cellStyle name="Comma 18 3 6" xfId="43339" xr:uid="{D6F27544-5C7A-4C19-ADC8-D2E4A14A83C8}"/>
    <cellStyle name="Comma 18 3 7" xfId="45391" xr:uid="{5D51DB2C-E6F2-4D00-A751-C7F4A97F34EC}"/>
    <cellStyle name="Comma 18 3 8" xfId="47037" xr:uid="{EF449B53-2555-43E3-8418-ED9ADB84B11C}"/>
    <cellStyle name="Comma 18 3 9" xfId="48706" xr:uid="{287C0FDD-8592-4C44-A7A7-50446D908FF7}"/>
    <cellStyle name="Comma 18 4" xfId="2106" xr:uid="{2684B8A9-0250-413E-8116-057C208CB8BE}"/>
    <cellStyle name="Comma 18 4 2" xfId="6736" xr:uid="{959449A1-36EA-4180-BC81-E7B3151D1B3F}"/>
    <cellStyle name="Comma 18 4 3" xfId="44270" xr:uid="{D3C6CC85-4F9C-401E-9D17-0321E88D91FE}"/>
    <cellStyle name="Comma 18 4 4" xfId="46297" xr:uid="{CD6B863B-FD2A-4EDC-AFBB-88DC1DB2FE89}"/>
    <cellStyle name="Comma 18 4 5" xfId="47942" xr:uid="{851A96C4-0F47-4295-A2BD-2414A2B9E8FC}"/>
    <cellStyle name="Comma 18 4 6" xfId="49286" xr:uid="{72FF638B-6094-4283-B58F-C5880F12D3A7}"/>
    <cellStyle name="Comma 18 4 7" xfId="54348" xr:uid="{2A01D831-7B41-4FCF-859D-8CDC951B40A3}"/>
    <cellStyle name="Comma 18 4 8" xfId="56471" xr:uid="{FF1A5118-789D-45F9-A6F3-DCDDFFF0BAED}"/>
    <cellStyle name="Comma 18 5" xfId="2699" xr:uid="{82D60A14-8E8F-4DC9-BD3D-74D135D35E68}"/>
    <cellStyle name="Comma 18 5 2" xfId="34294" xr:uid="{2CA26B2D-D4D6-4631-9EF8-C4E605392B29}"/>
    <cellStyle name="Comma 18 5 3" xfId="44183" xr:uid="{7049DBDC-9ED4-4E87-974D-8264E22BC6E8}"/>
    <cellStyle name="Comma 18 5 4" xfId="46217" xr:uid="{11634EF2-5A53-403C-9686-911A85380EC5}"/>
    <cellStyle name="Comma 18 5 5" xfId="47862" xr:uid="{AB0129F1-2D16-483B-AF2A-70E1C27C004F}"/>
    <cellStyle name="Comma 18 5 6" xfId="54268" xr:uid="{9EF27F68-89A7-4D7E-BAB6-FBB490A4FE4A}"/>
    <cellStyle name="Comma 18 5 7" xfId="56391" xr:uid="{F741C7C7-30AE-4744-90A4-27534F10F4EB}"/>
    <cellStyle name="Comma 18 6" xfId="34295" xr:uid="{7EB1C230-8E1B-4E2D-9842-548C6B3924EA}"/>
    <cellStyle name="Comma 18 6 2" xfId="43927" xr:uid="{D8D1E160-EEE0-4115-9265-FD171C3C32BA}"/>
    <cellStyle name="Comma 18 6 3" xfId="45969" xr:uid="{9651B1A0-509B-47E9-A248-D4D2B4E020D5}"/>
    <cellStyle name="Comma 18 6 4" xfId="47614" xr:uid="{CF37A585-81BD-4054-9A3B-F51204CAA270}"/>
    <cellStyle name="Comma 18 6 5" xfId="54020" xr:uid="{11B977A7-64C1-4A1B-BE82-C43056130CF0}"/>
    <cellStyle name="Comma 18 6 6" xfId="56143" xr:uid="{5A9923DC-C53A-4577-B799-C60B29B2A023}"/>
    <cellStyle name="Comma 18 7" xfId="34296" xr:uid="{6EA9F091-E7C9-4124-9C16-A386C4DF7D0D}"/>
    <cellStyle name="Comma 18 7 2" xfId="43808" xr:uid="{2A94FC35-9893-4AA7-AE91-33FFAD1E5461}"/>
    <cellStyle name="Comma 18 7 3" xfId="45856" xr:uid="{FD313731-9769-41C8-9B73-2E526A976D11}"/>
    <cellStyle name="Comma 18 7 4" xfId="47501" xr:uid="{5C2C0938-651D-469C-8DA4-8BD4E6805593}"/>
    <cellStyle name="Comma 18 7 5" xfId="53907" xr:uid="{124211CF-4801-440E-9673-EA703CBD3EC8}"/>
    <cellStyle name="Comma 18 7 6" xfId="56030" xr:uid="{2203F2DB-885A-4C47-B4DC-151521794CE2}"/>
    <cellStyle name="Comma 18 8" xfId="34297" xr:uid="{B2FE0205-1FCC-47D1-8113-127581B557AC}"/>
    <cellStyle name="Comma 18 9" xfId="34298" xr:uid="{DCEBE293-AF7E-48EF-A7D3-7617D86E8346}"/>
    <cellStyle name="Comma 18_Adjust_TAX_Q151" xfId="34299" xr:uid="{DAFC95BE-DFA5-433C-B979-654379A69B92}"/>
    <cellStyle name="Comma 180" xfId="40926" xr:uid="{A925E3BD-7449-4F95-80FA-EF5B25E88316}"/>
    <cellStyle name="Comma 181" xfId="40950" xr:uid="{FBA7DDA9-CA75-42D6-A89F-8B6249F40D9D}"/>
    <cellStyle name="Comma 182" xfId="40963" xr:uid="{ADF96D04-3E29-47C7-9D26-7060520DE1FE}"/>
    <cellStyle name="Comma 183" xfId="40972" xr:uid="{736C995D-6CC1-48E0-95A8-8EEF6270E9B9}"/>
    <cellStyle name="Comma 184" xfId="41043" xr:uid="{E67B8CC9-918C-49EA-A537-7C43CC5334C9}"/>
    <cellStyle name="Comma 185" xfId="42037" xr:uid="{52766549-2C27-4119-B6C8-F952E45B0C46}"/>
    <cellStyle name="Comma 186" xfId="42039" xr:uid="{84A5DE69-44C4-4362-AC6D-393832C0E539}"/>
    <cellStyle name="Comma 187" xfId="42891" xr:uid="{A95AABC2-90F7-488C-A5C5-38258C7F7763}"/>
    <cellStyle name="Comma 188" xfId="42918" xr:uid="{62FB2B0E-BB9B-440A-8435-AE3D86F93094}"/>
    <cellStyle name="Comma 189" xfId="42928" xr:uid="{A54A85BF-9008-470E-99F6-709DF399DF0B}"/>
    <cellStyle name="Comma 19" xfId="506" xr:uid="{02284924-3DE5-468A-96FC-D10B6E7E5CF8}"/>
    <cellStyle name="Comma 19 10" xfId="42082" xr:uid="{103EB6A7-0C09-4013-AC78-47828B4B81E2}"/>
    <cellStyle name="Comma 19 10 2" xfId="54768" xr:uid="{733E5FEB-05C2-4377-9A9E-DE1288C763CF}"/>
    <cellStyle name="Comma 19 10 3" xfId="56840" xr:uid="{37E14D02-B72B-4E05-B7F3-AD653FFB7F07}"/>
    <cellStyle name="Comma 19 11" xfId="43033" xr:uid="{23BD9AF6-17A4-4220-A41B-C5A0BF29672B}"/>
    <cellStyle name="Comma 19 12" xfId="44921" xr:uid="{DEA732E2-BF0E-453B-99E8-3DE8EA72CE88}"/>
    <cellStyle name="Comma 19 13" xfId="46729" xr:uid="{C94E0D38-911F-4AAD-8F04-C29110E42935}"/>
    <cellStyle name="Comma 19 14" xfId="48513" xr:uid="{0B495157-2D6E-42CB-BCF9-00FC7E219171}"/>
    <cellStyle name="Comma 19 15" xfId="53203" xr:uid="{86CFC81D-427E-4F69-B6F0-40FF1BCC5E4F}"/>
    <cellStyle name="Comma 19 16" xfId="55306" xr:uid="{859FBDE5-C7C4-4852-96CD-60989AC1857A}"/>
    <cellStyle name="Comma 19 2" xfId="507" xr:uid="{2FE6DDA2-C313-4617-AB59-B74E79CE786A}"/>
    <cellStyle name="Comma 19 2 10" xfId="45216" xr:uid="{14DDD0ED-2D9E-4F2B-B3D5-4BABEEAF4509}"/>
    <cellStyle name="Comma 19 2 11" xfId="46859" xr:uid="{FCEDFC94-E687-484F-B836-BB832ACEDA19}"/>
    <cellStyle name="Comma 19 2 12" xfId="48514" xr:uid="{2736A7CC-C81D-4A8F-ABE9-681EF6489705}"/>
    <cellStyle name="Comma 19 2 13" xfId="53303" xr:uid="{D1C5D6DB-6E98-4051-9E8A-24A59A08EA32}"/>
    <cellStyle name="Comma 19 2 14" xfId="55411" xr:uid="{58998D00-9713-41C3-810A-25B415E06761}"/>
    <cellStyle name="Comma 19 2 2" xfId="508" xr:uid="{FFFDC241-0C09-42ED-B978-DEA64C903D61}"/>
    <cellStyle name="Comma 19 2 2 10" xfId="46860" xr:uid="{448066D0-90FC-4A9E-9B6A-68C1B9D6DE2D}"/>
    <cellStyle name="Comma 19 2 2 11" xfId="48515" xr:uid="{2F7BD254-12F9-4533-8BF6-3BF2802C61A8}"/>
    <cellStyle name="Comma 19 2 2 12" xfId="53304" xr:uid="{FE01AA30-4D02-49E0-8D66-9E7CDEA1EEFC}"/>
    <cellStyle name="Comma 19 2 2 13" xfId="55412" xr:uid="{9CC4FF27-C522-4B60-9C73-9E8DB6E278C9}"/>
    <cellStyle name="Comma 19 2 2 2" xfId="778" xr:uid="{A2278198-CCDF-4B73-8AC1-FAE945B5093E}"/>
    <cellStyle name="Comma 19 2 2 2 10" xfId="53390" xr:uid="{E7856F3A-F903-4A35-9249-2A17C19859C6}"/>
    <cellStyle name="Comma 19 2 2 2 11" xfId="55502" xr:uid="{168AA99B-ADBD-438C-812E-000280299D8E}"/>
    <cellStyle name="Comma 19 2 2 2 2" xfId="1083" xr:uid="{0CF63798-EA5D-4258-ACB0-9DCDE92E7420}"/>
    <cellStyle name="Comma 19 2 2 2 2 10" xfId="55690" xr:uid="{A29BAAAE-8A43-4237-AE8B-06FF41836085}"/>
    <cellStyle name="Comma 19 2 2 2 2 2" xfId="2395" xr:uid="{0F857C94-05B8-4FAF-A660-CD75FB88E866}"/>
    <cellStyle name="Comma 19 2 2 2 2 2 2" xfId="44355" xr:uid="{9008BE49-A8EC-43A3-993E-2673F414EFAB}"/>
    <cellStyle name="Comma 19 2 2 2 2 2 3" xfId="46382" xr:uid="{7351DA16-DE51-4597-8E9D-19DB10C1F82B}"/>
    <cellStyle name="Comma 19 2 2 2 2 2 4" xfId="48027" xr:uid="{AA8D1BD7-28E8-42FC-B1E0-AB58FA6E6A50}"/>
    <cellStyle name="Comma 19 2 2 2 2 2 5" xfId="49759" xr:uid="{DE1465F7-90A3-498B-9A1B-7DB6A1FE4F0E}"/>
    <cellStyle name="Comma 19 2 2 2 2 2 6" xfId="54433" xr:uid="{2DA79AA7-3504-4B1E-85C7-E9DDF36C5AA6}"/>
    <cellStyle name="Comma 19 2 2 2 2 2 7" xfId="56556" xr:uid="{E064CFF6-FEED-4C70-A55B-4417B3E298F7}"/>
    <cellStyle name="Comma 19 2 2 2 2 3" xfId="2981" xr:uid="{A5AB0DE9-E8F9-469D-BA34-A0B3DB86F841}"/>
    <cellStyle name="Comma 19 2 2 2 2 4" xfId="42620" xr:uid="{9EFB9865-0346-4B0C-8A0E-E065FA1B9D01}"/>
    <cellStyle name="Comma 19 2 2 2 2 5" xfId="43431" xr:uid="{6CC587B2-DF20-45E6-9588-79846ECFAC0E}"/>
    <cellStyle name="Comma 19 2 2 2 2 6" xfId="45483" xr:uid="{6643408C-9698-4381-B840-619EA2C7B8E1}"/>
    <cellStyle name="Comma 19 2 2 2 2 7" xfId="47129" xr:uid="{004B0CCF-063F-486F-8C99-4DED8EB562E1}"/>
    <cellStyle name="Comma 19 2 2 2 2 8" xfId="48799" xr:uid="{B79E7EA4-BF6D-4953-917C-42EAB177A253}"/>
    <cellStyle name="Comma 19 2 2 2 2 9" xfId="53570" xr:uid="{23AEBC2A-E43F-4098-AE5A-9A79B46FB559}"/>
    <cellStyle name="Comma 19 2 2 2 3" xfId="2210" xr:uid="{BC010FAC-8ABC-41DE-A80C-3AC1A0C718FD}"/>
    <cellStyle name="Comma 19 2 2 2 3 2" xfId="44029" xr:uid="{C1AA90E6-8E89-4A04-8491-BFF531381C1D}"/>
    <cellStyle name="Comma 19 2 2 2 3 3" xfId="46066" xr:uid="{E82C2C60-CC3E-4C71-996B-07E786E43487}"/>
    <cellStyle name="Comma 19 2 2 2 3 4" xfId="47711" xr:uid="{5E51E9E4-271D-4726-BD53-725020AC7E28}"/>
    <cellStyle name="Comma 19 2 2 2 3 5" xfId="49498" xr:uid="{ADD03A50-D465-4832-98FC-B7B1B02E7456}"/>
    <cellStyle name="Comma 19 2 2 2 3 6" xfId="54117" xr:uid="{EF21F998-3C5B-48B8-872C-5D320B1D1EC9}"/>
    <cellStyle name="Comma 19 2 2 2 3 7" xfId="56240" xr:uid="{87BCAA14-CE90-42F1-8EA2-FD08A636C643}"/>
    <cellStyle name="Comma 19 2 2 2 4" xfId="2799" xr:uid="{0409CA3F-2D59-41EE-B80B-8B484E4DEC22}"/>
    <cellStyle name="Comma 19 2 2 2 5" xfId="42439" xr:uid="{ED745E70-D9A1-4F11-816C-FBACC951617F}"/>
    <cellStyle name="Comma 19 2 2 2 6" xfId="43251" xr:uid="{2B84D523-41FF-431D-9026-C0D91AEE1479}"/>
    <cellStyle name="Comma 19 2 2 2 7" xfId="45303" xr:uid="{B5706FA1-5250-40F5-BD5A-8F56A7EE2199}"/>
    <cellStyle name="Comma 19 2 2 2 8" xfId="46947" xr:uid="{B2E372A5-F219-4EFF-8762-4242751681E2}"/>
    <cellStyle name="Comma 19 2 2 2 9" xfId="48617" xr:uid="{2D5A9AE4-CD14-477C-8063-696C66F4A658}"/>
    <cellStyle name="Comma 19 2 2 3" xfId="919" xr:uid="{C62424A7-E430-441B-B641-928343DEEEBF}"/>
    <cellStyle name="Comma 19 2 2 3 10" xfId="55596" xr:uid="{8C315B3B-D86B-4412-8EAF-2D7B7EF9F0A7}"/>
    <cellStyle name="Comma 19 2 2 3 2" xfId="2304" xr:uid="{0E53880E-54FC-4EA5-A2CE-AE964C54CB9D}"/>
    <cellStyle name="Comma 19 2 2 3 2 2" xfId="44436" xr:uid="{4D8207F2-7AB5-4F97-AD04-491CCE8C78CB}"/>
    <cellStyle name="Comma 19 2 2 3 2 3" xfId="46463" xr:uid="{5F35D1EF-6F94-4F59-9449-26CDAFF0B482}"/>
    <cellStyle name="Comma 19 2 2 3 2 4" xfId="48108" xr:uid="{BE2DE0C7-B88B-4E99-9EA7-6E1471C87D83}"/>
    <cellStyle name="Comma 19 2 2 3 2 5" xfId="49624" xr:uid="{4097A856-054F-4721-8D3B-23425445CE1A}"/>
    <cellStyle name="Comma 19 2 2 3 2 6" xfId="54514" xr:uid="{3D5702F2-A77B-4C23-8E4C-399CBAA6E780}"/>
    <cellStyle name="Comma 19 2 2 3 2 7" xfId="56637" xr:uid="{5965A061-364A-4942-943E-E1C5C42FD386}"/>
    <cellStyle name="Comma 19 2 2 3 3" xfId="2891" xr:uid="{9388FF43-CE32-45FF-9080-C1AC8C357F0C}"/>
    <cellStyle name="Comma 19 2 2 3 3 2" xfId="44113" xr:uid="{F07F3D7E-5DF9-4C1B-A121-B06445DE09F5}"/>
    <cellStyle name="Comma 19 2 2 3 3 3" xfId="46150" xr:uid="{F9CDC3EE-4EEF-47A2-A266-02CCAEC85B70}"/>
    <cellStyle name="Comma 19 2 2 3 3 4" xfId="47795" xr:uid="{EE305785-4234-4762-B824-4FEA12EF5B6A}"/>
    <cellStyle name="Comma 19 2 2 3 3 5" xfId="54201" xr:uid="{14E830D8-AE11-4AC3-8F68-BAA40940CC52}"/>
    <cellStyle name="Comma 19 2 2 3 3 6" xfId="56324" xr:uid="{AC0C1432-84BB-4D9B-9798-7B36A1D3CEAD}"/>
    <cellStyle name="Comma 19 2 2 3 4" xfId="42531" xr:uid="{CA0D3603-7FBA-4C63-93E0-71C52C2629B3}"/>
    <cellStyle name="Comma 19 2 2 3 5" xfId="43342" xr:uid="{DD941281-D04B-4E2D-A20C-2426A6909B16}"/>
    <cellStyle name="Comma 19 2 2 3 6" xfId="45394" xr:uid="{177D9BE9-DDEB-47D0-B6E9-93BFB7EE2C54}"/>
    <cellStyle name="Comma 19 2 2 3 7" xfId="47040" xr:uid="{573C2F67-D9F1-4A2F-AB15-8CEE8E32739F}"/>
    <cellStyle name="Comma 19 2 2 3 8" xfId="48709" xr:uid="{1F68064D-E4BF-42F9-BA6D-FF2BFE0AB410}"/>
    <cellStyle name="Comma 19 2 2 3 9" xfId="53481" xr:uid="{C32BFD3E-2C33-4EBE-800D-45BEF80FBF3D}"/>
    <cellStyle name="Comma 19 2 2 4" xfId="2109" xr:uid="{B3B89535-A2B9-4D1E-BE59-C9E96CEBEAC9}"/>
    <cellStyle name="Comma 19 2 2 4 2" xfId="44273" xr:uid="{683D36E6-D03A-4A3D-8084-5EB359940594}"/>
    <cellStyle name="Comma 19 2 2 4 3" xfId="46300" xr:uid="{C083BE6D-77F5-4DEA-97AD-3EF9BB0378BB}"/>
    <cellStyle name="Comma 19 2 2 4 4" xfId="47945" xr:uid="{FD4A777B-A0A7-40A7-8B0B-3FB8BC6EC34B}"/>
    <cellStyle name="Comma 19 2 2 4 5" xfId="49289" xr:uid="{D4172DE5-D653-4346-9D4C-E40D3C888D22}"/>
    <cellStyle name="Comma 19 2 2 4 6" xfId="54351" xr:uid="{6B7AF4C8-2B90-498B-9884-21A120C5B6AB}"/>
    <cellStyle name="Comma 19 2 2 4 7" xfId="56474" xr:uid="{C2F6CE9E-C724-4CDC-BDA5-B8B2D633B038}"/>
    <cellStyle name="Comma 19 2 2 5" xfId="2702" xr:uid="{51CEC87B-7270-4B43-B2F7-CDD5D1D335C5}"/>
    <cellStyle name="Comma 19 2 2 5 2" xfId="44185" xr:uid="{59E1F7CB-ABD4-4221-86A6-7CC8DB110A2A}"/>
    <cellStyle name="Comma 19 2 2 5 3" xfId="46219" xr:uid="{8FC1C956-5D5B-4681-937F-D6263426D8B1}"/>
    <cellStyle name="Comma 19 2 2 5 4" xfId="47864" xr:uid="{AC8DC3D4-717B-4C33-8F60-B294FBF95225}"/>
    <cellStyle name="Comma 19 2 2 5 5" xfId="54270" xr:uid="{0E699DBE-E4B0-40DD-8112-AEF2E2CF3BB4}"/>
    <cellStyle name="Comma 19 2 2 5 6" xfId="56393" xr:uid="{C6E1386C-5E37-43BB-8910-9CD74C0E7ECF}"/>
    <cellStyle name="Comma 19 2 2 6" xfId="37806" xr:uid="{0D9E55CA-E226-46DD-82F8-434E3D346772}"/>
    <cellStyle name="Comma 19 2 2 6 2" xfId="43930" xr:uid="{C525214E-358D-4E28-B460-B620D276EDA0}"/>
    <cellStyle name="Comma 19 2 2 6 3" xfId="45972" xr:uid="{31BA1116-AD73-43AB-9DF7-18A40C1F1F30}"/>
    <cellStyle name="Comma 19 2 2 6 4" xfId="47617" xr:uid="{778C1BFE-0A72-4DDE-A286-5F29EE8E54EC}"/>
    <cellStyle name="Comma 19 2 2 6 5" xfId="54023" xr:uid="{F159D5E4-362A-4747-9064-42243FAFEDDF}"/>
    <cellStyle name="Comma 19 2 2 6 6" xfId="56146" xr:uid="{4182CDD4-EB7F-4394-8CF1-4F25E6962CBD}"/>
    <cellStyle name="Comma 19 2 2 7" xfId="42353" xr:uid="{6DE3A66E-DD54-496F-90E0-9EE60279D5BB}"/>
    <cellStyle name="Comma 19 2 2 7 2" xfId="43811" xr:uid="{88C4DB57-71C3-4693-8616-06AC9400573A}"/>
    <cellStyle name="Comma 19 2 2 7 3" xfId="45859" xr:uid="{A98499BC-BA9C-4364-9508-01C83C40A376}"/>
    <cellStyle name="Comma 19 2 2 7 4" xfId="47504" xr:uid="{27DCF47B-DBB9-4FCD-8362-2A5FBEF85CA8}"/>
    <cellStyle name="Comma 19 2 2 7 5" xfId="53910" xr:uid="{F6A122B5-DA74-4813-8930-F81B079923BF}"/>
    <cellStyle name="Comma 19 2 2 7 6" xfId="56033" xr:uid="{1919AD28-D720-476A-8407-2EFADF083994}"/>
    <cellStyle name="Comma 19 2 2 8" xfId="43164" xr:uid="{491FA792-957E-4303-A2DF-8CD3C60D593B}"/>
    <cellStyle name="Comma 19 2 2 9" xfId="45217" xr:uid="{4C964235-9763-4E6B-A110-1FDE7FE9491B}"/>
    <cellStyle name="Comma 19 2 3" xfId="777" xr:uid="{C48112FB-5B4D-4B42-8C2C-58785782B94B}"/>
    <cellStyle name="Comma 19 2 3 10" xfId="53389" xr:uid="{6E6CDFC3-EDBB-4C18-94D5-E41FE846C4F3}"/>
    <cellStyle name="Comma 19 2 3 11" xfId="55501" xr:uid="{0C5EBF61-98F4-4DE8-A076-8C7C9AAF89B9}"/>
    <cellStyle name="Comma 19 2 3 2" xfId="1082" xr:uid="{F03105EB-6703-491F-8004-8430586D6922}"/>
    <cellStyle name="Comma 19 2 3 2 10" xfId="55689" xr:uid="{F3DC3635-4097-408F-AAA1-AC9A18B2E5C4}"/>
    <cellStyle name="Comma 19 2 3 2 2" xfId="2394" xr:uid="{4E916CEC-1CCA-4348-93AA-819B128FE1CE}"/>
    <cellStyle name="Comma 19 2 3 2 2 2" xfId="44354" xr:uid="{98F98559-A1D0-423D-9A65-B43FDE9B8953}"/>
    <cellStyle name="Comma 19 2 3 2 2 3" xfId="46381" xr:uid="{55E099E7-9C11-499F-B9F5-45491D859E88}"/>
    <cellStyle name="Comma 19 2 3 2 2 4" xfId="48026" xr:uid="{8EBB6A62-112D-4626-862E-D12B9C028D69}"/>
    <cellStyle name="Comma 19 2 3 2 2 5" xfId="49758" xr:uid="{81B3A5CE-8CD7-4CDD-8E1A-D7616A1FC47D}"/>
    <cellStyle name="Comma 19 2 3 2 2 6" xfId="54432" xr:uid="{9774D26A-FD3F-4EA6-816A-0746C5583134}"/>
    <cellStyle name="Comma 19 2 3 2 2 7" xfId="56555" xr:uid="{34323A5D-709E-4D96-AA3E-5226DB298D88}"/>
    <cellStyle name="Comma 19 2 3 2 3" xfId="2980" xr:uid="{2BF861A5-8123-40C2-B6CB-7C1E64AF8790}"/>
    <cellStyle name="Comma 19 2 3 2 4" xfId="42619" xr:uid="{0F2B410D-7A58-4843-8760-BFEF59C7DE04}"/>
    <cellStyle name="Comma 19 2 3 2 5" xfId="43430" xr:uid="{D96AFD2D-AA88-4106-94B7-50AAB11C11CD}"/>
    <cellStyle name="Comma 19 2 3 2 6" xfId="45482" xr:uid="{B3AEDD44-5513-4985-9781-AE9DEC90B017}"/>
    <cellStyle name="Comma 19 2 3 2 7" xfId="47128" xr:uid="{B0E744D6-4745-4A9A-A8BA-AFDA37F4C824}"/>
    <cellStyle name="Comma 19 2 3 2 8" xfId="48798" xr:uid="{924BDA15-28A5-4F71-8103-39EA4688C7E8}"/>
    <cellStyle name="Comma 19 2 3 2 9" xfId="53569" xr:uid="{73F18081-B144-495C-84AB-CA2C90F78E15}"/>
    <cellStyle name="Comma 19 2 3 3" xfId="2209" xr:uid="{23857B76-902F-4695-A560-6C70F39E75A2}"/>
    <cellStyle name="Comma 19 2 3 3 2" xfId="44028" xr:uid="{E952802D-CE6A-45EA-8AB2-2B05404238E1}"/>
    <cellStyle name="Comma 19 2 3 3 3" xfId="46065" xr:uid="{04BB3CBB-5D27-4A80-BEA2-73454709D8A1}"/>
    <cellStyle name="Comma 19 2 3 3 4" xfId="47710" xr:uid="{7FAA757D-685C-4F2E-A43E-EDD927955A10}"/>
    <cellStyle name="Comma 19 2 3 3 5" xfId="49497" xr:uid="{B3D4905C-9847-45EF-A48E-8B3042819A13}"/>
    <cellStyle name="Comma 19 2 3 3 6" xfId="54116" xr:uid="{D0458EE1-3243-4B00-B025-5A5EC581EDEE}"/>
    <cellStyle name="Comma 19 2 3 3 7" xfId="56239" xr:uid="{3CFF309B-5E1C-4CEE-AF92-30A6C9553571}"/>
    <cellStyle name="Comma 19 2 3 4" xfId="2798" xr:uid="{92924747-8EFD-4089-96A8-C23EB2D26414}"/>
    <cellStyle name="Comma 19 2 3 5" xfId="42438" xr:uid="{CABE6F32-2609-4857-A602-C38C90270BF3}"/>
    <cellStyle name="Comma 19 2 3 6" xfId="43250" xr:uid="{70201B55-4413-4796-B6F2-FB8F47D247EF}"/>
    <cellStyle name="Comma 19 2 3 7" xfId="45302" xr:uid="{F49C4A76-0E14-4FD9-9EBA-C8BFAEEF877F}"/>
    <cellStyle name="Comma 19 2 3 8" xfId="46946" xr:uid="{4BA5603F-19DE-4C3C-A5BB-914A6130BB18}"/>
    <cellStyle name="Comma 19 2 3 9" xfId="48616" xr:uid="{6C3C141C-5FAA-4ACD-8E96-215A69CAF86F}"/>
    <cellStyle name="Comma 19 2 4" xfId="918" xr:uid="{B25F397E-A6B1-4D84-AE19-CBCD17B45242}"/>
    <cellStyle name="Comma 19 2 4 10" xfId="55595" xr:uid="{47E51CA1-A4B7-43A7-A862-88F7F70DDA3B}"/>
    <cellStyle name="Comma 19 2 4 2" xfId="2303" xr:uid="{59350CE3-1AB5-4D62-9CFC-17E3C1C25614}"/>
    <cellStyle name="Comma 19 2 4 2 2" xfId="44435" xr:uid="{F45568E2-7F89-4CA0-A2B2-3B70AAF94198}"/>
    <cellStyle name="Comma 19 2 4 2 3" xfId="46462" xr:uid="{6402CD26-A36F-4CC6-AC08-07E035DD2091}"/>
    <cellStyle name="Comma 19 2 4 2 4" xfId="48107" xr:uid="{BA61FF9C-9620-4C02-A755-CE32984E8CC5}"/>
    <cellStyle name="Comma 19 2 4 2 5" xfId="49623" xr:uid="{59ACB6D6-60C4-4455-AFF6-4CA15E34B7BE}"/>
    <cellStyle name="Comma 19 2 4 2 6" xfId="54513" xr:uid="{DFEA3503-476F-485B-9B41-D21F3E81E12C}"/>
    <cellStyle name="Comma 19 2 4 2 7" xfId="56636" xr:uid="{4C32AB1E-101A-4990-BAB9-7FB638798B12}"/>
    <cellStyle name="Comma 19 2 4 3" xfId="2890" xr:uid="{187B6341-F962-4036-8E4D-6817CC04B9D7}"/>
    <cellStyle name="Comma 19 2 4 3 2" xfId="44112" xr:uid="{6DE56965-C6DB-4097-9C0C-8129B376A21C}"/>
    <cellStyle name="Comma 19 2 4 3 3" xfId="46149" xr:uid="{1BD889B9-41CB-45A7-A7A6-490FCE0D9152}"/>
    <cellStyle name="Comma 19 2 4 3 4" xfId="47794" xr:uid="{A608F8A5-9CB8-457C-A42D-B479D69DDD91}"/>
    <cellStyle name="Comma 19 2 4 3 5" xfId="54200" xr:uid="{6DDEEA18-22A2-4031-96F7-03CDD98F7A8B}"/>
    <cellStyle name="Comma 19 2 4 3 6" xfId="56323" xr:uid="{3E9ACF83-A5F0-43CC-A68D-18FD23A53E56}"/>
    <cellStyle name="Comma 19 2 4 4" xfId="42530" xr:uid="{BD4D4876-9F1A-4552-B6CE-ADB58BC0890C}"/>
    <cellStyle name="Comma 19 2 4 5" xfId="43341" xr:uid="{4CE06ECE-0C34-4196-819C-FED446F77ECB}"/>
    <cellStyle name="Comma 19 2 4 6" xfId="45393" xr:uid="{23C7F30D-B43D-490C-9F19-814C98F81EE9}"/>
    <cellStyle name="Comma 19 2 4 7" xfId="47039" xr:uid="{0AA22C68-7C0B-4034-BB9E-21A0893E484B}"/>
    <cellStyle name="Comma 19 2 4 8" xfId="48708" xr:uid="{5D11828F-5EE9-46D4-872D-140C84EC7BE8}"/>
    <cellStyle name="Comma 19 2 4 9" xfId="53480" xr:uid="{6A0D9389-1875-496F-9F2B-9E159B4F4E38}"/>
    <cellStyle name="Comma 19 2 5" xfId="2108" xr:uid="{B47C0030-98B1-401B-808D-0938D97A1702}"/>
    <cellStyle name="Comma 19 2 5 2" xfId="44272" xr:uid="{04631E66-4867-471B-A089-BE92512EE4A6}"/>
    <cellStyle name="Comma 19 2 5 3" xfId="46299" xr:uid="{C7AB5554-C873-48A4-8120-9E2C41B44AB4}"/>
    <cellStyle name="Comma 19 2 5 4" xfId="47944" xr:uid="{A7557918-A644-4D07-AD85-5D7162EF399C}"/>
    <cellStyle name="Comma 19 2 5 5" xfId="49288" xr:uid="{C779D955-DDB3-42F2-9AB2-1074A14C7C91}"/>
    <cellStyle name="Comma 19 2 5 6" xfId="54350" xr:uid="{930297E8-4DCE-45C5-B7FE-7938ED4523DC}"/>
    <cellStyle name="Comma 19 2 5 7" xfId="56473" xr:uid="{270655F6-BCA9-4B15-8781-3DB76E1FEB32}"/>
    <cellStyle name="Comma 19 2 6" xfId="2701" xr:uid="{E27F6142-493A-4075-AF2E-3504DA1C3B80}"/>
    <cellStyle name="Comma 19 2 6 2" xfId="44184" xr:uid="{8B694170-5D50-4D1D-83AB-CAE9B1646B1D}"/>
    <cellStyle name="Comma 19 2 6 3" xfId="46218" xr:uid="{FCB09562-092A-4E22-8E44-E4D0CA166FEE}"/>
    <cellStyle name="Comma 19 2 6 4" xfId="47863" xr:uid="{C31BDCB4-87A8-4925-A202-E129AFD4BAF0}"/>
    <cellStyle name="Comma 19 2 6 5" xfId="54269" xr:uid="{C9643AF6-4F42-40E8-A8D0-7482C7B98B92}"/>
    <cellStyle name="Comma 19 2 6 6" xfId="56392" xr:uid="{844ED7EE-FD5B-4C19-8A14-374AA86D73E4}"/>
    <cellStyle name="Comma 19 2 7" xfId="34300" xr:uid="{371EB1C5-6A7E-4ED1-AD05-C31ECEB30B57}"/>
    <cellStyle name="Comma 19 2 7 2" xfId="43929" xr:uid="{49DD99C2-172A-464D-81B0-070A1424C196}"/>
    <cellStyle name="Comma 19 2 7 3" xfId="45971" xr:uid="{E7873542-7C95-45E1-92CB-41D4BF755CB1}"/>
    <cellStyle name="Comma 19 2 7 4" xfId="47616" xr:uid="{A5CF8758-3F9B-4E5F-B925-57452D67A9AA}"/>
    <cellStyle name="Comma 19 2 7 5" xfId="54022" xr:uid="{42CFE2AA-42D3-4B50-9CD3-D90EB21ED5B9}"/>
    <cellStyle name="Comma 19 2 7 6" xfId="56145" xr:uid="{ED250D81-FB7D-4AAA-9BD9-17172A6EF1BF}"/>
    <cellStyle name="Comma 19 2 8" xfId="42352" xr:uid="{58B0F4F3-D8F4-4F00-92B9-E393216191D6}"/>
    <cellStyle name="Comma 19 2 8 2" xfId="43810" xr:uid="{CA477518-880A-4107-8BA8-1A4A9B94530A}"/>
    <cellStyle name="Comma 19 2 8 3" xfId="45858" xr:uid="{18B9FE70-2661-4C5F-BF03-CA6550D16DA8}"/>
    <cellStyle name="Comma 19 2 8 4" xfId="47503" xr:uid="{ACB924E5-6A68-4E4E-A7CF-CC79A7160227}"/>
    <cellStyle name="Comma 19 2 8 5" xfId="53909" xr:uid="{4D33411A-AFCF-4D19-B295-FFD68A5457C6}"/>
    <cellStyle name="Comma 19 2 8 6" xfId="56032" xr:uid="{55CB7196-07D1-4A6C-A7B3-CC3B434DDD30}"/>
    <cellStyle name="Comma 19 2 9" xfId="43163" xr:uid="{ADDE33C9-7F7B-4122-A815-FBD9DA8CCFBE}"/>
    <cellStyle name="Comma 19 3" xfId="509" xr:uid="{E4A31DAB-A9DA-4DC8-A2C1-A2B253D98E79}"/>
    <cellStyle name="Comma 19 3 10" xfId="46861" xr:uid="{93742ACA-4BB9-4417-B229-7DDCA5D1ACD3}"/>
    <cellStyle name="Comma 19 3 11" xfId="48516" xr:uid="{C2943584-E15B-4C95-8E75-5E0C7DE81DE6}"/>
    <cellStyle name="Comma 19 3 12" xfId="53305" xr:uid="{D357B0C2-5AB1-46D3-B9D6-D11282E6563E}"/>
    <cellStyle name="Comma 19 3 13" xfId="55413" xr:uid="{2B83B664-12B9-41F6-A623-8A5D4F7DD90C}"/>
    <cellStyle name="Comma 19 3 2" xfId="779" xr:uid="{823D7763-72C7-4AA3-8399-292A2BDB2A7A}"/>
    <cellStyle name="Comma 19 3 2 10" xfId="53391" xr:uid="{85E801FE-2EFE-45B7-8177-D42E2C13FB6F}"/>
    <cellStyle name="Comma 19 3 2 11" xfId="55503" xr:uid="{E2C1FCD8-96A3-4671-9A9D-6DCEF8E05F98}"/>
    <cellStyle name="Comma 19 3 2 2" xfId="1084" xr:uid="{8C3F0FFB-DF4F-471A-8A24-437A5C6FF544}"/>
    <cellStyle name="Comma 19 3 2 2 10" xfId="55691" xr:uid="{DEAC00A5-07B4-42BE-8ABE-50CF405FFAF8}"/>
    <cellStyle name="Comma 19 3 2 2 2" xfId="2396" xr:uid="{6EBB405B-00CC-46DB-814C-0E41F75B7178}"/>
    <cellStyle name="Comma 19 3 2 2 2 2" xfId="44356" xr:uid="{EF8DB0E0-F536-4C3F-831E-C865BD0D14FC}"/>
    <cellStyle name="Comma 19 3 2 2 2 3" xfId="46383" xr:uid="{4DE7D872-D208-4F67-BF3C-87B2DB58388F}"/>
    <cellStyle name="Comma 19 3 2 2 2 4" xfId="48028" xr:uid="{C5D3F0D4-0EA0-4A0E-BEAB-014F6CE8E282}"/>
    <cellStyle name="Comma 19 3 2 2 2 5" xfId="49760" xr:uid="{7C75A810-64D3-4DC7-8F16-53C49A563CED}"/>
    <cellStyle name="Comma 19 3 2 2 2 6" xfId="54434" xr:uid="{BBD587A3-A75A-451C-B046-812CB4B3C81C}"/>
    <cellStyle name="Comma 19 3 2 2 2 7" xfId="56557" xr:uid="{F09EF533-8D72-49C5-B3A4-5238F71B3826}"/>
    <cellStyle name="Comma 19 3 2 2 3" xfId="2982" xr:uid="{1A7115FA-6B68-477B-9683-B05AC01919C3}"/>
    <cellStyle name="Comma 19 3 2 2 4" xfId="42621" xr:uid="{C55CB759-BADB-4418-8F82-8F4326348512}"/>
    <cellStyle name="Comma 19 3 2 2 5" xfId="43432" xr:uid="{F7946D1D-7C3C-48B4-8BAE-0958B663F356}"/>
    <cellStyle name="Comma 19 3 2 2 6" xfId="45484" xr:uid="{00295AE3-B4A5-43B0-80F8-3B90A4411E9C}"/>
    <cellStyle name="Comma 19 3 2 2 7" xfId="47130" xr:uid="{80FD45D0-2386-49AB-B970-36A8E5EC0006}"/>
    <cellStyle name="Comma 19 3 2 2 8" xfId="48800" xr:uid="{D7C25030-6DA4-4C45-8C5E-CAEE7C0840BC}"/>
    <cellStyle name="Comma 19 3 2 2 9" xfId="53571" xr:uid="{3F8F3E36-2148-45F9-98C4-0FA535531C3A}"/>
    <cellStyle name="Comma 19 3 2 3" xfId="2211" xr:uid="{31532C76-0E06-4C99-96CA-534564E4A8DE}"/>
    <cellStyle name="Comma 19 3 2 3 2" xfId="44030" xr:uid="{78DF88A3-1AFA-457E-B314-FA3CAD034B42}"/>
    <cellStyle name="Comma 19 3 2 3 3" xfId="46067" xr:uid="{959CAA31-7193-406A-AB43-657C13F7CEA4}"/>
    <cellStyle name="Comma 19 3 2 3 4" xfId="47712" xr:uid="{7D858F34-FF86-46B8-9409-319E5484AB82}"/>
    <cellStyle name="Comma 19 3 2 3 5" xfId="49499" xr:uid="{EE148614-7887-4126-AE6F-9D0055FEBDBC}"/>
    <cellStyle name="Comma 19 3 2 3 6" xfId="54118" xr:uid="{4B3172ED-03D3-4251-8DA4-F48F1AC653D2}"/>
    <cellStyle name="Comma 19 3 2 3 7" xfId="56241" xr:uid="{32F1EAAD-EC17-476B-80E8-4BCA7CCA0E44}"/>
    <cellStyle name="Comma 19 3 2 4" xfId="2800" xr:uid="{908635A5-F958-4282-B7C1-8802BCBFE6A3}"/>
    <cellStyle name="Comma 19 3 2 5" xfId="42440" xr:uid="{0BDE4D11-BC7E-45A5-9EA4-D276E1E82F10}"/>
    <cellStyle name="Comma 19 3 2 6" xfId="43252" xr:uid="{53B2F550-8A2D-41E9-9FF2-AAC756DCA56E}"/>
    <cellStyle name="Comma 19 3 2 7" xfId="45304" xr:uid="{B2D5D6CF-5868-4D14-87EB-CCD83926DB37}"/>
    <cellStyle name="Comma 19 3 2 8" xfId="46948" xr:uid="{2E6AD54C-1BD4-4F19-906B-BE97FECDEE08}"/>
    <cellStyle name="Comma 19 3 2 9" xfId="48618" xr:uid="{705069CC-E9FC-420D-B74A-4B2130375969}"/>
    <cellStyle name="Comma 19 3 3" xfId="920" xr:uid="{3D37CB77-E8CC-469A-BE74-2E23DE5792B2}"/>
    <cellStyle name="Comma 19 3 3 10" xfId="55597" xr:uid="{5D3BD765-2488-4E31-A752-9BAA8AD07414}"/>
    <cellStyle name="Comma 19 3 3 2" xfId="2305" xr:uid="{774384BF-185C-4886-895E-5AB8BCADDDE4}"/>
    <cellStyle name="Comma 19 3 3 2 2" xfId="44437" xr:uid="{758D5A94-2A7D-4B0B-AEEB-554FA326635C}"/>
    <cellStyle name="Comma 19 3 3 2 3" xfId="46464" xr:uid="{8E054D15-B510-4BBF-8407-F5F762B6EFC9}"/>
    <cellStyle name="Comma 19 3 3 2 4" xfId="48109" xr:uid="{52C6E977-4DA8-4A7C-B8EE-FB753E4C9E55}"/>
    <cellStyle name="Comma 19 3 3 2 5" xfId="49625" xr:uid="{38CC1E77-BFD1-4431-8C04-EA493C6477EC}"/>
    <cellStyle name="Comma 19 3 3 2 6" xfId="54515" xr:uid="{9006C1B4-3E03-434D-8159-903D6BD120AA}"/>
    <cellStyle name="Comma 19 3 3 2 7" xfId="56638" xr:uid="{B78BBCBD-3820-46E0-8ADE-204C07DAD43F}"/>
    <cellStyle name="Comma 19 3 3 3" xfId="2892" xr:uid="{3C38C17B-02A7-4172-BC56-7B5C6F1D99D8}"/>
    <cellStyle name="Comma 19 3 3 3 2" xfId="44114" xr:uid="{4D497F50-5339-49A8-85D0-4609A33302C4}"/>
    <cellStyle name="Comma 19 3 3 3 3" xfId="46151" xr:uid="{F6D6C493-88E7-437E-A0AC-AE726FE4A752}"/>
    <cellStyle name="Comma 19 3 3 3 4" xfId="47796" xr:uid="{CED4549E-73A8-4C30-BECE-B3AACE195CB7}"/>
    <cellStyle name="Comma 19 3 3 3 5" xfId="54202" xr:uid="{457F88CB-577C-42FF-9430-541CBA5C2E48}"/>
    <cellStyle name="Comma 19 3 3 3 6" xfId="56325" xr:uid="{B0B3517A-89E2-4934-89CB-C5B9C3A35FC2}"/>
    <cellStyle name="Comma 19 3 3 4" xfId="42532" xr:uid="{7C4F50C8-A782-438A-8D9E-9485D5AE023D}"/>
    <cellStyle name="Comma 19 3 3 5" xfId="43343" xr:uid="{D0EB6A9A-31BF-4506-8555-D095A758ABCA}"/>
    <cellStyle name="Comma 19 3 3 6" xfId="45395" xr:uid="{16B5C295-CF43-4DF4-8928-F8DED110E3E3}"/>
    <cellStyle name="Comma 19 3 3 7" xfId="47041" xr:uid="{1BED6CD0-F52C-4DD4-B34A-9DD2F258F2B4}"/>
    <cellStyle name="Comma 19 3 3 8" xfId="48710" xr:uid="{0F378EF5-2F68-4187-996B-6A6470750AC9}"/>
    <cellStyle name="Comma 19 3 3 9" xfId="53482" xr:uid="{1D548AB2-5CAA-43D5-8569-A4D9F426BBDC}"/>
    <cellStyle name="Comma 19 3 4" xfId="2110" xr:uid="{D284731D-3001-44E2-8A0C-61DC45458ADC}"/>
    <cellStyle name="Comma 19 3 4 2" xfId="44274" xr:uid="{16BEDC75-2F8B-4D44-A2D7-D63C2964F714}"/>
    <cellStyle name="Comma 19 3 4 3" xfId="46301" xr:uid="{3DCD903E-B8FB-4FD0-9B2F-8DCD81D77ECE}"/>
    <cellStyle name="Comma 19 3 4 4" xfId="47946" xr:uid="{CE7FA6D1-18B4-482D-BE3A-AB7818AB9C42}"/>
    <cellStyle name="Comma 19 3 4 5" xfId="49290" xr:uid="{F767A7A5-A953-43A0-BEC3-CDCBBAA7D38C}"/>
    <cellStyle name="Comma 19 3 4 6" xfId="54352" xr:uid="{E16A45D2-E104-4AF7-B1A6-29E5BB8433A5}"/>
    <cellStyle name="Comma 19 3 4 7" xfId="56475" xr:uid="{154936D3-5621-4660-8A89-D99E896E4F9E}"/>
    <cellStyle name="Comma 19 3 5" xfId="2703" xr:uid="{46589113-5B36-47E7-B9F5-77A2FAE7DD49}"/>
    <cellStyle name="Comma 19 3 5 2" xfId="44186" xr:uid="{ED2F42CD-6710-45CF-AE47-067E6809B222}"/>
    <cellStyle name="Comma 19 3 5 3" xfId="46220" xr:uid="{428E2C83-5B17-4027-8B0E-0CFA45ABBE16}"/>
    <cellStyle name="Comma 19 3 5 4" xfId="47865" xr:uid="{C8A41662-FFF8-4FC2-A0FA-6674C43E34B3}"/>
    <cellStyle name="Comma 19 3 5 5" xfId="54271" xr:uid="{609C933F-6EFC-4CCA-A842-378B162988AD}"/>
    <cellStyle name="Comma 19 3 5 6" xfId="56394" xr:uid="{F770E49B-2883-4649-8AC9-05BB16F401F4}"/>
    <cellStyle name="Comma 19 3 6" xfId="37807" xr:uid="{C0477FFD-EE3A-4811-BD1B-7D743AF9EAC7}"/>
    <cellStyle name="Comma 19 3 6 2" xfId="43931" xr:uid="{2E056F17-BBC1-4CEE-9106-B706748CE03B}"/>
    <cellStyle name="Comma 19 3 6 3" xfId="45973" xr:uid="{A52D32B5-25AE-4D3A-8B9B-2E7DF7BF7AC1}"/>
    <cellStyle name="Comma 19 3 6 4" xfId="47618" xr:uid="{7EAEF93E-CF66-455A-AF93-DA08F7277F3F}"/>
    <cellStyle name="Comma 19 3 6 5" xfId="54024" xr:uid="{EBB53378-9A9E-44D4-859F-3B6BB060FE82}"/>
    <cellStyle name="Comma 19 3 6 6" xfId="56147" xr:uid="{2B41A0A3-EB52-42AD-BE5C-5C2103142DDF}"/>
    <cellStyle name="Comma 19 3 7" xfId="42354" xr:uid="{EFE32345-A324-4C96-A8F1-BB81B06BE1C9}"/>
    <cellStyle name="Comma 19 3 7 2" xfId="43812" xr:uid="{0B23046F-5D57-4D4D-BC23-09B0C605DD4D}"/>
    <cellStyle name="Comma 19 3 7 3" xfId="45860" xr:uid="{F83D3C9E-6599-49BE-B5E4-7A50659E196B}"/>
    <cellStyle name="Comma 19 3 7 4" xfId="47505" xr:uid="{92C32D4A-F259-43BF-A9BD-43E1D643142E}"/>
    <cellStyle name="Comma 19 3 7 5" xfId="53911" xr:uid="{F1334415-EE7B-478E-91E7-7DB93EA2243B}"/>
    <cellStyle name="Comma 19 3 7 6" xfId="56034" xr:uid="{950ACB6D-82CD-4323-8DC9-A9137AE35464}"/>
    <cellStyle name="Comma 19 3 8" xfId="43165" xr:uid="{CB52AEFF-5F9D-46DF-A1A0-E65A6D6E5324}"/>
    <cellStyle name="Comma 19 3 9" xfId="45218" xr:uid="{A2AB8E35-DD50-42D7-9F61-47DD84B409C2}"/>
    <cellStyle name="Comma 19 4" xfId="776" xr:uid="{663FC5EA-3DB6-45CC-AFC4-8B354BB96CD2}"/>
    <cellStyle name="Comma 19 4 10" xfId="48615" xr:uid="{E1D8AB3C-FB00-40D3-899E-75032F410544}"/>
    <cellStyle name="Comma 19 4 11" xfId="53388" xr:uid="{1D85206A-9E0D-40B7-947C-A19D7AB1B0CD}"/>
    <cellStyle name="Comma 19 4 12" xfId="55500" xr:uid="{0408DFD9-5DFD-469A-93DF-FAFAA217D352}"/>
    <cellStyle name="Comma 19 4 2" xfId="1081" xr:uid="{CA00E707-6FB1-42BB-9AA1-4E4B955ABBB5}"/>
    <cellStyle name="Comma 19 4 2 10" xfId="55688" xr:uid="{8EBE4DB4-B82C-4245-862B-5712714285BA}"/>
    <cellStyle name="Comma 19 4 2 2" xfId="2393" xr:uid="{EED849FC-AD13-4963-8C44-9DF29B59821A}"/>
    <cellStyle name="Comma 19 4 2 2 2" xfId="44353" xr:uid="{C50C3203-0295-4063-8DE8-5BDA58417300}"/>
    <cellStyle name="Comma 19 4 2 2 3" xfId="46380" xr:uid="{8BF7C900-733D-4756-B82D-DD5973A49E24}"/>
    <cellStyle name="Comma 19 4 2 2 4" xfId="48025" xr:uid="{6D1A64F9-DE53-4245-88ED-3648A15BA967}"/>
    <cellStyle name="Comma 19 4 2 2 5" xfId="49757" xr:uid="{AA1CA500-DCE9-49B2-BA9A-DED6619D5523}"/>
    <cellStyle name="Comma 19 4 2 2 6" xfId="54431" xr:uid="{33D78F16-7B87-464D-8FAC-111C13371E8F}"/>
    <cellStyle name="Comma 19 4 2 2 7" xfId="56554" xr:uid="{57172305-F36F-454F-B095-0AF043DA68E2}"/>
    <cellStyle name="Comma 19 4 2 3" xfId="2979" xr:uid="{3AE0C057-A934-4156-A804-DC98E9381FA1}"/>
    <cellStyle name="Comma 19 4 2 4" xfId="42618" xr:uid="{C54D82F2-52BF-4F17-AA66-2E569A768252}"/>
    <cellStyle name="Comma 19 4 2 5" xfId="43429" xr:uid="{1C452D52-A356-40F7-88E4-6E143DE95FAC}"/>
    <cellStyle name="Comma 19 4 2 6" xfId="45481" xr:uid="{405C35A1-CFCC-44D2-88D9-919DDEE56EB7}"/>
    <cellStyle name="Comma 19 4 2 7" xfId="47127" xr:uid="{06256875-3A83-40A5-8FBA-3E8EA245722B}"/>
    <cellStyle name="Comma 19 4 2 8" xfId="48797" xr:uid="{C244CE6E-707B-49BC-AFEF-6EE4DF282AAA}"/>
    <cellStyle name="Comma 19 4 2 9" xfId="53568" xr:uid="{A4326845-1653-4F62-B106-27A5E6ABDE99}"/>
    <cellStyle name="Comma 19 4 3" xfId="2208" xr:uid="{CB11BF9C-86E2-4406-B465-98DBE2A47D70}"/>
    <cellStyle name="Comma 19 4 3 2" xfId="44027" xr:uid="{B9F6F086-00B2-4AC5-A269-359F7251F3E6}"/>
    <cellStyle name="Comma 19 4 3 3" xfId="46064" xr:uid="{565108CC-9A86-4116-80E0-5E5A2CDCDB3A}"/>
    <cellStyle name="Comma 19 4 3 4" xfId="47709" xr:uid="{C7D4AFF7-FA98-4E1F-9447-75C0B5601D6A}"/>
    <cellStyle name="Comma 19 4 3 5" xfId="49496" xr:uid="{37CB2B90-A9CA-4A1B-8786-C1CE5877E213}"/>
    <cellStyle name="Comma 19 4 3 6" xfId="54115" xr:uid="{A16950EA-C0F4-499E-8A6D-432C4A05676E}"/>
    <cellStyle name="Comma 19 4 3 7" xfId="56238" xr:uid="{243983C5-2B61-4567-905F-13FE8F5F2EE0}"/>
    <cellStyle name="Comma 19 4 4" xfId="2797" xr:uid="{CFB8D879-C20F-4F5C-8635-4722149DF0DC}"/>
    <cellStyle name="Comma 19 4 5" xfId="37808" xr:uid="{BF3FF546-6667-4794-9080-1944255961E9}"/>
    <cellStyle name="Comma 19 4 6" xfId="42437" xr:uid="{D63B5F36-9BD3-4B71-9B68-E58471E9441F}"/>
    <cellStyle name="Comma 19 4 7" xfId="43249" xr:uid="{DD7FDF12-D671-4A0B-9E8F-EED0B6324824}"/>
    <cellStyle name="Comma 19 4 8" xfId="45301" xr:uid="{4921FDCA-7B0C-43F2-858B-A269F3E27829}"/>
    <cellStyle name="Comma 19 4 9" xfId="46945" xr:uid="{24BDA93E-A12F-4A5C-93F6-EF9389936AFC}"/>
    <cellStyle name="Comma 19 5" xfId="917" xr:uid="{56A37D18-36F6-46FC-A688-02F7A6A9C389}"/>
    <cellStyle name="Comma 19 5 10" xfId="55594" xr:uid="{37D882F1-FDC6-4A39-A24E-D0ED1075921B}"/>
    <cellStyle name="Comma 19 5 2" xfId="2302" xr:uid="{98CEF63F-B2F1-4C57-8551-667FEE628839}"/>
    <cellStyle name="Comma 19 5 2 2" xfId="44434" xr:uid="{4C16C77D-A48D-434C-9895-3E8A2A44B90E}"/>
    <cellStyle name="Comma 19 5 2 3" xfId="46461" xr:uid="{93AB93DA-9FAE-43B3-A765-28AA13115CE7}"/>
    <cellStyle name="Comma 19 5 2 4" xfId="48106" xr:uid="{957CBD90-342B-42C4-B624-348C38034208}"/>
    <cellStyle name="Comma 19 5 2 5" xfId="49622" xr:uid="{7FE76098-9CD9-49E6-AB79-5BA848CDE4EB}"/>
    <cellStyle name="Comma 19 5 2 6" xfId="54512" xr:uid="{0F374EC8-D94F-4AE0-BBFD-A588295E908A}"/>
    <cellStyle name="Comma 19 5 2 7" xfId="56635" xr:uid="{CA867222-0560-4AAC-8E96-A6DF240FBE36}"/>
    <cellStyle name="Comma 19 5 3" xfId="2889" xr:uid="{B02FB06C-4377-4675-ADB6-F7CA64B2A95E}"/>
    <cellStyle name="Comma 19 5 3 2" xfId="44111" xr:uid="{BABCB5B9-7D97-4EEC-BA20-9A6DFBA7C237}"/>
    <cellStyle name="Comma 19 5 3 3" xfId="46148" xr:uid="{38C622A7-3CAA-48EF-947F-AC6DFF9C6AF8}"/>
    <cellStyle name="Comma 19 5 3 4" xfId="47793" xr:uid="{39BFF4E5-58DA-4034-AD86-E06ADE841D52}"/>
    <cellStyle name="Comma 19 5 3 5" xfId="54199" xr:uid="{09C739F5-6F09-4CDB-B343-4D46E6C8D57D}"/>
    <cellStyle name="Comma 19 5 3 6" xfId="56322" xr:uid="{EBE7D7CD-93BE-4976-82DC-E2CE745266B7}"/>
    <cellStyle name="Comma 19 5 4" xfId="42529" xr:uid="{BAA7503D-77F7-4061-AC81-7AB40B13C298}"/>
    <cellStyle name="Comma 19 5 5" xfId="43340" xr:uid="{A3946E37-8EDC-4630-A6D3-F4ED0C9CC4D6}"/>
    <cellStyle name="Comma 19 5 6" xfId="45392" xr:uid="{17F78EEE-A931-4AD9-82E1-1EC624EE2CC3}"/>
    <cellStyle name="Comma 19 5 7" xfId="47038" xr:uid="{E33020D9-8E7D-4E3A-8E55-14E6C5EC6D5B}"/>
    <cellStyle name="Comma 19 5 8" xfId="48707" xr:uid="{00F7E8A5-8293-4D54-B78B-9EBC819F78A7}"/>
    <cellStyle name="Comma 19 5 9" xfId="53479" xr:uid="{7280CBAA-ABE9-4759-9AF9-C4B937D840CA}"/>
    <cellStyle name="Comma 19 6" xfId="1400" xr:uid="{498724AA-C6EF-4FA3-BD3B-9EC65FD3C95A}"/>
    <cellStyle name="Comma 19 6 10" xfId="55805" xr:uid="{CE99E336-5455-4B4B-89F5-19FA38564D03}"/>
    <cellStyle name="Comma 19 6 2" xfId="2519" xr:uid="{1BA0EBD1-AFFD-4BD0-B186-7E1B8DB47AD4}"/>
    <cellStyle name="Comma 19 6 2 2" xfId="44271" xr:uid="{C74FB6E3-2442-436D-8FB5-A3E3F3D73A67}"/>
    <cellStyle name="Comma 19 6 2 3" xfId="46298" xr:uid="{711C07AC-3583-4E1C-A8B8-3E52136E5A15}"/>
    <cellStyle name="Comma 19 6 2 4" xfId="47943" xr:uid="{93FC0570-7B79-40A4-B146-EAE6640F9B55}"/>
    <cellStyle name="Comma 19 6 2 5" xfId="50006" xr:uid="{899EB84E-40FD-4C41-ADA2-63F3BEA60769}"/>
    <cellStyle name="Comma 19 6 2 6" xfId="54349" xr:uid="{2A39A9D1-D612-4A92-935E-C75290B8B644}"/>
    <cellStyle name="Comma 19 6 2 7" xfId="56472" xr:uid="{5952DE3A-B869-48C6-A4FB-E6C57766936C}"/>
    <cellStyle name="Comma 19 6 3" xfId="3106" xr:uid="{70BBBB28-5F7E-4024-9798-288AF505C501}"/>
    <cellStyle name="Comma 19 6 4" xfId="42728" xr:uid="{473E3526-BC08-459F-8930-4D102832B6A5}"/>
    <cellStyle name="Comma 19 6 5" xfId="43549" xr:uid="{84884063-EBB7-45CD-9090-46CEEF2B662D}"/>
    <cellStyle name="Comma 19 6 6" xfId="45601" xr:uid="{A0962580-60B7-4E9D-9818-58087783DFC1}"/>
    <cellStyle name="Comma 19 6 7" xfId="47248" xr:uid="{DCA83EDB-D5AB-49B7-B3AD-9AB4B7C2A61A}"/>
    <cellStyle name="Comma 19 6 8" xfId="48924" xr:uid="{842E7C69-D971-4755-9D2C-2713530B1351}"/>
    <cellStyle name="Comma 19 6 9" xfId="53677" xr:uid="{93697031-0F16-43AE-A4D1-B48F1439F909}"/>
    <cellStyle name="Comma 19 7" xfId="2107" xr:uid="{20699A9D-C396-4DA1-8A54-559E6355E37B}"/>
    <cellStyle name="Comma 19 7 2" xfId="41825" xr:uid="{AC0067F0-3AF5-4635-8B35-C047CF6A48F0}"/>
    <cellStyle name="Comma 19 7 3" xfId="42351" xr:uid="{08147B03-104E-4656-A18C-D1C8CEED2AA8}"/>
    <cellStyle name="Comma 19 7 4" xfId="43162" xr:uid="{B3F60F7E-9F7D-4E2F-88AB-C22BD29E281B}"/>
    <cellStyle name="Comma 19 7 5" xfId="45215" xr:uid="{7E848664-B350-4343-8AE6-9C178DC1FCBB}"/>
    <cellStyle name="Comma 19 7 6" xfId="46858" xr:uid="{BEFB93C4-2E14-4973-9FC2-86AD4BCB5E33}"/>
    <cellStyle name="Comma 19 7 7" xfId="49287" xr:uid="{93586BBB-C534-44C9-9817-5A00D8B51820}"/>
    <cellStyle name="Comma 19 7 8" xfId="53302" xr:uid="{054C01A0-DC09-4889-A46C-679E47557017}"/>
    <cellStyle name="Comma 19 7 9" xfId="55410" xr:uid="{2D1740B5-EE52-4217-9D2D-DD0B15A15071}"/>
    <cellStyle name="Comma 19 8" xfId="2700" xr:uid="{60CC6A51-0D80-4EEA-B72D-04981AD70970}"/>
    <cellStyle name="Comma 19 8 2" xfId="41733" xr:uid="{EAEE5D5D-606C-4D1D-8EE9-0C3E06A42714}"/>
    <cellStyle name="Comma 19 8 3" xfId="43928" xr:uid="{C575644D-B597-4379-9B31-0FC9D4DB0193}"/>
    <cellStyle name="Comma 19 8 4" xfId="45970" xr:uid="{715A37CA-A281-48C0-9038-3A0DF8D92C94}"/>
    <cellStyle name="Comma 19 8 5" xfId="47615" xr:uid="{0B0B772C-C229-4B85-AEC1-9DCD223DAF7F}"/>
    <cellStyle name="Comma 19 8 6" xfId="54021" xr:uid="{2680D194-87BD-4B8B-BBF5-F522345A3B0C}"/>
    <cellStyle name="Comma 19 8 7" xfId="56144" xr:uid="{3D83FE31-3D55-4D73-B480-48F0DCD1D8E3}"/>
    <cellStyle name="Comma 19 9" xfId="3434" xr:uid="{9650825F-1742-4F9C-BF9A-08944065D574}"/>
    <cellStyle name="Comma 19 9 2" xfId="43809" xr:uid="{4EA17BDE-27C6-4CA9-9397-40A32F4A90B2}"/>
    <cellStyle name="Comma 19 9 3" xfId="45857" xr:uid="{64E07637-7CC2-421C-A2D8-BB75A7EE6926}"/>
    <cellStyle name="Comma 19 9 4" xfId="47502" xr:uid="{295EF41E-A88D-4B0F-8759-5EE9C1D55BFC}"/>
    <cellStyle name="Comma 19 9 5" xfId="53908" xr:uid="{2523279D-31D4-4B8E-A1B7-AC73D8316D21}"/>
    <cellStyle name="Comma 19 9 6" xfId="56031" xr:uid="{ADDC72EE-2C3F-453E-B0E8-20E960FAD2F0}"/>
    <cellStyle name="Comma 190" xfId="42956" xr:uid="{7379EF1C-4C8F-450C-BE6B-2BC998756FB3}"/>
    <cellStyle name="Comma 191" xfId="42980" xr:uid="{229DF9BC-D15B-4253-A93E-5C34A4386BF8}"/>
    <cellStyle name="Comma 192" xfId="44794" xr:uid="{06D9B342-918D-444B-9B98-A52C11A6E906}"/>
    <cellStyle name="Comma 193" xfId="44775" xr:uid="{836DB2EA-848A-4861-A1A3-E13059981C48}"/>
    <cellStyle name="Comma 194" xfId="44801" xr:uid="{DD87B774-C0A2-413B-B6D6-BEB944E72842}"/>
    <cellStyle name="Comma 195" xfId="44815" xr:uid="{F495E0FA-4481-4F21-A21B-90549E5BCB02}"/>
    <cellStyle name="Comma 196" xfId="44825" xr:uid="{E0704FC5-0FE4-4531-83BF-A42CAAEE4CB9}"/>
    <cellStyle name="Comma 197" xfId="44862" xr:uid="{E20086BA-06D5-45A0-B30E-3CA3DCB49670}"/>
    <cellStyle name="Comma 198" xfId="46662" xr:uid="{E14C4962-8F5C-47C4-9EC7-EE3083E9DAC4}"/>
    <cellStyle name="Comma 199 4" xfId="57309" xr:uid="{452AC706-FB63-40CC-BB5F-55605EA1BFF5}"/>
    <cellStyle name="Comma 2" xfId="52" xr:uid="{1995FE2C-30FD-429F-9040-C6F6325B7FD4}"/>
    <cellStyle name="Comma 2 10" xfId="1402" xr:uid="{3EC56AF5-EE9D-4765-8802-D200C3B04216}"/>
    <cellStyle name="Comma 2 10 10" xfId="44923" xr:uid="{68619505-0B67-4157-B80E-A97C1C12C9FB}"/>
    <cellStyle name="Comma 2 10 11" xfId="46731" xr:uid="{274603B6-E8AF-491B-8FAA-B1809CAFF1FE}"/>
    <cellStyle name="Comma 2 10 12" xfId="48926" xr:uid="{D726DB62-56D8-4991-87F7-E87CB54ED849}"/>
    <cellStyle name="Comma 2 10 13" xfId="53205" xr:uid="{FCC636FF-9FEA-4C9D-AB6F-21157547BDE4}"/>
    <cellStyle name="Comma 2 10 14" xfId="55308" xr:uid="{BC1A70CD-F103-48F9-8EAF-00689A279E86}"/>
    <cellStyle name="Comma 2 10 2" xfId="2521" xr:uid="{1FF7EC48-057A-4124-98D4-7C205297C221}"/>
    <cellStyle name="Comma 2 10 2 2" xfId="37809" xr:uid="{2DF4D738-AF06-41FC-8C17-8510C06A6F3F}"/>
    <cellStyle name="Comma 2 10 2 3" xfId="6738" xr:uid="{3B21EDFF-1FBD-44A7-AEF3-2B3E3F19B825}"/>
    <cellStyle name="Comma 2 10 2 3 2" xfId="41654" xr:uid="{34DECC58-BC42-4672-9E0F-FF3062D39EEB}"/>
    <cellStyle name="Comma 2 10 2 4" xfId="44559" xr:uid="{2E0029AF-8813-412E-9ACD-31A5EC07C05A}"/>
    <cellStyle name="Comma 2 10 2 5" xfId="46575" xr:uid="{50F21C91-DACE-485A-B103-A9B50D0DAACB}"/>
    <cellStyle name="Comma 2 10 2 6" xfId="48220" xr:uid="{21611302-72E7-4298-B5E1-1BD14CE76E2F}"/>
    <cellStyle name="Comma 2 10 2 7" xfId="50008" xr:uid="{7EE0B1D9-AC03-4682-B788-CA3A5D0AA203}"/>
    <cellStyle name="Comma 2 10 2 8" xfId="54622" xr:uid="{4627B04B-57A4-43D6-A089-00FF8474C79D}"/>
    <cellStyle name="Comma 2 10 2 9" xfId="56721" xr:uid="{2A119288-D75B-4EAE-A547-5C575E92C4AE}"/>
    <cellStyle name="Comma 2 10 3" xfId="3108" xr:uid="{71F9B5C1-4EA2-426B-BCD9-D0B2B51CC165}"/>
    <cellStyle name="Comma 2 10 3 2" xfId="37810" xr:uid="{A50C850F-997B-4C04-B4BA-3B6B5D1F8014}"/>
    <cellStyle name="Comma 2 10 3 2 2" xfId="41735" xr:uid="{51BCC4CE-9E1B-4389-89B1-BFC968CABDFC}"/>
    <cellStyle name="Comma 2 10 3 3" xfId="44641" xr:uid="{CA941F0A-F3B5-4AFA-A4EA-EB802ED8D5E2}"/>
    <cellStyle name="Comma 2 10 3 4" xfId="46612" xr:uid="{39134F89-16EB-4358-A858-8C1CB6F26B76}"/>
    <cellStyle name="Comma 2 10 3 5" xfId="48257" xr:uid="{A36A9E63-9E7C-46E7-A3B7-58DB96165D59}"/>
    <cellStyle name="Comma 2 10 3 6" xfId="54657" xr:uid="{E7EB5FEC-9A02-4917-B7A7-6B1A3CA5DF1F}"/>
    <cellStyle name="Comma 2 10 4" xfId="37811" xr:uid="{EE90E2EF-566E-48E0-B945-4A564E9AE8D1}"/>
    <cellStyle name="Comma 2 10 4 2" xfId="41683" xr:uid="{9A3981D1-D668-49E9-85C7-D1A49A1A145A}"/>
    <cellStyle name="Comma 2 10 4 3" xfId="44225" xr:uid="{88BEE6C1-2859-4285-B923-25BF61E4CD16}"/>
    <cellStyle name="Comma 2 10 5" xfId="40843" xr:uid="{15C1D20C-7E5B-4579-AB39-52C8617F851C}"/>
    <cellStyle name="Comma 2 10 5 2" xfId="41649" xr:uid="{22D9B57B-7845-4D8B-8945-718E32167710}"/>
    <cellStyle name="Comma 2 10 6" xfId="40870" xr:uid="{38840162-5462-4234-B87E-E7A4868E8B49}"/>
    <cellStyle name="Comma 2 10 7" xfId="6737" xr:uid="{A24427BF-757E-4181-8763-3D2D5BA672EE}"/>
    <cellStyle name="Comma 2 10 8" xfId="42084" xr:uid="{571D0411-6AC0-4B1C-80C8-74FC009BA151}"/>
    <cellStyle name="Comma 2 10 9" xfId="43035" xr:uid="{551846DE-3D8C-4726-A24D-A02D09172ECF}"/>
    <cellStyle name="Comma 2 11" xfId="1403" xr:uid="{C8C1647A-CD3A-4838-A55B-BB09B27703F6}"/>
    <cellStyle name="Comma 2 11 10" xfId="48927" xr:uid="{E625DB0E-4F1F-4E15-A3BE-513669D5ED48}"/>
    <cellStyle name="Comma 2 11 11" xfId="53206" xr:uid="{4A14E109-AB96-4499-93A2-8A36CCE120D2}"/>
    <cellStyle name="Comma 2 11 12" xfId="55309" xr:uid="{7EDEFD0B-7B03-4C0A-9951-BE38D21BE1C4}"/>
    <cellStyle name="Comma 2 11 2" xfId="2522" xr:uid="{787DE01B-60AD-4B52-809B-68900EF99E00}"/>
    <cellStyle name="Comma 2 11 2 2" xfId="6740" xr:uid="{DC2D1236-4143-4082-9E27-BA010FC7ED02}"/>
    <cellStyle name="Comma 2 11 2 3" xfId="44602" xr:uid="{FDE527C2-890E-426E-AB94-E3807559F45A}"/>
    <cellStyle name="Comma 2 11 2 4" xfId="46596" xr:uid="{8D0B4305-52EE-4840-AC04-4D17FEF117DA}"/>
    <cellStyle name="Comma 2 11 2 5" xfId="48241" xr:uid="{B00DD7FB-2F33-4E4E-9BFE-8400A65E21DE}"/>
    <cellStyle name="Comma 2 11 2 6" xfId="50009" xr:uid="{543934B5-E3D6-4D2C-9AAE-6F97495C3C6C}"/>
    <cellStyle name="Comma 2 11 2 7" xfId="54642" xr:uid="{7E791B99-420D-47C8-AE85-B18834CD0FD3}"/>
    <cellStyle name="Comma 2 11 3" xfId="3109" xr:uid="{0BC2ED2F-65CA-4AB8-97CD-3E1CFEC9D7A9}"/>
    <cellStyle name="Comma 2 11 3 2" xfId="37812" xr:uid="{B64FE5D6-2122-4BA8-BE50-1DF74108B368}"/>
    <cellStyle name="Comma 2 11 3 3" xfId="43872" xr:uid="{29605919-1B4B-4702-9E3F-DC477E1C096B}"/>
    <cellStyle name="Comma 2 11 4" xfId="37813" xr:uid="{6F854A04-7856-400D-AF58-909895CB1930}"/>
    <cellStyle name="Comma 2 11 5" xfId="6739" xr:uid="{4DD42D86-1CE2-4D50-8003-6F186AF4A83F}"/>
    <cellStyle name="Comma 2 11 6" xfId="42085" xr:uid="{04104BE8-2128-4E07-9DB7-1D72F5059A89}"/>
    <cellStyle name="Comma 2 11 7" xfId="43036" xr:uid="{C2CD8B30-C014-4D09-9280-C07AD3432275}"/>
    <cellStyle name="Comma 2 11 8" xfId="44924" xr:uid="{BD2025C3-12A7-412B-8830-7AF4D82CEE2A}"/>
    <cellStyle name="Comma 2 11 9" xfId="46732" xr:uid="{FF6FE09C-3347-41E5-BC1B-0F1948B0ABB3}"/>
    <cellStyle name="Comma 2 12" xfId="1401" xr:uid="{755A2590-B3A1-4D1F-B70A-77475F3AEFD5}"/>
    <cellStyle name="Comma 2 12 10" xfId="46730" xr:uid="{F6A44204-06D7-46F1-932F-1AF325F12F5F}"/>
    <cellStyle name="Comma 2 12 11" xfId="48925" xr:uid="{162CE371-C6AB-4046-A1C9-E195E21C9914}"/>
    <cellStyle name="Comma 2 12 12" xfId="53204" xr:uid="{612DB9C3-C951-419F-B3FE-4A5ED3C93307}"/>
    <cellStyle name="Comma 2 12 13" xfId="55307" xr:uid="{91DF03F5-E4D7-41C3-8980-1A7B5E19DB40}"/>
    <cellStyle name="Comma 2 12 2" xfId="2520" xr:uid="{1D7350AF-0514-4273-BC51-12AE97280D9E}"/>
    <cellStyle name="Comma 2 12 2 10" xfId="55806" xr:uid="{1F110EAB-0B92-4CFB-9EC6-05905038D415}"/>
    <cellStyle name="Comma 2 12 2 2" xfId="6742" xr:uid="{72239CB5-BC9F-4040-A8AE-3DED6BAFF5EE}"/>
    <cellStyle name="Comma 2 12 2 2 2" xfId="41908" xr:uid="{12333678-B511-40BB-9A11-2FDDA321645B}"/>
    <cellStyle name="Comma 2 12 2 2 3" xfId="54896" xr:uid="{A425F5FB-0DD1-4C62-84CC-61DC5524F20E}"/>
    <cellStyle name="Comma 2 12 2 2 4" xfId="56949" xr:uid="{55331DF5-AB9A-45FD-BEFA-AA4E611983E1}"/>
    <cellStyle name="Comma 2 12 2 3" xfId="41445" xr:uid="{E9E0F762-CC96-480A-8944-E7AF3E0F085D}"/>
    <cellStyle name="Comma 2 12 2 4" xfId="42729" xr:uid="{07F9FE84-44A7-4E1B-8825-E37FDB0FAA85}"/>
    <cellStyle name="Comma 2 12 2 5" xfId="43550" xr:uid="{B7CCF5E5-80EF-4611-BD2C-E82160987A1C}"/>
    <cellStyle name="Comma 2 12 2 6" xfId="45602" xr:uid="{1C7263E1-BFB5-4093-8931-114BCEBC4DB4}"/>
    <cellStyle name="Comma 2 12 2 7" xfId="47249" xr:uid="{BBF1C8CA-A5A2-4C51-B111-435EAC622016}"/>
    <cellStyle name="Comma 2 12 2 8" xfId="50007" xr:uid="{A5FFA459-ABC8-47AC-8C85-BFDFB5933EF1}"/>
    <cellStyle name="Comma 2 12 2 9" xfId="53678" xr:uid="{0964C77F-7DA7-4CA1-8B02-5DBB61DA1125}"/>
    <cellStyle name="Comma 2 12 3" xfId="3107" xr:uid="{CF57D775-067B-441E-A2B9-62B77E3B3E92}"/>
    <cellStyle name="Comma 2 12 3 2" xfId="37814" xr:uid="{A2AD816E-E81D-4AB6-949C-B8AB8FF44858}"/>
    <cellStyle name="Comma 2 12 3 3" xfId="41734" xr:uid="{0C0A26EC-3E8F-4769-ADA6-EBA417856B92}"/>
    <cellStyle name="Comma 2 12 3 4" xfId="44597" xr:uid="{E267AB15-18F6-4222-9B58-53ECDB011F43}"/>
    <cellStyle name="Comma 2 12 4" xfId="37815" xr:uid="{E837E6EC-080B-4BA3-916F-CA0DD48DCFD5}"/>
    <cellStyle name="Comma 2 12 4 2" xfId="54769" xr:uid="{AC7AFD33-70C0-44A5-BDE3-5DB18D3F5C1E}"/>
    <cellStyle name="Comma 2 12 4 3" xfId="56841" xr:uid="{91DB72A4-95A6-44BB-9289-7E235A5C2E59}"/>
    <cellStyle name="Comma 2 12 5" xfId="6741" xr:uid="{23BCEE69-A4FB-4258-AD3C-0F67E598A9E1}"/>
    <cellStyle name="Comma 2 12 6" xfId="41076" xr:uid="{4D0EF2F8-B9C9-48BA-94E9-C4AD74D9B322}"/>
    <cellStyle name="Comma 2 12 7" xfId="42083" xr:uid="{D13BE553-7228-483D-8C0D-A8F021789B19}"/>
    <cellStyle name="Comma 2 12 8" xfId="43034" xr:uid="{D622E316-EA6C-4D93-AB1E-052D17E939A9}"/>
    <cellStyle name="Comma 2 12 9" xfId="44922" xr:uid="{8C29F0AB-C645-43BB-B1CE-0FF7E2425F11}"/>
    <cellStyle name="Comma 2 13" xfId="1989" xr:uid="{E8E2B520-A19A-4DBA-989F-45C44CC0080A}"/>
    <cellStyle name="Comma 2 13 10" xfId="48996" xr:uid="{1A58E8B4-256C-468E-AF7E-8FEF15E5BAD9}"/>
    <cellStyle name="Comma 2 13 11" xfId="53251" xr:uid="{B8F600CA-A26C-4861-960D-E6053D1F10B0}"/>
    <cellStyle name="Comma 2 13 12" xfId="55359" xr:uid="{F45FD691-D08A-488C-B7C7-89A10CD7C88B}"/>
    <cellStyle name="Comma 2 13 2" xfId="2597" xr:uid="{1A0C98C4-A17C-4391-9D24-195557549376}"/>
    <cellStyle name="Comma 2 13 2 2" xfId="6744" xr:uid="{64448835-4897-4C0F-9584-47D9B3BA7B3F}"/>
    <cellStyle name="Comma 2 13 2 3" xfId="50445" xr:uid="{13540A45-EE41-4327-BC35-819E7CF05C23}"/>
    <cellStyle name="Comma 2 13 3" xfId="3339" xr:uid="{6D4810C3-FB43-4339-996D-72C26913F7DA}"/>
    <cellStyle name="Comma 2 13 3 2" xfId="37816" xr:uid="{7BA23033-E69E-4755-8794-09C91C6BE895}"/>
    <cellStyle name="Comma 2 13 4" xfId="37817" xr:uid="{D198098F-8E23-4C2D-A0BA-6D3AC279EEC4}"/>
    <cellStyle name="Comma 2 13 5" xfId="6743" xr:uid="{98E91C54-5964-47E5-9860-BEE075BBA5FF}"/>
    <cellStyle name="Comma 2 13 6" xfId="42300" xr:uid="{9DD3BBD1-9F04-4FEE-B804-992F81773773}"/>
    <cellStyle name="Comma 2 13 7" xfId="43107" xr:uid="{1C72CDF0-03FC-4FD2-B3DF-C40D36B3328B}"/>
    <cellStyle name="Comma 2 13 8" xfId="45160" xr:uid="{5FCAB071-D4AD-46E1-A28A-13DDF3BA6F14}"/>
    <cellStyle name="Comma 2 13 9" xfId="46803" xr:uid="{10A421CE-6293-4DB0-BA83-C5F56D332CEF}"/>
    <cellStyle name="Comma 2 14" xfId="1243" xr:uid="{C0453004-F06F-4C22-A57E-29E4AF165A98}"/>
    <cellStyle name="Comma 2 14 2" xfId="2478" xr:uid="{543BDB6F-1FE6-4145-A4B0-D132BFFBFA7F}"/>
    <cellStyle name="Comma 2 14 2 2" xfId="6746" xr:uid="{267FEFBF-7677-4F1B-A653-2E4971E5A6CD}"/>
    <cellStyle name="Comma 2 14 2 3" xfId="49894" xr:uid="{83BF0B7A-498F-46B8-8BD0-0A8B86755967}"/>
    <cellStyle name="Comma 2 14 3" xfId="3062" xr:uid="{22792F88-1FEF-4981-85BC-AD352DA3A1C0}"/>
    <cellStyle name="Comma 2 14 3 2" xfId="37818" xr:uid="{622C1D36-061E-4660-A3D5-4C0069E007F4}"/>
    <cellStyle name="Comma 2 14 4" xfId="37819" xr:uid="{E6D90F70-E74F-4AC8-A842-0B82E0015F97}"/>
    <cellStyle name="Comma 2 14 5" xfId="6745" xr:uid="{3D0FFA1A-4484-4989-954E-F414DCD4B1A2}"/>
    <cellStyle name="Comma 2 14 6" xfId="43513" xr:uid="{FA8324D9-FCEE-44F6-8B47-408CD616D5FE}"/>
    <cellStyle name="Comma 2 14 7" xfId="45565" xr:uid="{09C645CF-A795-486D-B57A-A2CFBA74B618}"/>
    <cellStyle name="Comma 2 14 8" xfId="47212" xr:uid="{FF2E5C5E-7624-48B0-8394-E24E7F90CB37}"/>
    <cellStyle name="Comma 2 14 9" xfId="48881" xr:uid="{23B03E50-3BB6-4126-83F9-DCA1110372D4}"/>
    <cellStyle name="Comma 2 15" xfId="381" xr:uid="{0ACD4997-42FB-4C71-959F-4A55B8116D9C}"/>
    <cellStyle name="Comma 2 15 10" xfId="53733" xr:uid="{7FF36BC6-33CB-496A-A833-9AED3CB24A7F}"/>
    <cellStyle name="Comma 2 15 2" xfId="6747" xr:uid="{ED321C9D-6234-4DB2-B679-DDA100A230D2}"/>
    <cellStyle name="Comma 2 15 2 2" xfId="41940" xr:uid="{D10EAF79-B341-48ED-9F35-D40F8DF5BFFC}"/>
    <cellStyle name="Comma 2 15 2 3" xfId="49413" xr:uid="{C4B3517A-D28B-450D-B768-39F11C692D06}"/>
    <cellStyle name="Comma 2 15 3" xfId="37820" xr:uid="{1FDAE481-A36A-4C0A-8F02-E744C2287990}"/>
    <cellStyle name="Comma 2 15 4" xfId="37821" xr:uid="{769EF01F-689A-4599-A991-F71B3F96043B}"/>
    <cellStyle name="Comma 2 15 5" xfId="41485" xr:uid="{1AD73E14-BF48-4E89-8F4F-C1B52026B57D}"/>
    <cellStyle name="Comma 2 15 6" xfId="43626" xr:uid="{2FF5A1BF-F785-4F88-91EC-1FB52A615D37}"/>
    <cellStyle name="Comma 2 15 7" xfId="45680" xr:uid="{7EE4F88A-E028-4165-A518-765CC4054859}"/>
    <cellStyle name="Comma 2 15 8" xfId="47326" xr:uid="{5F714976-3D6C-472D-9490-35CB42D57328}"/>
    <cellStyle name="Comma 2 15 9" xfId="48580" xr:uid="{C497BBCE-AB7A-4E6E-98A9-B4506A5FAFAD}"/>
    <cellStyle name="Comma 2 16" xfId="2060" xr:uid="{97FC25D1-7A6D-4024-A31B-9B6AFC6BADE8}"/>
    <cellStyle name="Comma 2 16 10" xfId="45708" xr:uid="{C75E9B25-E183-45F4-928D-D121ABA707A6}"/>
    <cellStyle name="Comma 2 16 11" xfId="47354" xr:uid="{5299EDDE-A6F8-482D-BEA0-F0D880C04CE2}"/>
    <cellStyle name="Comma 2 16 12" xfId="49104" xr:uid="{C81823EE-302C-4B35-8F89-DA2A5F164C02}"/>
    <cellStyle name="Comma 2 16 13" xfId="53761" xr:uid="{7AE7BCE6-575E-4593-8EAA-47FAAF810333}"/>
    <cellStyle name="Comma 2 16 14" xfId="55891" xr:uid="{6CD99643-E5B5-4B3B-BCF4-86E48B0D5D6E}"/>
    <cellStyle name="Comma 2 16 2" xfId="1249" xr:uid="{B178C328-5387-4F0F-A483-552527DB9542}"/>
    <cellStyle name="Comma 2 16 2 10" xfId="48887" xr:uid="{E6743AF9-8487-45DC-A4DD-A8D8575A62F7}"/>
    <cellStyle name="Comma 2 16 2 11" xfId="53167" xr:uid="{DA5C2F36-DEEB-42C5-9674-9A18CAC35338}"/>
    <cellStyle name="Comma 2 16 2 12" xfId="55270" xr:uid="{CE8E8F0D-3834-44EB-9F07-38AD7A972C8A}"/>
    <cellStyle name="Comma 2 16 2 2" xfId="2481" xr:uid="{218B1C68-8314-4A24-ABC0-6E99B7257A49}"/>
    <cellStyle name="Comma 2 16 2 2 10" xfId="55779" xr:uid="{20B72910-9898-4294-8656-33BC1E956227}"/>
    <cellStyle name="Comma 2 16 2 2 2" xfId="34301" xr:uid="{7712CF13-42D4-4DE0-B6D3-890232CB3FF3}"/>
    <cellStyle name="Comma 2 16 2 2 2 2" xfId="41892" xr:uid="{49DA8D3C-30A1-4061-AED3-C3333C07198F}"/>
    <cellStyle name="Comma 2 16 2 2 2 3" xfId="54879" xr:uid="{25DB94A2-C79A-40B4-97F9-47022ECEAD5D}"/>
    <cellStyle name="Comma 2 16 2 2 2 4" xfId="56933" xr:uid="{6CFEA997-913D-4BDF-BF4C-F87FB0F5C45C}"/>
    <cellStyle name="Comma 2 16 2 2 3" xfId="41429" xr:uid="{788DD0F3-93DA-4119-AA5B-DBBAAC3CE22C}"/>
    <cellStyle name="Comma 2 16 2 2 4" xfId="42702" xr:uid="{B5EDCF5B-DEEF-4242-A4DC-63FA1F1BD0A8}"/>
    <cellStyle name="Comma 2 16 2 2 5" xfId="43517" xr:uid="{C70B3AF7-4F36-4F67-8417-D5C9296F077E}"/>
    <cellStyle name="Comma 2 16 2 2 6" xfId="45569" xr:uid="{68451CA7-A727-4013-8D03-24DEC826F8BD}"/>
    <cellStyle name="Comma 2 16 2 2 7" xfId="47216" xr:uid="{0E8448AB-FCB3-436C-901F-BE00B0902255}"/>
    <cellStyle name="Comma 2 16 2 2 8" xfId="49902" xr:uid="{BE9E763B-AEAC-4918-AC76-41AF459134DC}"/>
    <cellStyle name="Comma 2 16 2 2 9" xfId="53652" xr:uid="{A158112C-3560-44C1-9093-9EF1451345BF}"/>
    <cellStyle name="Comma 2 16 2 3" xfId="3067" xr:uid="{121328FA-A159-4E0A-A7BF-EC7D6F1E1FB1}"/>
    <cellStyle name="Comma 2 16 2 3 2" xfId="6749" xr:uid="{8B476AE3-7EA2-476B-9562-94E840C70B56}"/>
    <cellStyle name="Comma 2 16 2 3 3" xfId="41698" xr:uid="{5F43A448-AB6D-4117-9A5A-90F209EF05C6}"/>
    <cellStyle name="Comma 2 16 2 3 4" xfId="54743" xr:uid="{52D5A63B-7598-4D5F-B998-E2A2FE8884B5}"/>
    <cellStyle name="Comma 2 16 2 3 5" xfId="56822" xr:uid="{2451699E-D95D-44C6-98E9-EDB4653466FB}"/>
    <cellStyle name="Comma 2 16 2 4" xfId="3382" xr:uid="{BBFCA83D-61EC-4CCD-9737-31E7D02FDA4B}"/>
    <cellStyle name="Comma 2 16 2 5" xfId="41048" xr:uid="{8B7CE15C-FD42-4FE3-AE1C-7B81AFA84BC5}"/>
    <cellStyle name="Comma 2 16 2 6" xfId="42044" xr:uid="{B13F10AC-3173-484E-9A22-24DB5243E40E}"/>
    <cellStyle name="Comma 2 16 2 7" xfId="42988" xr:uid="{1C851663-DABA-4AB4-857B-5AEE796B3A89}"/>
    <cellStyle name="Comma 2 16 2 8" xfId="44871" xr:uid="{731767AE-5125-4813-B6B9-CEF36E5C1EBA}"/>
    <cellStyle name="Comma 2 16 2 9" xfId="46685" xr:uid="{174BED6D-3ADC-4268-86A6-337D566C7E2C}"/>
    <cellStyle name="Comma 2 16 3" xfId="34302" xr:uid="{E3DAD3C5-4782-46CA-9693-3266AAD3BBFB}"/>
    <cellStyle name="Comma 2 16 3 2" xfId="41964" xr:uid="{E954C733-C7BB-492F-84BA-80DFC6E9C46C}"/>
    <cellStyle name="Comma 2 16 3 3" xfId="51084" xr:uid="{36CD9136-E261-4CBF-AE1B-5F4C403E848D}"/>
    <cellStyle name="Comma 2 16 3 4" xfId="54936" xr:uid="{4D432ADF-DE7F-4355-A1C8-3F1BEE1DD526}"/>
    <cellStyle name="Comma 2 16 3 5" xfId="56986" xr:uid="{1C6C157C-CF52-4B53-971C-13C3FEC6CE0A}"/>
    <cellStyle name="Comma 2 16 4" xfId="37822" xr:uid="{85F49038-69F4-4BF5-BDA1-9A2CAA8A0ECE}"/>
    <cellStyle name="Comma 2 16 5" xfId="37823" xr:uid="{048F6FD4-589B-4E79-8245-7E95FB904BE0}"/>
    <cellStyle name="Comma 2 16 6" xfId="6748" xr:uid="{623B54BB-F93D-4CC1-8CC6-7E1EEC0B37DB}"/>
    <cellStyle name="Comma 2 16 7" xfId="41524" xr:uid="{95338C63-5E0C-41D3-92AF-980ABF14C450}"/>
    <cellStyle name="Comma 2 16 8" xfId="42808" xr:uid="{AC286566-B05F-4953-A499-D2107BD2416A}"/>
    <cellStyle name="Comma 2 16 9" xfId="43654" xr:uid="{2F141BDA-E588-4118-9D15-505C7C617557}"/>
    <cellStyle name="Comma 2 17" xfId="2653" xr:uid="{F94BFB37-2A33-40C4-90B1-80110360E2CE}"/>
    <cellStyle name="Comma 2 17 10" xfId="53824" xr:uid="{50C44F7F-F5EB-406D-91FC-AD39B94FB543}"/>
    <cellStyle name="Comma 2 17 11" xfId="55949" xr:uid="{46AB1A1E-D91E-4C4C-9539-EC970CF9F909}"/>
    <cellStyle name="Comma 2 17 2" xfId="6751" xr:uid="{961DD8F7-DD9C-49FF-8421-0B2690A1EAC1}"/>
    <cellStyle name="Comma 2 17 2 2" xfId="41693" xr:uid="{5FC841DD-4F75-4D8E-8ECE-CF0F80FDD3D5}"/>
    <cellStyle name="Comma 2 17 2 3" xfId="54976" xr:uid="{08DDFB47-8E9F-4857-B6E4-66DA0B1F3967}"/>
    <cellStyle name="Comma 2 17 2 4" xfId="57025" xr:uid="{18B31814-3F40-422A-90EF-95CA879A73A6}"/>
    <cellStyle name="Comma 2 17 3" xfId="37824" xr:uid="{19A49E6A-1067-44B5-97F2-639D419BCCEB}"/>
    <cellStyle name="Comma 2 17 4" xfId="6750" xr:uid="{8130BC65-B8C9-418B-9581-EDC5E1C6BAFB}"/>
    <cellStyle name="Comma 2 17 5" xfId="41045" xr:uid="{91B418EB-C109-4492-B8B2-BF9BA12E1F8B}"/>
    <cellStyle name="Comma 2 17 6" xfId="42866" xr:uid="{8C46A680-87C0-40D5-8148-C909DB2572F0}"/>
    <cellStyle name="Comma 2 17 7" xfId="43719" xr:uid="{5518990C-DB7C-42B1-9D75-7CB7321040D4}"/>
    <cellStyle name="Comma 2 17 8" xfId="45773" xr:uid="{0445F662-E4F8-4C03-9AFB-F35BBD9F8D19}"/>
    <cellStyle name="Comma 2 17 9" xfId="47418" xr:uid="{668E0580-5B83-43BB-8C3C-94CCC8930930}"/>
    <cellStyle name="Comma 2 18" xfId="338" xr:uid="{03929B01-68FB-49AF-98EF-9B042C1A9F29}"/>
    <cellStyle name="Comma 2 18 2" xfId="37825" xr:uid="{F11C3AF1-2567-4F5E-851F-7B62A862D245}"/>
    <cellStyle name="Comma 2 18 3" xfId="6752" xr:uid="{C407710B-CC62-431B-B557-8ADF4EEC895D}"/>
    <cellStyle name="Comma 2 18 4" xfId="44864" xr:uid="{18061E99-9EC8-40C6-A8C7-87B47C1EC5DF}"/>
    <cellStyle name="Comma 2 18 5" xfId="54727" xr:uid="{E21966F4-97C6-48DD-862D-CE74A71B7F72}"/>
    <cellStyle name="Comma 2 19" xfId="6753" xr:uid="{434500F9-6065-4B5E-A70B-5EB4297C45E6}"/>
    <cellStyle name="Comma 2 19 2" xfId="37826" xr:uid="{A8F55355-F34B-4649-8B09-9D1D14ACE31E}"/>
    <cellStyle name="Comma 2 2" xfId="55" xr:uid="{0CB8D2EF-A27E-4331-B3AD-AE53908288DC}"/>
    <cellStyle name="Comma 2 2 10" xfId="88" xr:uid="{52C561F4-1DE5-4135-91A9-3E39161FF4B0}"/>
    <cellStyle name="Comma 2 2 10 10" xfId="6754" xr:uid="{D0175AB4-B018-4636-B328-88D136EA73CF}"/>
    <cellStyle name="Comma 2 2 10 2" xfId="6755" xr:uid="{9556F40D-F536-46FC-9071-706B3EDA15E4}"/>
    <cellStyle name="Comma 2 2 10 3" xfId="37827" xr:uid="{3E5D141A-310D-402F-ADD2-7479AB66A4C0}"/>
    <cellStyle name="Comma 2 2 10 4" xfId="37828" xr:uid="{268A1F28-7D91-4692-A2F8-CFBDE103180C}"/>
    <cellStyle name="Comma 2 2 10 5" xfId="44812" xr:uid="{E7035AF9-0803-4D08-A378-9BD14B1564FD}"/>
    <cellStyle name="Comma 2 2 10 6" xfId="44877" xr:uid="{294A2788-488C-4AA2-A198-D0A270E96FA1}"/>
    <cellStyle name="Comma 2 2 10 7" xfId="50183" xr:uid="{B350113C-424A-4A44-B29C-A5F1B3E4777D}"/>
    <cellStyle name="Comma 2 2 10 8" xfId="54752" xr:uid="{296EF839-3554-4256-B3AE-29D7AC53A57A}"/>
    <cellStyle name="Comma 2 2 10 9" xfId="57400" xr:uid="{8F6B21AA-CB6C-4767-B28E-3D4804A57575}"/>
    <cellStyle name="Comma 2 2 11" xfId="6756" xr:uid="{72410F0F-1A69-4253-8522-8AAC7243D869}"/>
    <cellStyle name="Comma 2 2 11 2" xfId="6757" xr:uid="{C5D8CADF-52D6-47AA-89C1-16711213EAD5}"/>
    <cellStyle name="Comma 2 2 11 3" xfId="37829" xr:uid="{EA32823C-405C-4B69-9D07-966E7FE93247}"/>
    <cellStyle name="Comma 2 2 11 4" xfId="37830" xr:uid="{AA598D1C-1038-41C3-A879-43A6EE8EC293}"/>
    <cellStyle name="Comma 2 2 12" xfId="6758" xr:uid="{D584F9D4-1A51-48BF-85A9-AA150BE08E2D}"/>
    <cellStyle name="Comma 2 2 12 2" xfId="6759" xr:uid="{E8959AC5-2765-412B-8B40-433DD1E3005E}"/>
    <cellStyle name="Comma 2 2 12 2 2" xfId="6760" xr:uid="{246F413C-8447-4E09-AC59-B27867675390}"/>
    <cellStyle name="Comma 2 2 12 2 2 2" xfId="6761" xr:uid="{94120AC4-5F2D-44CE-8007-BD0C353F5F86}"/>
    <cellStyle name="Comma 2 2 12 2 2 2 2" xfId="6762" xr:uid="{FE6C8AF7-8330-4D02-A1CD-A6F785A67C16}"/>
    <cellStyle name="Comma 2 2 12 2 2 2 2 2" xfId="6763" xr:uid="{8436D3B3-C439-46E0-8311-0F946DE5ED07}"/>
    <cellStyle name="Comma 2 2 12 2 2 3" xfId="6764" xr:uid="{48540E5D-ACCC-42EC-B5FB-BF55E41A796A}"/>
    <cellStyle name="Comma 2 2 12 2 2 3 2" xfId="6765" xr:uid="{86054FD8-ADE1-4A1C-9B82-5B5251EA9045}"/>
    <cellStyle name="Comma 2 2 12 2 2 4" xfId="6766" xr:uid="{BC937930-AABB-4A7E-A16B-ADA691CC43C0}"/>
    <cellStyle name="Comma 2 2 12 2 3" xfId="6767" xr:uid="{F7963477-42E2-42D7-B16D-775E6A8763F6}"/>
    <cellStyle name="Comma 2 2 12 2 3 2" xfId="6768" xr:uid="{AEA0BE3B-FE70-4EA5-BA07-D09A453E7C1F}"/>
    <cellStyle name="Comma 2 2 12 2 4" xfId="6769" xr:uid="{C2110A37-2A5B-42F9-80CB-3DCA6429D04F}"/>
    <cellStyle name="Comma 2 2 12 2 4 2" xfId="6770" xr:uid="{C41CBD5E-05FB-4C0F-B404-18E6ADC2BCBF}"/>
    <cellStyle name="Comma 2 2 12 2 4 3" xfId="6771" xr:uid="{8106CB2F-863E-452C-92A6-26F0F7108300}"/>
    <cellStyle name="Comma 2 2 12 3" xfId="6772" xr:uid="{3CD25AA0-B169-4605-B8AB-E0E054656D5D}"/>
    <cellStyle name="Comma 2 2 12 3 2" xfId="6773" xr:uid="{0D461B9B-C4D4-4ABE-AA77-B6869548DDA1}"/>
    <cellStyle name="Comma 2 2 12 3 2 2" xfId="6774" xr:uid="{F038E629-62EB-4961-AEF0-E752232D4239}"/>
    <cellStyle name="Comma 2 2 12 3 2 3" xfId="6775" xr:uid="{23EEA9F7-8EF1-48E5-B2C2-B1C3F58CDD50}"/>
    <cellStyle name="Comma 2 2 12 3 3" xfId="6776" xr:uid="{0D906A63-EC0C-431E-AF95-745DC3F81590}"/>
    <cellStyle name="Comma 2 2 12 4" xfId="6777" xr:uid="{3B0F533B-6EFE-448C-82BB-968217ED508C}"/>
    <cellStyle name="Comma 2 2 12 4 2" xfId="6778" xr:uid="{907B51BC-9220-4CE0-90F9-6D4C0392D0B3}"/>
    <cellStyle name="Comma 2 2 12 4 2 2" xfId="6779" xr:uid="{892E2497-8088-4512-A029-60E95E109F17}"/>
    <cellStyle name="Comma 2 2 12 5" xfId="6780" xr:uid="{F442DD29-6FE1-4DBB-BF0E-345B8D6257E7}"/>
    <cellStyle name="Comma 2 2 12 6" xfId="37831" xr:uid="{09D74343-3570-4B67-BD49-DE7D47235522}"/>
    <cellStyle name="Comma 2 2 13" xfId="6781" xr:uid="{7B181A32-3469-4200-A6DB-3A0716E293CF}"/>
    <cellStyle name="Comma 2 2 13 2" xfId="6782" xr:uid="{CEEE2DA0-24A4-4F96-993C-3D7FA54CCA82}"/>
    <cellStyle name="Comma 2 2 13 3" xfId="37832" xr:uid="{B47EB40D-FEC4-4F43-BE9C-139722B1BCC6}"/>
    <cellStyle name="Comma 2 2 13 4" xfId="37833" xr:uid="{30A00E5A-25D6-4D75-AE74-17985ADF94C5}"/>
    <cellStyle name="Comma 2 2 14" xfId="6783" xr:uid="{D9D93623-4087-4F5B-BF69-CACAC4E5186B}"/>
    <cellStyle name="Comma 2 2 14 2" xfId="6784" xr:uid="{595B42B3-FE32-4D80-827F-78E28ECAE998}"/>
    <cellStyle name="Comma 2 2 14 2 2" xfId="6785" xr:uid="{8DE658CD-35E9-4F9E-95FB-F0B4005EE5A9}"/>
    <cellStyle name="Comma 2 2 14 2 2 2" xfId="6786" xr:uid="{55996043-0515-4EC8-BC5B-E16FFC53FBA8}"/>
    <cellStyle name="Comma 2 2 14 3" xfId="6787" xr:uid="{A78DE8FA-98A4-4637-BE08-6EA3E127DF49}"/>
    <cellStyle name="Comma 2 2 14 3 2" xfId="6788" xr:uid="{6FE977CB-199C-4591-8251-11C3D2916641}"/>
    <cellStyle name="Comma 2 2 14 4" xfId="6789" xr:uid="{C199EC1B-EC98-4828-A648-6F9C741B05F7}"/>
    <cellStyle name="Comma 2 2 14 5" xfId="37834" xr:uid="{08945493-C4DD-44F4-9EE4-636458BFA1AB}"/>
    <cellStyle name="Comma 2 2 15" xfId="6790" xr:uid="{4261D48F-D7BA-45D3-AD4C-9BF6E0C03CA6}"/>
    <cellStyle name="Comma 2 2 15 2" xfId="6791" xr:uid="{C93BE592-564C-42E6-AF8F-A9091A01ED53}"/>
    <cellStyle name="Comma 2 2 15 3" xfId="37835" xr:uid="{91889E2D-95BE-4690-807D-E621216B708A}"/>
    <cellStyle name="Comma 2 2 15 4" xfId="37836" xr:uid="{F42997EB-FAD3-43B4-94C2-1908715F965B}"/>
    <cellStyle name="Comma 2 2 16" xfId="6792" xr:uid="{BAAB7097-49BB-4DFC-829C-701E8BC968B0}"/>
    <cellStyle name="Comma 2 2 16 2" xfId="6793" xr:uid="{8179DBD2-679E-44A3-A18A-EE6F551F7289}"/>
    <cellStyle name="Comma 2 2 16 3" xfId="6794" xr:uid="{6A1E7CC5-ADD5-4440-9025-9AE246452001}"/>
    <cellStyle name="Comma 2 2 16 4" xfId="37837" xr:uid="{1B83CCAA-EE10-4697-9F53-7AB6CF0F8A22}"/>
    <cellStyle name="Comma 2 2 16 5" xfId="37838" xr:uid="{21484472-1F49-4647-8A01-92B5C7965B9B}"/>
    <cellStyle name="Comma 2 2 17" xfId="6795" xr:uid="{28FFF667-0907-48B5-9B7A-5996B7EDE56B}"/>
    <cellStyle name="Comma 2 2 17 2" xfId="37839" xr:uid="{356F42AC-235B-4212-A166-3009CDB3DB7D}"/>
    <cellStyle name="Comma 2 2 17 3" xfId="37840" xr:uid="{A9155F57-A88D-4DBF-A2B0-8D29D9BB1ECA}"/>
    <cellStyle name="Comma 2 2 18" xfId="6796" xr:uid="{9BDC405E-BEEA-4EE5-B2B2-4E9A7F3D5AFC}"/>
    <cellStyle name="Comma 2 2 18 2" xfId="37841" xr:uid="{F0AD6066-2BC3-48D2-98D3-D4944A5DF058}"/>
    <cellStyle name="Comma 2 2 19" xfId="37842" xr:uid="{4B2BCD01-F145-4F37-939F-9012BB1E7D6E}"/>
    <cellStyle name="Comma 2 2 2" xfId="17" xr:uid="{396D28AB-1642-406A-9715-3D96819324FC}"/>
    <cellStyle name="Comma 2 2 2 10" xfId="6798" xr:uid="{6443D72C-ABAE-4F1F-98C7-F120599777D7}"/>
    <cellStyle name="Comma 2 2 2 11" xfId="6799" xr:uid="{E2974A04-CDA5-4231-BA6E-7E8793B62010}"/>
    <cellStyle name="Comma 2 2 2 12" xfId="6800" xr:uid="{1E3CF4B3-D439-4B69-BB22-F9C5DAFB8300}"/>
    <cellStyle name="Comma 2 2 2 12 2" xfId="6801" xr:uid="{A8855BBD-D7B1-4C7D-B95D-72A405695687}"/>
    <cellStyle name="Comma 2 2 2 12 2 2" xfId="6802" xr:uid="{7A467902-34F3-4298-BA40-3706F64876EA}"/>
    <cellStyle name="Comma 2 2 2 12 2 2 2" xfId="6803" xr:uid="{1BC705CE-ACBF-4C6C-83DA-165180ADEA3A}"/>
    <cellStyle name="Comma 2 2 2 12 2 2 2 2" xfId="6804" xr:uid="{70BE5B70-A2EF-447C-909A-EC6FCDDC844D}"/>
    <cellStyle name="Comma 2 2 2 12 2 2 2 3" xfId="6805" xr:uid="{1BFABAC6-13A7-4731-A2C9-BD4F0D941277}"/>
    <cellStyle name="Comma 2 2 2 12 2 2 3" xfId="6806" xr:uid="{2B504236-00AD-4239-BC3D-DADF3CE64B23}"/>
    <cellStyle name="Comma 2 2 2 12 2 3" xfId="6807" xr:uid="{0E18FCAB-FE0E-4DCC-AAC0-6176AB18A5B3}"/>
    <cellStyle name="Comma 2 2 2 12 2 4" xfId="6808" xr:uid="{7BF9BFA0-F92C-463F-897F-795120129403}"/>
    <cellStyle name="Comma 2 2 2 12 2 4 2" xfId="6809" xr:uid="{63D2F16E-5C6D-413B-B0AD-156E269C228A}"/>
    <cellStyle name="Comma 2 2 2 12 2 4 2 2" xfId="6810" xr:uid="{8E6D2A47-87CD-4DAB-937D-6604063975FB}"/>
    <cellStyle name="Comma 2 2 2 12 2 5" xfId="6811" xr:uid="{F73B8B0D-B7B3-4CBA-80FB-ED0C01D4B3F0}"/>
    <cellStyle name="Comma 2 2 2 12 3" xfId="6812" xr:uid="{675F0960-FB10-4645-A5DA-752511EFA675}"/>
    <cellStyle name="Comma 2 2 2 12 3 2" xfId="6813" xr:uid="{7F6D897D-810D-4981-BF26-E89CC47FFB01}"/>
    <cellStyle name="Comma 2 2 2 12 3 2 2" xfId="6814" xr:uid="{4FD456A1-B014-4813-8CEB-E1C5E757CEE9}"/>
    <cellStyle name="Comma 2 2 2 12 3 2 2 2" xfId="6815" xr:uid="{AA0614F7-47FB-4CE1-9DE0-4469068924D9}"/>
    <cellStyle name="Comma 2 2 2 12 3 3" xfId="6816" xr:uid="{7F777712-8718-4349-BF96-8E5D35E24D8F}"/>
    <cellStyle name="Comma 2 2 2 12 3 3 2" xfId="6817" xr:uid="{6DCEB3C0-852D-4A47-BFC0-3662C1974B28}"/>
    <cellStyle name="Comma 2 2 2 12 3 4" xfId="6818" xr:uid="{221485F2-BAEE-4072-B051-6340669713CE}"/>
    <cellStyle name="Comma 2 2 2 12 4" xfId="6819" xr:uid="{6FE8C946-FC6F-4903-A1FB-D60BDC3549E8}"/>
    <cellStyle name="Comma 2 2 2 12 4 2" xfId="6820" xr:uid="{72122AA3-26C6-4CE0-8AC5-6CDD50250ED4}"/>
    <cellStyle name="Comma 2 2 2 12 4 3" xfId="6821" xr:uid="{178A7877-E059-4026-AE27-1773B14325D2}"/>
    <cellStyle name="Comma 2 2 2 13" xfId="6822" xr:uid="{BDF1E97C-ED08-4325-BE3E-C77783A38C07}"/>
    <cellStyle name="Comma 2 2 2 14" xfId="6823" xr:uid="{9EEF1DF9-125B-4924-9461-EA60A19EB322}"/>
    <cellStyle name="Comma 2 2 2 14 2" xfId="6824" xr:uid="{5520F1CE-5133-43A3-8A1B-DE5F79A79C3E}"/>
    <cellStyle name="Comma 2 2 2 14 2 2" xfId="6825" xr:uid="{104BBF5E-EED0-4FC2-904E-01CBCA0A6B5C}"/>
    <cellStyle name="Comma 2 2 2 14 2 3" xfId="6826" xr:uid="{B213DF9C-E431-4AA4-9B48-C24D0D54B3F3}"/>
    <cellStyle name="Comma 2 2 2 14 3" xfId="6827" xr:uid="{0A53E7BC-26DF-4E2E-B3BA-90132A5D2F4B}"/>
    <cellStyle name="Comma 2 2 2 15" xfId="6828" xr:uid="{D0D9A81F-2B57-4CDE-9A3E-BC8974126A68}"/>
    <cellStyle name="Comma 2 2 2 16" xfId="6829" xr:uid="{DEEA7557-743B-425A-923E-D906615F0B29}"/>
    <cellStyle name="Comma 2 2 2 16 2" xfId="6830" xr:uid="{6C76FAB3-5B39-4834-BF47-34F7684E10CF}"/>
    <cellStyle name="Comma 2 2 2 16 2 2" xfId="6831" xr:uid="{A2D1C954-DC8E-4300-8557-E1BF2F7AD17E}"/>
    <cellStyle name="Comma 2 2 2 17" xfId="6832" xr:uid="{6457A193-223D-423D-8C24-71B6233536C6}"/>
    <cellStyle name="Comma 2 2 2 17 2" xfId="37843" xr:uid="{6F4A815E-1490-428C-87AD-A8BEFEBD2689}"/>
    <cellStyle name="Comma 2 2 2 18" xfId="37844" xr:uid="{1282B474-6CD3-4357-96BF-31747A8883E2}"/>
    <cellStyle name="Comma 2 2 2 19" xfId="37845" xr:uid="{2943AA11-D906-41E9-85BE-873753436726}"/>
    <cellStyle name="Comma 2 2 2 2" xfId="136" xr:uid="{DEF33BEA-EEF3-48FF-82C9-5731A00C5398}"/>
    <cellStyle name="Comma 2 2 2 2 10" xfId="6834" xr:uid="{200EBA6D-29E6-4B0F-AE44-D2F1822FC65C}"/>
    <cellStyle name="Comma 2 2 2 2 10 2" xfId="6835" xr:uid="{729F21E0-5FBD-43FB-A71E-744F2267F44B}"/>
    <cellStyle name="Comma 2 2 2 2 11" xfId="6836" xr:uid="{A6D4E4B2-0281-4CC8-9E9F-5C29A2B723B0}"/>
    <cellStyle name="Comma 2 2 2 2 11 2" xfId="6837" xr:uid="{FD11D04C-90B6-4FE7-930B-3E278B21E819}"/>
    <cellStyle name="Comma 2 2 2 2 11 2 2" xfId="6838" xr:uid="{4EC4DDC0-1DEE-4317-A7E1-D09A3E7CE11C}"/>
    <cellStyle name="Comma 2 2 2 2 11 2 2 2" xfId="6839" xr:uid="{11C11E8F-C5A5-4B21-8969-3DC44ECEE8A0}"/>
    <cellStyle name="Comma 2 2 2 2 11 2 2 2 2" xfId="6840" xr:uid="{2EEE34E0-3DD9-4B92-B050-E8D06A62E8E1}"/>
    <cellStyle name="Comma 2 2 2 2 11 2 2 2 2 2" xfId="6841" xr:uid="{42BB298F-D18C-4482-9199-8E4DDAB3DF20}"/>
    <cellStyle name="Comma 2 2 2 2 11 2 2 3" xfId="6842" xr:uid="{4D8246DE-29DA-4B7D-BC02-DBD48C5C2AE8}"/>
    <cellStyle name="Comma 2 2 2 2 11 2 2 3 2" xfId="6843" xr:uid="{50D723E1-0CAF-407C-B325-0954E6A9FD48}"/>
    <cellStyle name="Comma 2 2 2 2 11 2 2 4" xfId="6844" xr:uid="{0AFA90EE-DD73-4F22-81E5-628EDDCDE9B7}"/>
    <cellStyle name="Comma 2 2 2 2 11 2 3" xfId="6845" xr:uid="{DBE7F645-37E2-4428-A9C7-A14180F466D7}"/>
    <cellStyle name="Comma 2 2 2 2 11 2 3 2" xfId="6846" xr:uid="{60BFFF79-0FB5-45BA-9BAE-299A811183D8}"/>
    <cellStyle name="Comma 2 2 2 2 11 2 4" xfId="6847" xr:uid="{409CA53E-2080-433A-B175-4908A61C5A61}"/>
    <cellStyle name="Comma 2 2 2 2 11 2 4 2" xfId="6848" xr:uid="{48BDC2DB-6A19-4ADE-A697-3F4451998FF1}"/>
    <cellStyle name="Comma 2 2 2 2 11 2 4 3" xfId="6849" xr:uid="{1D0523AA-8B67-490E-B497-8ABA5331AE97}"/>
    <cellStyle name="Comma 2 2 2 2 11 3" xfId="6850" xr:uid="{F522E324-5980-4A7E-960F-7995E0622803}"/>
    <cellStyle name="Comma 2 2 2 2 11 3 2" xfId="6851" xr:uid="{55F46F91-6A02-448C-AC4E-00350CAAEC33}"/>
    <cellStyle name="Comma 2 2 2 2 11 3 2 2" xfId="6852" xr:uid="{4231C21A-41BF-47B3-8F74-DCFB0B6276C7}"/>
    <cellStyle name="Comma 2 2 2 2 11 3 2 3" xfId="6853" xr:uid="{F354F65A-8DB3-4DF2-AF85-07796FE87DC0}"/>
    <cellStyle name="Comma 2 2 2 2 11 3 3" xfId="6854" xr:uid="{CE508F32-6439-4F10-87AB-804CE664483A}"/>
    <cellStyle name="Comma 2 2 2 2 11 4" xfId="6855" xr:uid="{4785342A-D464-4988-A267-E0ABF16EA027}"/>
    <cellStyle name="Comma 2 2 2 2 11 4 2" xfId="6856" xr:uid="{F38A36AE-99D4-4383-8503-EB59A850C4EA}"/>
    <cellStyle name="Comma 2 2 2 2 11 4 2 2" xfId="6857" xr:uid="{9C2414D7-844C-4EDA-88A7-52B7FE0DCD0A}"/>
    <cellStyle name="Comma 2 2 2 2 11 5" xfId="6858" xr:uid="{33489054-B515-4B9F-BD23-4FE6A0B45B09}"/>
    <cellStyle name="Comma 2 2 2 2 12" xfId="6859" xr:uid="{6C6AE34B-33EB-43F6-BF0C-C10761B13E23}"/>
    <cellStyle name="Comma 2 2 2 2 12 2" xfId="6860" xr:uid="{1EE59528-8BEC-4C12-A4BB-31E5BAB84DC5}"/>
    <cellStyle name="Comma 2 2 2 2 13" xfId="6861" xr:uid="{768503CF-21E3-41BA-AAFD-77B2B8618910}"/>
    <cellStyle name="Comma 2 2 2 2 13 2" xfId="6862" xr:uid="{5C81DCBC-35F1-41D9-9AA1-506D7678C88D}"/>
    <cellStyle name="Comma 2 2 2 2 13 2 2" xfId="6863" xr:uid="{8A5123DB-9CA2-4F59-A5BA-9F48165D4079}"/>
    <cellStyle name="Comma 2 2 2 2 13 2 2 2" xfId="6864" xr:uid="{A9B2E696-25B9-4DAA-B139-F42E60D5F98A}"/>
    <cellStyle name="Comma 2 2 2 2 13 3" xfId="6865" xr:uid="{EBFAA594-9FC7-4541-BBB0-35B5C63477D1}"/>
    <cellStyle name="Comma 2 2 2 2 13 3 2" xfId="6866" xr:uid="{A87CF5CA-09B2-4610-9ED9-E3A1667333F7}"/>
    <cellStyle name="Comma 2 2 2 2 13 4" xfId="6867" xr:uid="{F0A29671-71EF-4F6A-90FF-90690735DC43}"/>
    <cellStyle name="Comma 2 2 2 2 14" xfId="6868" xr:uid="{68EDB101-2585-4846-A4B8-807336FF60D6}"/>
    <cellStyle name="Comma 2 2 2 2 14 2" xfId="6869" xr:uid="{B68A23C0-9E20-4CFF-A3B9-B5A41B03DEF6}"/>
    <cellStyle name="Comma 2 2 2 2 15" xfId="6870" xr:uid="{EAA87438-22E3-42EF-BA31-0037F0AEC450}"/>
    <cellStyle name="Comma 2 2 2 2 15 2" xfId="6871" xr:uid="{1CBCBF8A-AB74-432A-9B72-E37B643F5D6B}"/>
    <cellStyle name="Comma 2 2 2 2 15 3" xfId="6872" xr:uid="{8813761D-E651-4F52-A22D-106988055A94}"/>
    <cellStyle name="Comma 2 2 2 2 16" xfId="37846" xr:uid="{F954BF9E-ED57-49EE-B1A0-1E5AD8BE7134}"/>
    <cellStyle name="Comma 2 2 2 2 17" xfId="6833" xr:uid="{59FB043E-9709-40C8-97FD-70C9C23FC558}"/>
    <cellStyle name="Comma 2 2 2 2 18" xfId="42357" xr:uid="{FC0B26A2-AFA5-4325-9EC4-BF96EBFE5BD7}"/>
    <cellStyle name="Comma 2 2 2 2 19" xfId="43168" xr:uid="{A968D8D7-6862-4268-BDA1-91E09F1C45CA}"/>
    <cellStyle name="Comma 2 2 2 2 2" xfId="783" xr:uid="{5B851B28-99FD-4738-9881-1A5E50787FCF}"/>
    <cellStyle name="Comma 2 2 2 2 2 10" xfId="6874" xr:uid="{91645213-2C59-415E-AD54-316DFAA58EE2}"/>
    <cellStyle name="Comma 2 2 2 2 2 11" xfId="6875" xr:uid="{E54DF20A-A6D5-4464-8FC3-3EDC25297C01}"/>
    <cellStyle name="Comma 2 2 2 2 2 11 2" xfId="6876" xr:uid="{8AA4B20D-9912-45F2-99C0-4F65E4C2CE54}"/>
    <cellStyle name="Comma 2 2 2 2 2 11 2 2" xfId="6877" xr:uid="{D9EEA648-4A65-473D-912E-4A6BBC7E45C9}"/>
    <cellStyle name="Comma 2 2 2 2 2 11 2 2 2" xfId="6878" xr:uid="{35454B52-E892-4A68-B0D8-D8BE6B0742CC}"/>
    <cellStyle name="Comma 2 2 2 2 2 11 2 2 2 2" xfId="6879" xr:uid="{307BDCB9-93D6-4B52-90A4-B07133D79489}"/>
    <cellStyle name="Comma 2 2 2 2 2 11 2 2 2 3" xfId="6880" xr:uid="{EFC7FF49-89BD-40DE-B0F7-6CBAD3D2434C}"/>
    <cellStyle name="Comma 2 2 2 2 2 11 2 2 3" xfId="6881" xr:uid="{253C1463-AA9C-413D-9240-7A25D8F6D955}"/>
    <cellStyle name="Comma 2 2 2 2 2 11 2 3" xfId="6882" xr:uid="{D6922D4E-56CD-429E-868D-0094880574B4}"/>
    <cellStyle name="Comma 2 2 2 2 2 11 2 4" xfId="6883" xr:uid="{98E9D26C-F4BB-4627-86E0-B0FAC9E70400}"/>
    <cellStyle name="Comma 2 2 2 2 2 11 2 4 2" xfId="6884" xr:uid="{FFCF91B8-1D72-4FA2-BF30-CA0AD71A34AC}"/>
    <cellStyle name="Comma 2 2 2 2 2 11 2 4 2 2" xfId="6885" xr:uid="{FCF446E5-8661-4B9B-BF64-D464C8F481A4}"/>
    <cellStyle name="Comma 2 2 2 2 2 11 2 5" xfId="6886" xr:uid="{C75FCBEE-1FCF-4817-BA87-E0E4B64D4DCA}"/>
    <cellStyle name="Comma 2 2 2 2 2 11 3" xfId="6887" xr:uid="{C995FA59-7B45-41A5-BC1A-C2697DB9B5F4}"/>
    <cellStyle name="Comma 2 2 2 2 2 11 3 2" xfId="6888" xr:uid="{A34109DD-28E4-490F-980A-C9F8637BDA3F}"/>
    <cellStyle name="Comma 2 2 2 2 2 11 3 2 2" xfId="6889" xr:uid="{3BE4F40C-3B0A-43A1-8E1D-130EAE4EC15B}"/>
    <cellStyle name="Comma 2 2 2 2 2 11 3 2 2 2" xfId="6890" xr:uid="{6B4AAAFC-473D-4EBC-94A4-448B3226BA7F}"/>
    <cellStyle name="Comma 2 2 2 2 2 11 3 3" xfId="6891" xr:uid="{5EF93726-BE94-4AA9-A0F4-AA2959634E06}"/>
    <cellStyle name="Comma 2 2 2 2 2 11 3 3 2" xfId="6892" xr:uid="{EEB12F65-0558-4810-9A20-226E4016F3ED}"/>
    <cellStyle name="Comma 2 2 2 2 2 11 3 4" xfId="6893" xr:uid="{23EFEC74-FD9C-433B-B39E-CFABB0C93B8C}"/>
    <cellStyle name="Comma 2 2 2 2 2 11 4" xfId="6894" xr:uid="{2321F94D-4552-44EC-A6D5-6436D75EE1FC}"/>
    <cellStyle name="Comma 2 2 2 2 2 11 4 2" xfId="6895" xr:uid="{BCAD4248-B964-4E82-AD1E-D909ECDC3E82}"/>
    <cellStyle name="Comma 2 2 2 2 2 11 4 3" xfId="6896" xr:uid="{BFDF54BC-BF9C-4E6B-B6CB-76311CC678BE}"/>
    <cellStyle name="Comma 2 2 2 2 2 12" xfId="6897" xr:uid="{CC8F577D-A14E-46F3-AD64-540DA38EFCBC}"/>
    <cellStyle name="Comma 2 2 2 2 2 13" xfId="6898" xr:uid="{2EB44E56-4C65-428A-833B-48CF6F9AF5B3}"/>
    <cellStyle name="Comma 2 2 2 2 2 13 2" xfId="6899" xr:uid="{449AC7D7-4964-47D9-B953-1C615328D44F}"/>
    <cellStyle name="Comma 2 2 2 2 2 13 2 2" xfId="6900" xr:uid="{CD0921CD-5FE9-4104-B87A-92A4866D9CFE}"/>
    <cellStyle name="Comma 2 2 2 2 2 13 2 3" xfId="6901" xr:uid="{EAD10C25-DF22-4B60-9E5F-626F6FED0BF8}"/>
    <cellStyle name="Comma 2 2 2 2 2 13 3" xfId="6902" xr:uid="{76FF1DD1-3DF9-4B84-97B3-0F69B19C5EC3}"/>
    <cellStyle name="Comma 2 2 2 2 2 14" xfId="6903" xr:uid="{3AE1EF77-07C0-4BD6-8B6B-22424A93E251}"/>
    <cellStyle name="Comma 2 2 2 2 2 15" xfId="6904" xr:uid="{DEC885F7-96A3-40BA-B6F4-F94B226F7E7A}"/>
    <cellStyle name="Comma 2 2 2 2 2 15 2" xfId="6905" xr:uid="{A0CDBAE0-6BCF-40D4-A567-267C1AFB05DC}"/>
    <cellStyle name="Comma 2 2 2 2 2 15 2 2" xfId="6906" xr:uid="{55E8F58B-0E9D-4369-A54B-FBB42DD2608D}"/>
    <cellStyle name="Comma 2 2 2 2 2 16" xfId="6907" xr:uid="{DA15CBB9-FCE2-4D0C-8376-65123B636D58}"/>
    <cellStyle name="Comma 2 2 2 2 2 17" xfId="6873" xr:uid="{70377473-9A0A-4C76-BDEF-C62991A3E3AC}"/>
    <cellStyle name="Comma 2 2 2 2 2 18" xfId="42444" xr:uid="{1C4CF054-4426-4EA0-9F62-A82969EE808A}"/>
    <cellStyle name="Comma 2 2 2 2 2 19" xfId="43256" xr:uid="{AC91E37E-6C2D-4EBD-BBFD-4626981B890A}"/>
    <cellStyle name="Comma 2 2 2 2 2 2" xfId="1088" xr:uid="{B5A5D674-2969-4840-B0DC-2484017581ED}"/>
    <cellStyle name="Comma 2 2 2 2 2 2 10" xfId="6909" xr:uid="{69352627-0EB2-4A79-A505-CA4B8B795940}"/>
    <cellStyle name="Comma 2 2 2 2 2 2 10 2" xfId="6910" xr:uid="{24883C96-3327-4F4E-815E-EA6300128F5A}"/>
    <cellStyle name="Comma 2 2 2 2 2 2 10 2 2" xfId="6911" xr:uid="{7122C6F5-ABE1-40F7-A170-5D85C6BFA60C}"/>
    <cellStyle name="Comma 2 2 2 2 2 2 10 2 2 2" xfId="6912" xr:uid="{DA9AFE21-A2D8-4EE8-BAF9-1C9938B0C83A}"/>
    <cellStyle name="Comma 2 2 2 2 2 2 10 2 2 2 2" xfId="6913" xr:uid="{0B554D3B-C7B4-423A-B7AB-12C89F76A3C6}"/>
    <cellStyle name="Comma 2 2 2 2 2 2 10 2 2 2 2 2" xfId="6914" xr:uid="{AA5BEF24-3360-44E2-ADEF-D4F25A74F813}"/>
    <cellStyle name="Comma 2 2 2 2 2 2 10 2 2 3" xfId="6915" xr:uid="{2F948809-283E-4E36-82AA-3B1265961340}"/>
    <cellStyle name="Comma 2 2 2 2 2 2 10 2 2 3 2" xfId="6916" xr:uid="{2B937E98-53E9-42AC-9E9A-EB671D4062E3}"/>
    <cellStyle name="Comma 2 2 2 2 2 2 10 2 2 4" xfId="6917" xr:uid="{4CD115E1-7A55-48D1-BAFA-773CA48A0E5C}"/>
    <cellStyle name="Comma 2 2 2 2 2 2 10 2 3" xfId="6918" xr:uid="{94B7CDA3-42E2-4425-8C82-58ED01A791AE}"/>
    <cellStyle name="Comma 2 2 2 2 2 2 10 2 3 2" xfId="6919" xr:uid="{FA58F666-133F-4F90-9E72-33AB790ADE8B}"/>
    <cellStyle name="Comma 2 2 2 2 2 2 10 2 4" xfId="6920" xr:uid="{60BACFCD-2E0D-424D-85B2-A4FC5E11527B}"/>
    <cellStyle name="Comma 2 2 2 2 2 2 10 2 4 2" xfId="6921" xr:uid="{FA365E07-8952-480C-9EA5-A8C5D1287C44}"/>
    <cellStyle name="Comma 2 2 2 2 2 2 10 2 4 3" xfId="6922" xr:uid="{57AA3D8B-6982-4C1E-842F-C28E141BDF13}"/>
    <cellStyle name="Comma 2 2 2 2 2 2 10 3" xfId="6923" xr:uid="{FE002FD9-CA56-4766-BE1B-F46187F3016E}"/>
    <cellStyle name="Comma 2 2 2 2 2 2 10 3 2" xfId="6924" xr:uid="{A619E25F-D10C-4441-BBC7-C9CE25314D28}"/>
    <cellStyle name="Comma 2 2 2 2 2 2 10 3 2 2" xfId="6925" xr:uid="{2C691781-185C-4FD4-81F6-E406D3132602}"/>
    <cellStyle name="Comma 2 2 2 2 2 2 10 3 2 3" xfId="6926" xr:uid="{7D48842C-B078-465A-BE71-6663E22A782C}"/>
    <cellStyle name="Comma 2 2 2 2 2 2 10 3 3" xfId="6927" xr:uid="{A5BD3B96-5AE7-4A8E-A274-F71759C76F2F}"/>
    <cellStyle name="Comma 2 2 2 2 2 2 10 4" xfId="6928" xr:uid="{BF1B23B3-D327-4727-A5CD-CDC4BA9AFBAB}"/>
    <cellStyle name="Comma 2 2 2 2 2 2 10 4 2" xfId="6929" xr:uid="{A261724E-70A4-4E8E-B064-08151FDCB825}"/>
    <cellStyle name="Comma 2 2 2 2 2 2 10 4 2 2" xfId="6930" xr:uid="{2AC572F7-BD73-42E3-9AFD-F0932410ADC6}"/>
    <cellStyle name="Comma 2 2 2 2 2 2 10 5" xfId="6931" xr:uid="{1E6A4075-E4DF-4E17-B24C-CE8D9247BF97}"/>
    <cellStyle name="Comma 2 2 2 2 2 2 11" xfId="6932" xr:uid="{DC4989F0-F473-4C93-976A-88DF80EB4FA7}"/>
    <cellStyle name="Comma 2 2 2 2 2 2 11 2" xfId="6933" xr:uid="{DF7901B3-3BCE-48E7-8488-80ED4AC4244C}"/>
    <cellStyle name="Comma 2 2 2 2 2 2 12" xfId="6934" xr:uid="{4B475B1A-D557-4E95-A309-728D3AD070B1}"/>
    <cellStyle name="Comma 2 2 2 2 2 2 12 2" xfId="6935" xr:uid="{8257F4F2-8B32-4DA6-9AD5-93C2C1FA539F}"/>
    <cellStyle name="Comma 2 2 2 2 2 2 12 2 2" xfId="6936" xr:uid="{866C13E2-94FA-4C7E-9752-DABD7DDB2D9D}"/>
    <cellStyle name="Comma 2 2 2 2 2 2 12 2 2 2" xfId="6937" xr:uid="{CF4C4AC0-0E10-4232-9F0C-B46103B3F670}"/>
    <cellStyle name="Comma 2 2 2 2 2 2 12 3" xfId="6938" xr:uid="{11E9614A-DCD3-4154-AFA6-076C6CA3A04E}"/>
    <cellStyle name="Comma 2 2 2 2 2 2 12 3 2" xfId="6939" xr:uid="{CCACE2D2-2D07-4DD4-9A30-B20FCB8C7136}"/>
    <cellStyle name="Comma 2 2 2 2 2 2 12 4" xfId="6940" xr:uid="{0F22AEA4-42C3-4AD8-9F2E-1405F1F8E6C4}"/>
    <cellStyle name="Comma 2 2 2 2 2 2 13" xfId="6941" xr:uid="{695E8072-32EB-472A-B77B-82562AD0FE4C}"/>
    <cellStyle name="Comma 2 2 2 2 2 2 13 2" xfId="6942" xr:uid="{461758F9-0B8C-472B-8342-D2C4C646ACB6}"/>
    <cellStyle name="Comma 2 2 2 2 2 2 14" xfId="6943" xr:uid="{1BF2C84C-D1C1-48D8-B276-A9CC5FA183D2}"/>
    <cellStyle name="Comma 2 2 2 2 2 2 14 2" xfId="6944" xr:uid="{03212635-FA40-4CA7-BAD9-12D6D79AF938}"/>
    <cellStyle name="Comma 2 2 2 2 2 2 14 3" xfId="6945" xr:uid="{8FDE3DDE-6677-4578-A1F6-E6E72F94B94B}"/>
    <cellStyle name="Comma 2 2 2 2 2 2 15" xfId="6908" xr:uid="{C37784BA-ACDB-40E6-A90C-0C787F904912}"/>
    <cellStyle name="Comma 2 2 2 2 2 2 16" xfId="42625" xr:uid="{61839145-3DAF-4B06-8F2E-DFC9CB093481}"/>
    <cellStyle name="Comma 2 2 2 2 2 2 17" xfId="43436" xr:uid="{AE5F4AF9-2531-43E9-8E52-BB805DAC27C9}"/>
    <cellStyle name="Comma 2 2 2 2 2 2 18" xfId="45488" xr:uid="{C7E0DBAB-DCDE-435E-86FC-B876321FFC7B}"/>
    <cellStyle name="Comma 2 2 2 2 2 2 19" xfId="47134" xr:uid="{4002C874-4A92-42CA-B06A-4AC58EF878B5}"/>
    <cellStyle name="Comma 2 2 2 2 2 2 2" xfId="2400" xr:uid="{8AA18134-ACC5-49BB-B891-0C4B4A474A2E}"/>
    <cellStyle name="Comma 2 2 2 2 2 2 2 10" xfId="6947" xr:uid="{66959146-CFB0-4D04-A1C0-118DDE2AAC3C}"/>
    <cellStyle name="Comma 2 2 2 2 2 2 2 10 2" xfId="6948" xr:uid="{1C5A1AC0-DEFE-45B5-90CF-32A70152BDF4}"/>
    <cellStyle name="Comma 2 2 2 2 2 2 2 10 2 2" xfId="6949" xr:uid="{72BF10BF-0331-40AF-9214-31984BC5EC66}"/>
    <cellStyle name="Comma 2 2 2 2 2 2 2 10 2 2 2" xfId="6950" xr:uid="{4BA4966B-D3CE-41D4-A1A6-8DC7A96406C2}"/>
    <cellStyle name="Comma 2 2 2 2 2 2 2 10 2 2 2 2" xfId="6951" xr:uid="{18AF4134-B861-4271-8BF4-8C9EB1806B53}"/>
    <cellStyle name="Comma 2 2 2 2 2 2 2 10 2 2 2 3" xfId="6952" xr:uid="{3A0CCAD3-E47C-4C2B-94B9-EFC7B60AB536}"/>
    <cellStyle name="Comma 2 2 2 2 2 2 2 10 2 2 3" xfId="6953" xr:uid="{B0D52D06-BCFF-4431-9491-EB773BBBA9F6}"/>
    <cellStyle name="Comma 2 2 2 2 2 2 2 10 2 3" xfId="6954" xr:uid="{4251CAD9-0752-4CBE-8238-EDF52D58DD18}"/>
    <cellStyle name="Comma 2 2 2 2 2 2 2 10 2 4" xfId="6955" xr:uid="{AE2D96A9-BD56-47C4-A023-3D84FDB2A732}"/>
    <cellStyle name="Comma 2 2 2 2 2 2 2 10 2 4 2" xfId="6956" xr:uid="{F26C3689-D070-4371-9101-45013A9220A5}"/>
    <cellStyle name="Comma 2 2 2 2 2 2 2 10 2 4 2 2" xfId="6957" xr:uid="{FB159EDF-E304-4253-9874-BBA2F304C8C3}"/>
    <cellStyle name="Comma 2 2 2 2 2 2 2 10 2 5" xfId="6958" xr:uid="{BCDE5BEC-AB9B-4EB3-8221-514D925C428F}"/>
    <cellStyle name="Comma 2 2 2 2 2 2 2 10 3" xfId="6959" xr:uid="{CE87EEFD-C687-4366-9BC2-417A3E3CB44D}"/>
    <cellStyle name="Comma 2 2 2 2 2 2 2 10 3 2" xfId="6960" xr:uid="{1D209636-4718-4BFC-A2EB-2BAEDAC5ECEC}"/>
    <cellStyle name="Comma 2 2 2 2 2 2 2 10 3 2 2" xfId="6961" xr:uid="{4F7AED8C-070C-419E-A35D-174C7AC4F586}"/>
    <cellStyle name="Comma 2 2 2 2 2 2 2 10 3 2 2 2" xfId="6962" xr:uid="{4AD47AFC-5E80-4EDF-926A-A9403D1C5B39}"/>
    <cellStyle name="Comma 2 2 2 2 2 2 2 10 3 3" xfId="6963" xr:uid="{736342FE-697D-4ABE-923B-7D3EA5D664AE}"/>
    <cellStyle name="Comma 2 2 2 2 2 2 2 10 3 3 2" xfId="6964" xr:uid="{1EA95A5C-3CD4-4900-940D-EBC50BE80009}"/>
    <cellStyle name="Comma 2 2 2 2 2 2 2 10 3 4" xfId="6965" xr:uid="{B2845401-A4D9-444A-9982-E567E6F317E8}"/>
    <cellStyle name="Comma 2 2 2 2 2 2 2 10 4" xfId="6966" xr:uid="{8662E73A-5F18-4C56-A044-3ED2D707B69D}"/>
    <cellStyle name="Comma 2 2 2 2 2 2 2 10 4 2" xfId="6967" xr:uid="{CA87AB18-B6D7-4E22-84A3-D0780F6A0E46}"/>
    <cellStyle name="Comma 2 2 2 2 2 2 2 10 4 3" xfId="6968" xr:uid="{088751A7-9C89-4E4D-B3D2-B977A2D094F0}"/>
    <cellStyle name="Comma 2 2 2 2 2 2 2 11" xfId="6969" xr:uid="{C4842E75-7807-441C-A1F1-8FA92052A7B0}"/>
    <cellStyle name="Comma 2 2 2 2 2 2 2 12" xfId="6970" xr:uid="{97EF6242-5112-453C-AF2E-C7DD98C87428}"/>
    <cellStyle name="Comma 2 2 2 2 2 2 2 12 2" xfId="6971" xr:uid="{3F92F268-444D-41B7-8C60-D392B7F91530}"/>
    <cellStyle name="Comma 2 2 2 2 2 2 2 12 2 2" xfId="6972" xr:uid="{C497F252-417E-4310-960E-0600EA7AAD1F}"/>
    <cellStyle name="Comma 2 2 2 2 2 2 2 12 2 3" xfId="6973" xr:uid="{E1E93191-4A8F-42B9-9F99-19D3F65EB00D}"/>
    <cellStyle name="Comma 2 2 2 2 2 2 2 12 3" xfId="6974" xr:uid="{8C9A6C46-6032-499B-85FF-0D0D5690257F}"/>
    <cellStyle name="Comma 2 2 2 2 2 2 2 13" xfId="6975" xr:uid="{C305B66F-3E9C-4711-B935-11F2A09D7724}"/>
    <cellStyle name="Comma 2 2 2 2 2 2 2 14" xfId="6976" xr:uid="{596DD967-5487-4137-BB34-8E97DCBE7A64}"/>
    <cellStyle name="Comma 2 2 2 2 2 2 2 14 2" xfId="6977" xr:uid="{B546C05A-D9E8-429D-923F-EA5882751285}"/>
    <cellStyle name="Comma 2 2 2 2 2 2 2 14 2 2" xfId="6978" xr:uid="{FFA41DD9-903F-49DE-8D00-F66E4A979BFF}"/>
    <cellStyle name="Comma 2 2 2 2 2 2 2 15" xfId="6979" xr:uid="{7C2D2E5A-0185-4900-B571-7B7AB67DEFB5}"/>
    <cellStyle name="Comma 2 2 2 2 2 2 2 16" xfId="6946" xr:uid="{51793477-0730-4DAF-A006-B629D045BDD1}"/>
    <cellStyle name="Comma 2 2 2 2 2 2 2 17" xfId="44360" xr:uid="{94EF053F-0F28-4138-8B08-5F48B7C00D99}"/>
    <cellStyle name="Comma 2 2 2 2 2 2 2 18" xfId="46387" xr:uid="{FF531F83-1798-4134-8F3F-652308720290}"/>
    <cellStyle name="Comma 2 2 2 2 2 2 2 19" xfId="48032" xr:uid="{B8ABA8F8-E0CC-482D-BD2F-187393A41D76}"/>
    <cellStyle name="Comma 2 2 2 2 2 2 2 2" xfId="6980" xr:uid="{C4697EFA-12CA-4DD9-8BF8-4A6C021CF7E0}"/>
    <cellStyle name="Comma 2 2 2 2 2 2 2 2 10" xfId="6981" xr:uid="{1B8AA969-538C-4448-8653-46930350898E}"/>
    <cellStyle name="Comma 2 2 2 2 2 2 2 2 10 2" xfId="6982" xr:uid="{289F1797-3EC3-48AC-B4D3-152318FB9F7F}"/>
    <cellStyle name="Comma 2 2 2 2 2 2 2 2 11" xfId="6983" xr:uid="{CDB84776-5FE0-431A-8B37-96851F669FF4}"/>
    <cellStyle name="Comma 2 2 2 2 2 2 2 2 11 2" xfId="6984" xr:uid="{51AD187A-8537-45AD-9BD2-036E3489D0EF}"/>
    <cellStyle name="Comma 2 2 2 2 2 2 2 2 11 2 2" xfId="6985" xr:uid="{CE41A1F8-4A7F-4AD8-90D1-529E8136D4FA}"/>
    <cellStyle name="Comma 2 2 2 2 2 2 2 2 11 2 2 2" xfId="6986" xr:uid="{565D487B-A9C6-4BCA-A0A0-7549D359645D}"/>
    <cellStyle name="Comma 2 2 2 2 2 2 2 2 11 3" xfId="6987" xr:uid="{0EE50973-7390-457C-8353-6067519FBF84}"/>
    <cellStyle name="Comma 2 2 2 2 2 2 2 2 11 3 2" xfId="6988" xr:uid="{EF111C04-6A15-444F-9B04-2F60E877DFDC}"/>
    <cellStyle name="Comma 2 2 2 2 2 2 2 2 11 4" xfId="6989" xr:uid="{222F80A7-5B77-4E3F-B9B2-6B7453A071E0}"/>
    <cellStyle name="Comma 2 2 2 2 2 2 2 2 12" xfId="6990" xr:uid="{1534FBAA-5EC1-45FB-85BB-FF016F0DC523}"/>
    <cellStyle name="Comma 2 2 2 2 2 2 2 2 12 2" xfId="6991" xr:uid="{11E9E6D5-1AAF-470C-B4EA-264382CA93D5}"/>
    <cellStyle name="Comma 2 2 2 2 2 2 2 2 13" xfId="6992" xr:uid="{FF0C8286-116F-4D16-8474-EC4BA5AFED2A}"/>
    <cellStyle name="Comma 2 2 2 2 2 2 2 2 13 2" xfId="6993" xr:uid="{9433813F-42B2-4E1A-B253-E4C697A75F83}"/>
    <cellStyle name="Comma 2 2 2 2 2 2 2 2 13 3" xfId="6994" xr:uid="{D73A898D-F219-4240-8EA2-3B151C38EE98}"/>
    <cellStyle name="Comma 2 2 2 2 2 2 2 2 2" xfId="6995" xr:uid="{C3609A59-0B33-4417-828F-9CA679B4221B}"/>
    <cellStyle name="Comma 2 2 2 2 2 2 2 2 2 10" xfId="6996" xr:uid="{B3EB5964-48A0-451B-AC15-E26E2CB0C4F8}"/>
    <cellStyle name="Comma 2 2 2 2 2 2 2 2 2 10 2" xfId="6997" xr:uid="{BA6FB8A5-E7F4-467A-8087-9810E9B33717}"/>
    <cellStyle name="Comma 2 2 2 2 2 2 2 2 2 10 2 2" xfId="6998" xr:uid="{2D042A5D-03F3-4B9A-8DDC-BD594D780BB1}"/>
    <cellStyle name="Comma 2 2 2 2 2 2 2 2 2 10 2 3" xfId="6999" xr:uid="{2C3DD41E-AAAD-469E-A830-353A7109F720}"/>
    <cellStyle name="Comma 2 2 2 2 2 2 2 2 2 10 3" xfId="7000" xr:uid="{CDC86CEA-5407-483B-A5E7-9E862505D792}"/>
    <cellStyle name="Comma 2 2 2 2 2 2 2 2 2 11" xfId="7001" xr:uid="{58797774-2B4A-4010-840E-EEF8C132C037}"/>
    <cellStyle name="Comma 2 2 2 2 2 2 2 2 2 12" xfId="7002" xr:uid="{1298B119-D40C-4388-8154-C0CA0BA9784E}"/>
    <cellStyle name="Comma 2 2 2 2 2 2 2 2 2 12 2" xfId="7003" xr:uid="{B657980B-0656-4CDC-B8EA-0D625F88B8D1}"/>
    <cellStyle name="Comma 2 2 2 2 2 2 2 2 2 12 2 2" xfId="7004" xr:uid="{F5B9A73E-25F4-4E47-B989-CBB3CF5F1DB9}"/>
    <cellStyle name="Comma 2 2 2 2 2 2 2 2 2 13" xfId="7005" xr:uid="{2AB9B2B6-3DAF-4089-951E-E1EB60F5B824}"/>
    <cellStyle name="Comma 2 2 2 2 2 2 2 2 2 2" xfId="7006" xr:uid="{83114D5E-E42F-4B9B-8521-809FF8F4D8C7}"/>
    <cellStyle name="Comma 2 2 2 2 2 2 2 2 2 2 10" xfId="7007" xr:uid="{C40531FC-F3D6-4D2C-BBD5-BE7603213FE5}"/>
    <cellStyle name="Comma 2 2 2 2 2 2 2 2 2 2 10 2" xfId="7008" xr:uid="{463F843A-39AA-4660-9211-17E8CB6A18C4}"/>
    <cellStyle name="Comma 2 2 2 2 2 2 2 2 2 2 10 2 2" xfId="7009" xr:uid="{30555D6A-9B45-40BD-87AB-0CD714A4F0DA}"/>
    <cellStyle name="Comma 2 2 2 2 2 2 2 2 2 2 10 2 2 2" xfId="7010" xr:uid="{894DD54C-33C4-446A-9A37-F9AC840E94DD}"/>
    <cellStyle name="Comma 2 2 2 2 2 2 2 2 2 2 10 3" xfId="7011" xr:uid="{DD09B5EC-3047-4466-9DFC-37E79ED22765}"/>
    <cellStyle name="Comma 2 2 2 2 2 2 2 2 2 2 10 3 2" xfId="7012" xr:uid="{9FDA6358-FED0-4A1C-946F-D65E9162AB45}"/>
    <cellStyle name="Comma 2 2 2 2 2 2 2 2 2 2 10 4" xfId="7013" xr:uid="{16327110-1C24-4C1E-939A-D2CA211C6F6A}"/>
    <cellStyle name="Comma 2 2 2 2 2 2 2 2 2 2 11" xfId="7014" xr:uid="{2D68CB36-18FB-4B4C-853E-E65E2E2F298B}"/>
    <cellStyle name="Comma 2 2 2 2 2 2 2 2 2 2 11 2" xfId="7015" xr:uid="{FAA9FA2B-C808-4563-9155-A79DC3E23382}"/>
    <cellStyle name="Comma 2 2 2 2 2 2 2 2 2 2 12" xfId="7016" xr:uid="{A42880AD-4624-4124-B98B-81D84F015765}"/>
    <cellStyle name="Comma 2 2 2 2 2 2 2 2 2 2 12 2" xfId="7017" xr:uid="{F599E520-ED5A-4EDE-AD83-3AA0A7B4A863}"/>
    <cellStyle name="Comma 2 2 2 2 2 2 2 2 2 2 12 3" xfId="7018" xr:uid="{988EB812-F540-44E4-A65D-2E2A533F49FA}"/>
    <cellStyle name="Comma 2 2 2 2 2 2 2 2 2 2 2" xfId="7019" xr:uid="{288F032F-C9F8-4E76-95B1-111C474E9BAD}"/>
    <cellStyle name="Comma 2 2 2 2 2 2 2 2 2 2 2 2" xfId="7020" xr:uid="{E80D340E-9777-45D3-8606-06CB7BA66B07}"/>
    <cellStyle name="Comma 2 2 2 2 2 2 2 2 2 2 2 2 2" xfId="7021" xr:uid="{CED7D81E-C7A9-4E1C-8E86-8DDD29BBE4D7}"/>
    <cellStyle name="Comma 2 2 2 2 2 2 2 2 2 2 2 2 2 2" xfId="7022" xr:uid="{02594F9D-420B-41AA-88EA-F180F070681C}"/>
    <cellStyle name="Comma 2 2 2 2 2 2 2 2 2 2 2 2 2 2 2" xfId="7023" xr:uid="{6C10C3D7-AAB4-46AD-80FA-3465EEC06DCA}"/>
    <cellStyle name="Comma 2 2 2 2 2 2 2 2 2 2 2 2 2 2 2 2" xfId="7024" xr:uid="{9B0043D3-0A69-4DA1-9654-90E85EA13E2C}"/>
    <cellStyle name="Comma 2 2 2 2 2 2 2 2 2 2 2 2 2 2 2 2 2" xfId="7025" xr:uid="{2B81B81A-8CD4-43A1-958F-2771A1D557C6}"/>
    <cellStyle name="Comma 2 2 2 2 2 2 2 2 2 2 2 2 2 2 2 2 2 2" xfId="7026" xr:uid="{6B03C02A-77BF-483E-BE2D-9BA409B567EC}"/>
    <cellStyle name="Comma 2 2 2 2 2 2 2 2 2 2 2 2 2 2 2 3" xfId="7027" xr:uid="{92A26737-767E-4AFB-953B-FB750BDB2F2F}"/>
    <cellStyle name="Comma 2 2 2 2 2 2 2 2 2 2 2 2 2 2 2 3 2" xfId="7028" xr:uid="{EB89143C-2E53-47E7-A502-33642EBE7B1E}"/>
    <cellStyle name="Comma 2 2 2 2 2 2 2 2 2 2 2 2 2 2 2 4" xfId="7029" xr:uid="{8DD1D8D4-A271-4636-BEEA-A0DE2B1CF6CC}"/>
    <cellStyle name="Comma 2 2 2 2 2 2 2 2 2 2 2 2 2 2 3" xfId="7030" xr:uid="{C6A3EFFC-9D48-49AF-AE2B-660978DA5600}"/>
    <cellStyle name="Comma 2 2 2 2 2 2 2 2 2 2 2 2 2 2 3 2" xfId="7031" xr:uid="{22B4F0CB-1638-4160-9AD9-B0FBD09A08F8}"/>
    <cellStyle name="Comma 2 2 2 2 2 2 2 2 2 2 2 2 2 2 4" xfId="7032" xr:uid="{0D242546-7907-4EB5-9068-3F7AC1C1ECFB}"/>
    <cellStyle name="Comma 2 2 2 2 2 2 2 2 2 2 2 2 2 2 4 2" xfId="7033" xr:uid="{349B5ABA-F671-4662-A96B-D8E6C82FD837}"/>
    <cellStyle name="Comma 2 2 2 2 2 2 2 2 2 2 2 2 2 2 4 3" xfId="7034" xr:uid="{20016C64-A764-416E-A284-C481876B7D91}"/>
    <cellStyle name="Comma 2 2 2 2 2 2 2 2 2 2 2 2 2 3" xfId="7035" xr:uid="{144B60C0-AA47-4C34-B57C-ECFE6017ABC5}"/>
    <cellStyle name="Comma 2 2 2 2 2 2 2 2 2 2 2 2 2 3 2" xfId="7036" xr:uid="{135F266D-CF88-416B-A5D3-30E52C66A5AD}"/>
    <cellStyle name="Comma 2 2 2 2 2 2 2 2 2 2 2 2 2 3 2 2" xfId="7037" xr:uid="{96F47385-858F-4543-82E4-908F0BAE7FF9}"/>
    <cellStyle name="Comma 2 2 2 2 2 2 2 2 2 2 2 2 2 3 2 3" xfId="7038" xr:uid="{579C1E06-12DE-4119-BA70-0D9907774427}"/>
    <cellStyle name="Comma 2 2 2 2 2 2 2 2 2 2 2 2 2 3 3" xfId="7039" xr:uid="{0A4945B2-6EAE-4E49-9274-8D5A1BC97A48}"/>
    <cellStyle name="Comma 2 2 2 2 2 2 2 2 2 2 2 2 2 4" xfId="7040" xr:uid="{F4ED0C29-1A8F-455E-8387-15D6EAD6E358}"/>
    <cellStyle name="Comma 2 2 2 2 2 2 2 2 2 2 2 2 2 4 2" xfId="7041" xr:uid="{329AF4CF-E2F6-4B5E-8B67-7BA51499CECF}"/>
    <cellStyle name="Comma 2 2 2 2 2 2 2 2 2 2 2 2 2 4 2 2" xfId="7042" xr:uid="{B413672F-E0FD-4839-96A8-5A729FBC0440}"/>
    <cellStyle name="Comma 2 2 2 2 2 2 2 2 2 2 2 2 2 5" xfId="7043" xr:uid="{39BBAE88-5A13-4396-9067-DEBF43181C4E}"/>
    <cellStyle name="Comma 2 2 2 2 2 2 2 2 2 2 2 2 3" xfId="7044" xr:uid="{B1D4FEA8-8D31-4A28-9DDE-915E2568EF7F}"/>
    <cellStyle name="Comma 2 2 2 2 2 2 2 2 2 2 2 2 3 2" xfId="7045" xr:uid="{A6C10B4D-0A39-4F2F-AA50-6ED6FCE68FE4}"/>
    <cellStyle name="Comma 2 2 2 2 2 2 2 2 2 2 2 2 4" xfId="7046" xr:uid="{2BD4D42B-2772-488D-8758-E696EF805EE2}"/>
    <cellStyle name="Comma 2 2 2 2 2 2 2 2 2 2 2 2 4 2" xfId="7047" xr:uid="{D60AFD4D-D6EB-4E3F-BB7F-6F47E6E9FAA3}"/>
    <cellStyle name="Comma 2 2 2 2 2 2 2 2 2 2 2 2 4 2 2" xfId="7048" xr:uid="{B302845B-FBBB-4301-B6EF-08EA904E313F}"/>
    <cellStyle name="Comma 2 2 2 2 2 2 2 2 2 2 2 2 4 2 2 2" xfId="7049" xr:uid="{085DBC91-E97A-473C-B5AB-15A145E9608D}"/>
    <cellStyle name="Comma 2 2 2 2 2 2 2 2 2 2 2 2 4 3" xfId="7050" xr:uid="{7D248784-8911-43BC-8854-39C31BCADAD9}"/>
    <cellStyle name="Comma 2 2 2 2 2 2 2 2 2 2 2 2 4 3 2" xfId="7051" xr:uid="{8688B87B-043E-4855-B664-2AC8D1E78FEC}"/>
    <cellStyle name="Comma 2 2 2 2 2 2 2 2 2 2 2 2 4 4" xfId="7052" xr:uid="{8F63E6CD-6D09-4AAF-8A1A-2DC7E06C268B}"/>
    <cellStyle name="Comma 2 2 2 2 2 2 2 2 2 2 2 2 5" xfId="7053" xr:uid="{3C799082-61D9-4DCE-886D-8BC1EE92129A}"/>
    <cellStyle name="Comma 2 2 2 2 2 2 2 2 2 2 2 2 5 2" xfId="7054" xr:uid="{13DAE9D4-7089-43ED-A8C4-FF6736B11E7D}"/>
    <cellStyle name="Comma 2 2 2 2 2 2 2 2 2 2 2 2 6" xfId="7055" xr:uid="{FABAA812-1449-4E39-90C6-456833DEEE0C}"/>
    <cellStyle name="Comma 2 2 2 2 2 2 2 2 2 2 2 2 6 2" xfId="7056" xr:uid="{2B2B76E5-9AA0-4066-BFDD-8731D837D494}"/>
    <cellStyle name="Comma 2 2 2 2 2 2 2 2 2 2 2 2 6 3" xfId="7057" xr:uid="{F661517D-A18F-46B7-ACEF-C14A5DE4F7AA}"/>
    <cellStyle name="Comma 2 2 2 2 2 2 2 2 2 2 2 3" xfId="7058" xr:uid="{2C2D1D55-F5BE-47C5-8409-3AE91195E278}"/>
    <cellStyle name="Comma 2 2 2 2 2 2 2 2 2 2 2 3 2" xfId="7059" xr:uid="{7801FB8A-4502-405C-96E0-410C620248A8}"/>
    <cellStyle name="Comma 2 2 2 2 2 2 2 2 2 2 2 3 2 2" xfId="7060" xr:uid="{CF2C6B3E-94E3-4C6B-8D01-69341C4FFF2B}"/>
    <cellStyle name="Comma 2 2 2 2 2 2 2 2 2 2 2 3 2 2 2" xfId="7061" xr:uid="{8751804F-FDFE-4BFE-8EE6-D0D0209C538A}"/>
    <cellStyle name="Comma 2 2 2 2 2 2 2 2 2 2 2 3 2 2 2 2" xfId="7062" xr:uid="{315577BB-7E72-4BF6-87DE-EA606D3D279C}"/>
    <cellStyle name="Comma 2 2 2 2 2 2 2 2 2 2 2 3 2 2 2 3" xfId="7063" xr:uid="{6B1337DA-1B4F-412C-B981-DCDE988DC7D8}"/>
    <cellStyle name="Comma 2 2 2 2 2 2 2 2 2 2 2 3 2 2 3" xfId="7064" xr:uid="{37175797-A436-44FA-9F75-88D23755306F}"/>
    <cellStyle name="Comma 2 2 2 2 2 2 2 2 2 2 2 3 2 3" xfId="7065" xr:uid="{77A58AB4-947B-4FC0-AE0A-C9A345ADB059}"/>
    <cellStyle name="Comma 2 2 2 2 2 2 2 2 2 2 2 3 2 4" xfId="7066" xr:uid="{2BF20F02-5F20-44A8-86F1-C1ABBC5DFDA0}"/>
    <cellStyle name="Comma 2 2 2 2 2 2 2 2 2 2 2 3 2 4 2" xfId="7067" xr:uid="{9EE8B385-6677-4ECA-B352-0615FE4D2E0B}"/>
    <cellStyle name="Comma 2 2 2 2 2 2 2 2 2 2 2 3 2 4 2 2" xfId="7068" xr:uid="{33FC6A8B-9CC9-47D3-BD5A-8BFFAC3F574D}"/>
    <cellStyle name="Comma 2 2 2 2 2 2 2 2 2 2 2 3 2 5" xfId="7069" xr:uid="{45CA3ACD-AADC-40FA-B702-FD4AA11D0004}"/>
    <cellStyle name="Comma 2 2 2 2 2 2 2 2 2 2 2 3 3" xfId="7070" xr:uid="{30968ACE-2B50-44C7-BFE3-1091A4B09D7C}"/>
    <cellStyle name="Comma 2 2 2 2 2 2 2 2 2 2 2 3 3 2" xfId="7071" xr:uid="{C440735E-D09C-402A-95C3-2AD19689F5EE}"/>
    <cellStyle name="Comma 2 2 2 2 2 2 2 2 2 2 2 3 3 2 2" xfId="7072" xr:uid="{4296B528-A950-4434-A7CD-7F85A6192B80}"/>
    <cellStyle name="Comma 2 2 2 2 2 2 2 2 2 2 2 3 3 2 2 2" xfId="7073" xr:uid="{80156C4A-56F5-45B1-830E-CEAB61DD8FC4}"/>
    <cellStyle name="Comma 2 2 2 2 2 2 2 2 2 2 2 3 3 3" xfId="7074" xr:uid="{4BA3328F-D8DE-41EE-B0FE-D248E9DF8BAB}"/>
    <cellStyle name="Comma 2 2 2 2 2 2 2 2 2 2 2 3 3 3 2" xfId="7075" xr:uid="{C2541204-F5FF-4BDB-A968-14BD7F8CF6CD}"/>
    <cellStyle name="Comma 2 2 2 2 2 2 2 2 2 2 2 3 3 4" xfId="7076" xr:uid="{D8582131-BF58-46D8-99CB-4B3F9787CFA2}"/>
    <cellStyle name="Comma 2 2 2 2 2 2 2 2 2 2 2 3 4" xfId="7077" xr:uid="{6BB6059F-2A36-40FE-9830-B1C625569255}"/>
    <cellStyle name="Comma 2 2 2 2 2 2 2 2 2 2 2 3 4 2" xfId="7078" xr:uid="{EB8017D8-348E-4CFE-869E-C943F8430A11}"/>
    <cellStyle name="Comma 2 2 2 2 2 2 2 2 2 2 2 3 4 3" xfId="7079" xr:uid="{FF42BD36-E282-4750-BA41-C7C25B6162E3}"/>
    <cellStyle name="Comma 2 2 2 2 2 2 2 2 2 2 2 4" xfId="7080" xr:uid="{0F739536-8F30-4D4B-80B1-F3C3AFF1B34D}"/>
    <cellStyle name="Comma 2 2 2 2 2 2 2 2 2 2 2 4 2" xfId="7081" xr:uid="{254A62BB-ACE6-4D81-8373-4B80330FF8BF}"/>
    <cellStyle name="Comma 2 2 2 2 2 2 2 2 2 2 2 4 2 2" xfId="7082" xr:uid="{212D75C4-C7DB-459F-8EBF-BA258C92DA93}"/>
    <cellStyle name="Comma 2 2 2 2 2 2 2 2 2 2 2 4 2 3" xfId="7083" xr:uid="{AC090A23-4452-4750-8D74-FC87D7535F56}"/>
    <cellStyle name="Comma 2 2 2 2 2 2 2 2 2 2 2 4 3" xfId="7084" xr:uid="{87D218E2-908D-4565-BF8E-B55C105D2480}"/>
    <cellStyle name="Comma 2 2 2 2 2 2 2 2 2 2 2 5" xfId="7085" xr:uid="{547853B4-A7E6-49CE-82CC-25517D6D9B34}"/>
    <cellStyle name="Comma 2 2 2 2 2 2 2 2 2 2 2 6" xfId="7086" xr:uid="{A347023C-E7F9-43D4-91DA-AAF6820CBB48}"/>
    <cellStyle name="Comma 2 2 2 2 2 2 2 2 2 2 2 6 2" xfId="7087" xr:uid="{528D03DD-255E-4B94-86D4-7F67C1495CC1}"/>
    <cellStyle name="Comma 2 2 2 2 2 2 2 2 2 2 2 6 2 2" xfId="7088" xr:uid="{310BB97A-9B50-4F38-9538-82B6B748C615}"/>
    <cellStyle name="Comma 2 2 2 2 2 2 2 2 2 2 2 7" xfId="7089" xr:uid="{88F1DB6D-28BB-4079-BB40-FD77B0B6EB92}"/>
    <cellStyle name="Comma 2 2 2 2 2 2 2 2 2 2 3" xfId="7090" xr:uid="{D8125A3C-0AB8-495D-9530-CCC7129F6890}"/>
    <cellStyle name="Comma 2 2 2 2 2 2 2 2 2 2 3 2" xfId="7091" xr:uid="{ABE65019-EC49-4279-89DA-FB032FC3160B}"/>
    <cellStyle name="Comma 2 2 2 2 2 2 2 2 2 2 4" xfId="7092" xr:uid="{3659F7FA-6D50-4C2D-A80E-5BADADC7762B}"/>
    <cellStyle name="Comma 2 2 2 2 2 2 2 2 2 2 4 2" xfId="7093" xr:uid="{AEBAE252-09FB-43DA-8C9F-4B1DC1AECCD6}"/>
    <cellStyle name="Comma 2 2 2 2 2 2 2 2 2 2 5" xfId="7094" xr:uid="{4499415E-5BBF-4CEC-998D-82F9BA0940FC}"/>
    <cellStyle name="Comma 2 2 2 2 2 2 2 2 2 2 5 2" xfId="7095" xr:uid="{F99CD0A3-1277-423A-A27A-A390B822357B}"/>
    <cellStyle name="Comma 2 2 2 2 2 2 2 2 2 2 6" xfId="7096" xr:uid="{B2614350-D843-44D3-823B-C3BEEC66B06B}"/>
    <cellStyle name="Comma 2 2 2 2 2 2 2 2 2 2 6 2" xfId="7097" xr:uid="{C7721CCC-976C-474C-9ED4-90B4F0725E52}"/>
    <cellStyle name="Comma 2 2 2 2 2 2 2 2 2 2 7" xfId="7098" xr:uid="{6F65EF47-A0AE-48FF-BA9C-0D2BC102ED74}"/>
    <cellStyle name="Comma 2 2 2 2 2 2 2 2 2 2 7 2" xfId="7099" xr:uid="{67AEF25D-90A0-4BF0-8EB9-3C93072073A5}"/>
    <cellStyle name="Comma 2 2 2 2 2 2 2 2 2 2 8" xfId="7100" xr:uid="{3881D5B1-10E1-4EFD-AD04-66F700A54183}"/>
    <cellStyle name="Comma 2 2 2 2 2 2 2 2 2 2 8 2" xfId="7101" xr:uid="{436A53D5-CC66-47C3-AF28-C1701E15062A}"/>
    <cellStyle name="Comma 2 2 2 2 2 2 2 2 2 2 8 2 2" xfId="7102" xr:uid="{6DC9B291-A069-4B99-BF58-658F8BA2D5B3}"/>
    <cellStyle name="Comma 2 2 2 2 2 2 2 2 2 2 8 2 2 2" xfId="7103" xr:uid="{5CE2D8BD-5970-4415-9E7A-24726C87ED78}"/>
    <cellStyle name="Comma 2 2 2 2 2 2 2 2 2 2 8 2 2 2 2" xfId="7104" xr:uid="{45ECE74A-3FAF-4256-889F-1BEBD15FD957}"/>
    <cellStyle name="Comma 2 2 2 2 2 2 2 2 2 2 8 2 2 2 2 2" xfId="7105" xr:uid="{BC9B4F6D-4DDB-4037-90C2-24BAA9DD6210}"/>
    <cellStyle name="Comma 2 2 2 2 2 2 2 2 2 2 8 2 2 3" xfId="7106" xr:uid="{EB58681B-97F9-4BE3-86CD-1257B9D26D90}"/>
    <cellStyle name="Comma 2 2 2 2 2 2 2 2 2 2 8 2 2 3 2" xfId="7107" xr:uid="{1DAF63C5-3E8B-4DF6-847B-6635B00866C8}"/>
    <cellStyle name="Comma 2 2 2 2 2 2 2 2 2 2 8 2 2 4" xfId="7108" xr:uid="{F81A8887-52BD-482C-859A-26D0AC5601A7}"/>
    <cellStyle name="Comma 2 2 2 2 2 2 2 2 2 2 8 2 3" xfId="7109" xr:uid="{C67351A9-8CC2-40D1-B7F2-FE44F544A4FF}"/>
    <cellStyle name="Comma 2 2 2 2 2 2 2 2 2 2 8 2 3 2" xfId="7110" xr:uid="{EA3B2690-1F96-4EF8-8A47-0592E66E4619}"/>
    <cellStyle name="Comma 2 2 2 2 2 2 2 2 2 2 8 2 4" xfId="7111" xr:uid="{23E8F0DF-155C-4F59-ABF7-F2F08962482A}"/>
    <cellStyle name="Comma 2 2 2 2 2 2 2 2 2 2 8 2 4 2" xfId="7112" xr:uid="{1896187F-713F-47BA-B987-50840564ACF0}"/>
    <cellStyle name="Comma 2 2 2 2 2 2 2 2 2 2 8 2 4 3" xfId="7113" xr:uid="{759A6654-5F3D-4992-AE47-AA6A46FF793C}"/>
    <cellStyle name="Comma 2 2 2 2 2 2 2 2 2 2 8 3" xfId="7114" xr:uid="{3CDAE4D3-5CCB-4409-BE39-9BD87E1BA351}"/>
    <cellStyle name="Comma 2 2 2 2 2 2 2 2 2 2 8 3 2" xfId="7115" xr:uid="{D24977C8-7696-4AFA-8117-6B5CBDD41A64}"/>
    <cellStyle name="Comma 2 2 2 2 2 2 2 2 2 2 8 3 2 2" xfId="7116" xr:uid="{26BD83C3-E289-4D4F-8BCD-D96C6302EB2B}"/>
    <cellStyle name="Comma 2 2 2 2 2 2 2 2 2 2 8 3 2 3" xfId="7117" xr:uid="{524AE067-3B26-42F3-AA4B-2E08FD49D80B}"/>
    <cellStyle name="Comma 2 2 2 2 2 2 2 2 2 2 8 3 3" xfId="7118" xr:uid="{1F6BE026-CA1B-42C9-81EB-897CC3B10EBB}"/>
    <cellStyle name="Comma 2 2 2 2 2 2 2 2 2 2 8 4" xfId="7119" xr:uid="{7D676352-CC39-461C-BA4D-45FE3773F0AE}"/>
    <cellStyle name="Comma 2 2 2 2 2 2 2 2 2 2 8 4 2" xfId="7120" xr:uid="{FCEBB5F7-F6E9-4973-8439-719ED1DCC030}"/>
    <cellStyle name="Comma 2 2 2 2 2 2 2 2 2 2 8 4 2 2" xfId="7121" xr:uid="{33F58223-7381-440B-8CFF-697B865354E7}"/>
    <cellStyle name="Comma 2 2 2 2 2 2 2 2 2 2 8 5" xfId="7122" xr:uid="{ABF926CE-FA73-4055-9AE8-6116E7978DCF}"/>
    <cellStyle name="Comma 2 2 2 2 2 2 2 2 2 2 9" xfId="7123" xr:uid="{3CD8583C-9875-41DA-A0E0-F521A2F6E15E}"/>
    <cellStyle name="Comma 2 2 2 2 2 2 2 2 2 2 9 2" xfId="7124" xr:uid="{48905C8D-8EAC-4297-991D-2F64B5DCAB59}"/>
    <cellStyle name="Comma 2 2 2 2 2 2 2 2 2 3" xfId="7125" xr:uid="{7CDDB71C-E606-4DEC-9711-0F2B8A73E599}"/>
    <cellStyle name="Comma 2 2 2 2 2 2 2 2 2 3 2" xfId="7126" xr:uid="{771D269F-3F32-4114-BD03-7A589259D454}"/>
    <cellStyle name="Comma 2 2 2 2 2 2 2 2 2 3 2 2" xfId="7127" xr:uid="{9BC691CC-237C-44B3-A778-7A40FA511E9B}"/>
    <cellStyle name="Comma 2 2 2 2 2 2 2 2 2 3 2 2 2" xfId="7128" xr:uid="{8911BCEA-01FB-4BC2-AE00-FEE1D8E2F189}"/>
    <cellStyle name="Comma 2 2 2 2 2 2 2 2 2 3 2 2 2 2" xfId="7129" xr:uid="{87CDF338-F6CE-43B9-82ED-15F69DB870C7}"/>
    <cellStyle name="Comma 2 2 2 2 2 2 2 2 2 3 2 2 2 2 2" xfId="7130" xr:uid="{BE5FE6CC-3597-4C5F-B84D-543DA2EFD390}"/>
    <cellStyle name="Comma 2 2 2 2 2 2 2 2 2 3 2 2 2 2 2 2" xfId="7131" xr:uid="{55A1AF40-7902-4695-9239-9DE804D5470A}"/>
    <cellStyle name="Comma 2 2 2 2 2 2 2 2 2 3 2 2 2 2 2 3" xfId="7132" xr:uid="{D8E07543-4A15-40EE-AB18-DB2E8F347920}"/>
    <cellStyle name="Comma 2 2 2 2 2 2 2 2 2 3 2 2 2 2 3" xfId="7133" xr:uid="{E3A2D1AA-2707-4CA0-B64F-8FD8B581D87C}"/>
    <cellStyle name="Comma 2 2 2 2 2 2 2 2 2 3 2 2 2 3" xfId="7134" xr:uid="{48994B9B-3E39-4571-838C-7E82F82B5609}"/>
    <cellStyle name="Comma 2 2 2 2 2 2 2 2 2 3 2 2 2 4" xfId="7135" xr:uid="{6F5A1EE6-4484-4575-A175-A729496471A4}"/>
    <cellStyle name="Comma 2 2 2 2 2 2 2 2 2 3 2 2 2 4 2" xfId="7136" xr:uid="{FC35543C-BCBB-4A6F-9A89-8B34A44F80F3}"/>
    <cellStyle name="Comma 2 2 2 2 2 2 2 2 2 3 2 2 2 4 2 2" xfId="7137" xr:uid="{FFF3DAD5-4424-4029-813B-7AB543CA1EA2}"/>
    <cellStyle name="Comma 2 2 2 2 2 2 2 2 2 3 2 2 2 5" xfId="7138" xr:uid="{AAE64AC1-2C6F-4885-B3EE-D773AD52D1F8}"/>
    <cellStyle name="Comma 2 2 2 2 2 2 2 2 2 3 2 2 3" xfId="7139" xr:uid="{FAE37CCB-5626-4D61-8BD8-38DC0AE56040}"/>
    <cellStyle name="Comma 2 2 2 2 2 2 2 2 2 3 2 2 3 2" xfId="7140" xr:uid="{A3BAC023-C0CB-4271-AB42-01D12E2EEB63}"/>
    <cellStyle name="Comma 2 2 2 2 2 2 2 2 2 3 2 2 3 2 2" xfId="7141" xr:uid="{454A296E-3F9B-46A6-B05D-E436ABC4C4E6}"/>
    <cellStyle name="Comma 2 2 2 2 2 2 2 2 2 3 2 2 3 2 2 2" xfId="7142" xr:uid="{CC1113D8-C25A-49FA-B548-5B75054293C1}"/>
    <cellStyle name="Comma 2 2 2 2 2 2 2 2 2 3 2 2 3 3" xfId="7143" xr:uid="{CB4B4E9B-F3CE-4E6B-B221-C4F2B7A37D9C}"/>
    <cellStyle name="Comma 2 2 2 2 2 2 2 2 2 3 2 2 3 3 2" xfId="7144" xr:uid="{ECC361D1-1B34-4BB5-9073-4E1C80388B47}"/>
    <cellStyle name="Comma 2 2 2 2 2 2 2 2 2 3 2 2 3 4" xfId="7145" xr:uid="{98AC789E-7436-4143-8595-F4EC7EF12D80}"/>
    <cellStyle name="Comma 2 2 2 2 2 2 2 2 2 3 2 2 4" xfId="7146" xr:uid="{44BC82AE-7D24-42E0-8A35-6D5BF530EA5F}"/>
    <cellStyle name="Comma 2 2 2 2 2 2 2 2 2 3 2 2 4 2" xfId="7147" xr:uid="{C8490318-C068-49DA-89FE-4FB75BDD5FC6}"/>
    <cellStyle name="Comma 2 2 2 2 2 2 2 2 2 3 2 2 4 3" xfId="7148" xr:uid="{60EA75DA-818D-4D49-8782-E7F79589486B}"/>
    <cellStyle name="Comma 2 2 2 2 2 2 2 2 2 3 2 3" xfId="7149" xr:uid="{C0499B53-E4AB-42BF-BDB5-C96449942B7B}"/>
    <cellStyle name="Comma 2 2 2 2 2 2 2 2 2 3 2 4" xfId="7150" xr:uid="{97CE1414-D43A-4C3B-996D-F4E003F0DD88}"/>
    <cellStyle name="Comma 2 2 2 2 2 2 2 2 2 3 2 4 2" xfId="7151" xr:uid="{99804412-D39D-4156-8454-0725D98A2467}"/>
    <cellStyle name="Comma 2 2 2 2 2 2 2 2 2 3 2 4 2 2" xfId="7152" xr:uid="{6C37AE15-07A0-4A28-BDDA-994A1AF8EF7F}"/>
    <cellStyle name="Comma 2 2 2 2 2 2 2 2 2 3 2 4 2 3" xfId="7153" xr:uid="{F53E4219-9CB6-4CC8-9056-02BD6C65A7D6}"/>
    <cellStyle name="Comma 2 2 2 2 2 2 2 2 2 3 2 4 3" xfId="7154" xr:uid="{0AA962E6-7C83-4D42-88C6-81A9B3949B90}"/>
    <cellStyle name="Comma 2 2 2 2 2 2 2 2 2 3 2 5" xfId="7155" xr:uid="{61E75968-2900-43C5-A943-DC4BBA01DD36}"/>
    <cellStyle name="Comma 2 2 2 2 2 2 2 2 2 3 2 6" xfId="7156" xr:uid="{B1E7803F-490D-4B61-B013-A45E5F2ECF0E}"/>
    <cellStyle name="Comma 2 2 2 2 2 2 2 2 2 3 2 6 2" xfId="7157" xr:uid="{378575BA-0BC2-41BB-B960-B17B6B5CFEE3}"/>
    <cellStyle name="Comma 2 2 2 2 2 2 2 2 2 3 2 6 2 2" xfId="7158" xr:uid="{03CB2B91-36A1-4BF1-A6E1-10CF5F9F8AC4}"/>
    <cellStyle name="Comma 2 2 2 2 2 2 2 2 2 3 2 7" xfId="7159" xr:uid="{D3BFFB44-450D-4A5E-B3D6-B1B74D5C6047}"/>
    <cellStyle name="Comma 2 2 2 2 2 2 2 2 2 3 3" xfId="7160" xr:uid="{D1ADCFD7-2D7A-4DB1-A5C3-E7F1D9981EDC}"/>
    <cellStyle name="Comma 2 2 2 2 2 2 2 2 2 3 3 2" xfId="7161" xr:uid="{49562A41-0F6C-41EF-8EAF-E5D58C66C93B}"/>
    <cellStyle name="Comma 2 2 2 2 2 2 2 2 2 3 3 2 2" xfId="7162" xr:uid="{A14D943C-8E7C-4D02-A621-74690167FC44}"/>
    <cellStyle name="Comma 2 2 2 2 2 2 2 2 2 3 3 2 2 2" xfId="7163" xr:uid="{B819F31F-FA08-4E9E-B637-BF37C96C19E5}"/>
    <cellStyle name="Comma 2 2 2 2 2 2 2 2 2 3 3 2 2 2 2" xfId="7164" xr:uid="{FB2EA5C4-AD11-4009-9E26-1EB086B41A59}"/>
    <cellStyle name="Comma 2 2 2 2 2 2 2 2 2 3 3 2 2 2 2 2" xfId="7165" xr:uid="{EEA5EA96-A269-4F52-BDE4-AA5D43679B69}"/>
    <cellStyle name="Comma 2 2 2 2 2 2 2 2 2 3 3 2 2 3" xfId="7166" xr:uid="{CCD7F652-88C3-49DA-98EB-A296D1396D48}"/>
    <cellStyle name="Comma 2 2 2 2 2 2 2 2 2 3 3 2 2 3 2" xfId="7167" xr:uid="{5967753C-4301-425B-8BDC-99CE548891F7}"/>
    <cellStyle name="Comma 2 2 2 2 2 2 2 2 2 3 3 2 2 4" xfId="7168" xr:uid="{678DF747-A074-4E6D-9EEA-276A1BC4EEB1}"/>
    <cellStyle name="Comma 2 2 2 2 2 2 2 2 2 3 3 2 3" xfId="7169" xr:uid="{84BD30A1-CA0F-4C51-A982-89D1ACE2E934}"/>
    <cellStyle name="Comma 2 2 2 2 2 2 2 2 2 3 3 2 3 2" xfId="7170" xr:uid="{A0EE7E39-679D-458F-9135-F94DC63FCB40}"/>
    <cellStyle name="Comma 2 2 2 2 2 2 2 2 2 3 3 2 4" xfId="7171" xr:uid="{66221F36-CC66-4B4F-983A-1B247D9C8536}"/>
    <cellStyle name="Comma 2 2 2 2 2 2 2 2 2 3 3 2 4 2" xfId="7172" xr:uid="{D46A6C71-76A5-46AC-998F-D89FD4D28667}"/>
    <cellStyle name="Comma 2 2 2 2 2 2 2 2 2 3 3 2 4 3" xfId="7173" xr:uid="{2737B96B-D86F-4910-8B71-FAC9EE9FF3EE}"/>
    <cellStyle name="Comma 2 2 2 2 2 2 2 2 2 3 3 3" xfId="7174" xr:uid="{AD0232C2-D567-49A0-9189-BED8D08C7232}"/>
    <cellStyle name="Comma 2 2 2 2 2 2 2 2 2 3 3 3 2" xfId="7175" xr:uid="{0D5811C6-608F-469A-9A72-069B0628855B}"/>
    <cellStyle name="Comma 2 2 2 2 2 2 2 2 2 3 3 3 2 2" xfId="7176" xr:uid="{46F0C147-462D-4D6F-B6EF-27FB1E8C6909}"/>
    <cellStyle name="Comma 2 2 2 2 2 2 2 2 2 3 3 3 2 3" xfId="7177" xr:uid="{584852FB-1CE8-4872-84AB-D6B7577A1382}"/>
    <cellStyle name="Comma 2 2 2 2 2 2 2 2 2 3 3 3 3" xfId="7178" xr:uid="{78EC4C19-1381-4694-81D6-E6355B03ADF6}"/>
    <cellStyle name="Comma 2 2 2 2 2 2 2 2 2 3 3 4" xfId="7179" xr:uid="{E33B5D9B-BE37-4412-A8B8-1DE9F6D448CC}"/>
    <cellStyle name="Comma 2 2 2 2 2 2 2 2 2 3 3 4 2" xfId="7180" xr:uid="{39810F0E-CEF1-43EA-9B2D-145D52E0BC6C}"/>
    <cellStyle name="Comma 2 2 2 2 2 2 2 2 2 3 3 4 2 2" xfId="7181" xr:uid="{9BCBAE3D-CD58-491E-8C9D-BCE3D45DC67A}"/>
    <cellStyle name="Comma 2 2 2 2 2 2 2 2 2 3 3 5" xfId="7182" xr:uid="{675BEBFC-9ECC-4E82-B831-A9C6590E1D4C}"/>
    <cellStyle name="Comma 2 2 2 2 2 2 2 2 2 3 4" xfId="7183" xr:uid="{FF866DCD-5E9C-4C4B-BBEB-0EDCF53AEA76}"/>
    <cellStyle name="Comma 2 2 2 2 2 2 2 2 2 3 4 2" xfId="7184" xr:uid="{DC15F562-1ACF-4787-AE16-30983886CAF5}"/>
    <cellStyle name="Comma 2 2 2 2 2 2 2 2 2 3 4 2 2" xfId="7185" xr:uid="{9147B71F-1021-4EBF-BB7F-5F3AD5C2D736}"/>
    <cellStyle name="Comma 2 2 2 2 2 2 2 2 2 3 4 2 2 2" xfId="7186" xr:uid="{AE84A7BA-CF40-4C65-81E6-06FC9BEDCA5F}"/>
    <cellStyle name="Comma 2 2 2 2 2 2 2 2 2 3 4 3" xfId="7187" xr:uid="{251347BC-AA70-4945-A40B-772EF7F71F54}"/>
    <cellStyle name="Comma 2 2 2 2 2 2 2 2 2 3 4 3 2" xfId="7188" xr:uid="{1E31CEF5-D204-4B25-BD4C-C52FEC96D58C}"/>
    <cellStyle name="Comma 2 2 2 2 2 2 2 2 2 3 4 4" xfId="7189" xr:uid="{4FB9B01C-35E3-4ECA-9470-D589E7DC2223}"/>
    <cellStyle name="Comma 2 2 2 2 2 2 2 2 2 3 5" xfId="7190" xr:uid="{128DA835-DB88-40E1-9D6C-A5402DD9DC6E}"/>
    <cellStyle name="Comma 2 2 2 2 2 2 2 2 2 3 5 2" xfId="7191" xr:uid="{14E6D4F2-99DF-4397-B8BE-96451FFAC51C}"/>
    <cellStyle name="Comma 2 2 2 2 2 2 2 2 2 3 6" xfId="7192" xr:uid="{9038946B-A441-4DE9-8C0C-1659F66BC1F9}"/>
    <cellStyle name="Comma 2 2 2 2 2 2 2 2 2 3 6 2" xfId="7193" xr:uid="{42BA5A51-B2BC-46A5-82F4-41BF6FF57A25}"/>
    <cellStyle name="Comma 2 2 2 2 2 2 2 2 2 3 6 3" xfId="7194" xr:uid="{FEFEBAC0-D0F5-42E9-9193-392C35D12B5E}"/>
    <cellStyle name="Comma 2 2 2 2 2 2 2 2 2 4" xfId="7195" xr:uid="{F8AB2B6A-9D06-4EED-BA91-FE1EF5D0D49C}"/>
    <cellStyle name="Comma 2 2 2 2 2 2 2 2 2 5" xfId="7196" xr:uid="{CC660000-31DB-48C2-B1E1-D434C0B33D96}"/>
    <cellStyle name="Comma 2 2 2 2 2 2 2 2 2 6" xfId="7197" xr:uid="{06075A34-549D-4076-8765-668E191E47DC}"/>
    <cellStyle name="Comma 2 2 2 2 2 2 2 2 2 7" xfId="7198" xr:uid="{4ED98FB0-3C01-42B6-A42A-E712426CE3A9}"/>
    <cellStyle name="Comma 2 2 2 2 2 2 2 2 2 8" xfId="7199" xr:uid="{E2DB3F91-6C81-4A4C-B025-230C0A86F041}"/>
    <cellStyle name="Comma 2 2 2 2 2 2 2 2 2 8 2" xfId="7200" xr:uid="{0634594D-8759-4827-80AD-1DD111EB4AA7}"/>
    <cellStyle name="Comma 2 2 2 2 2 2 2 2 2 8 2 2" xfId="7201" xr:uid="{D35B298A-729D-4079-A598-AF2C836856F3}"/>
    <cellStyle name="Comma 2 2 2 2 2 2 2 2 2 8 2 2 2" xfId="7202" xr:uid="{4349E505-80D2-466B-A755-70A386B73EAF}"/>
    <cellStyle name="Comma 2 2 2 2 2 2 2 2 2 8 2 2 2 2" xfId="7203" xr:uid="{500FF541-F828-47D8-AE7D-A51E86632828}"/>
    <cellStyle name="Comma 2 2 2 2 2 2 2 2 2 8 2 2 2 3" xfId="7204" xr:uid="{239EE6AB-D8F6-42F8-9C14-17F405465101}"/>
    <cellStyle name="Comma 2 2 2 2 2 2 2 2 2 8 2 2 3" xfId="7205" xr:uid="{50750671-F628-42F1-89E0-2466125F7299}"/>
    <cellStyle name="Comma 2 2 2 2 2 2 2 2 2 8 2 3" xfId="7206" xr:uid="{E7F4C30B-EDD4-48C0-9EB5-105DC3120BFB}"/>
    <cellStyle name="Comma 2 2 2 2 2 2 2 2 2 8 2 4" xfId="7207" xr:uid="{8C100BD4-B764-4B09-91B7-222D1F2D939E}"/>
    <cellStyle name="Comma 2 2 2 2 2 2 2 2 2 8 2 4 2" xfId="7208" xr:uid="{7AB7CACA-4C70-462D-861C-DBADA5BF31EB}"/>
    <cellStyle name="Comma 2 2 2 2 2 2 2 2 2 8 2 4 2 2" xfId="7209" xr:uid="{FEB96C25-F760-4C74-AA04-5BD611838747}"/>
    <cellStyle name="Comma 2 2 2 2 2 2 2 2 2 8 2 5" xfId="7210" xr:uid="{C10B3536-D3C4-4BF3-8F14-3267E7EBC6F6}"/>
    <cellStyle name="Comma 2 2 2 2 2 2 2 2 2 8 3" xfId="7211" xr:uid="{88F31C3E-4551-4E67-A5B3-C93126B90284}"/>
    <cellStyle name="Comma 2 2 2 2 2 2 2 2 2 8 3 2" xfId="7212" xr:uid="{02EE0C5B-5D99-4603-8B5E-873DCF562D62}"/>
    <cellStyle name="Comma 2 2 2 2 2 2 2 2 2 8 3 2 2" xfId="7213" xr:uid="{76DFE69F-859E-4027-A618-0782D3DBC606}"/>
    <cellStyle name="Comma 2 2 2 2 2 2 2 2 2 8 3 2 2 2" xfId="7214" xr:uid="{32426238-DEA6-4097-8C8B-0667357221E4}"/>
    <cellStyle name="Comma 2 2 2 2 2 2 2 2 2 8 3 3" xfId="7215" xr:uid="{E0F4C286-6403-4102-9C07-B509C774AF64}"/>
    <cellStyle name="Comma 2 2 2 2 2 2 2 2 2 8 3 3 2" xfId="7216" xr:uid="{2A93344D-6787-4E6B-8A9D-5316420FDFF8}"/>
    <cellStyle name="Comma 2 2 2 2 2 2 2 2 2 8 3 4" xfId="7217" xr:uid="{B516F682-BE28-4F8E-84C0-D8EE0DA2F5BC}"/>
    <cellStyle name="Comma 2 2 2 2 2 2 2 2 2 8 4" xfId="7218" xr:uid="{347ABB49-D809-4467-A793-96BCCB2B0A91}"/>
    <cellStyle name="Comma 2 2 2 2 2 2 2 2 2 8 4 2" xfId="7219" xr:uid="{BE07A95A-01A7-4D85-BF10-BF6C6ED57481}"/>
    <cellStyle name="Comma 2 2 2 2 2 2 2 2 2 8 4 3" xfId="7220" xr:uid="{F2C7EBAD-FE6D-4278-BDD7-B82D9E5BC334}"/>
    <cellStyle name="Comma 2 2 2 2 2 2 2 2 2 9" xfId="7221" xr:uid="{AE9EB7D9-BCC3-4DCE-9D89-C8F58D5347F4}"/>
    <cellStyle name="Comma 2 2 2 2 2 2 2 2 3" xfId="7222" xr:uid="{044E3D37-83EF-4559-BC13-BD45BEFD2D62}"/>
    <cellStyle name="Comma 2 2 2 2 2 2 2 2 3 2" xfId="7223" xr:uid="{9FA07C5F-344C-4E95-844B-BBB9853ACDE9}"/>
    <cellStyle name="Comma 2 2 2 2 2 2 2 2 3 2 2" xfId="7224" xr:uid="{1F3C5D0A-1A4B-4B2F-8AEA-1BDF32FE5303}"/>
    <cellStyle name="Comma 2 2 2 2 2 2 2 2 3 2 2 2" xfId="7225" xr:uid="{113ED23C-5B11-4B5A-9EFF-E5118E1ACCF0}"/>
    <cellStyle name="Comma 2 2 2 2 2 2 2 2 3 2 2 2 2" xfId="7226" xr:uid="{CD5BD7CF-5BA9-40BF-852D-6C9D656877D5}"/>
    <cellStyle name="Comma 2 2 2 2 2 2 2 2 3 2 2 2 2 2" xfId="7227" xr:uid="{5C85CD4A-7FAE-4A7A-9F4B-C1D3AED7C694}"/>
    <cellStyle name="Comma 2 2 2 2 2 2 2 2 3 2 2 2 2 2 2" xfId="7228" xr:uid="{9FBEB742-2E81-4356-8E03-463945A46C7B}"/>
    <cellStyle name="Comma 2 2 2 2 2 2 2 2 3 2 2 2 2 2 2 2" xfId="7229" xr:uid="{D0FC6C77-8E1D-4908-B356-096D750EA2FF}"/>
    <cellStyle name="Comma 2 2 2 2 2 2 2 2 3 2 2 2 2 3" xfId="7230" xr:uid="{8B58D312-C388-473A-8DC7-6F90D0A5EB41}"/>
    <cellStyle name="Comma 2 2 2 2 2 2 2 2 3 2 2 2 2 3 2" xfId="7231" xr:uid="{8DC48AF5-AD3B-44B0-BBE3-EB53BDD1F022}"/>
    <cellStyle name="Comma 2 2 2 2 2 2 2 2 3 2 2 2 2 4" xfId="7232" xr:uid="{7FCF914F-13A2-49E6-AF5F-B9F8AA330DD4}"/>
    <cellStyle name="Comma 2 2 2 2 2 2 2 2 3 2 2 2 3" xfId="7233" xr:uid="{87C24AED-8583-4086-B85E-91CE46CED7D1}"/>
    <cellStyle name="Comma 2 2 2 2 2 2 2 2 3 2 2 2 3 2" xfId="7234" xr:uid="{DCF2C180-2EB4-48B8-83ED-E4C3FE91680C}"/>
    <cellStyle name="Comma 2 2 2 2 2 2 2 2 3 2 2 2 4" xfId="7235" xr:uid="{040AC385-EFE3-479E-80DD-B1DE4385ABCC}"/>
    <cellStyle name="Comma 2 2 2 2 2 2 2 2 3 2 2 2 4 2" xfId="7236" xr:uid="{FBFF0891-5CB1-45C2-8EB6-AE56F71F99A4}"/>
    <cellStyle name="Comma 2 2 2 2 2 2 2 2 3 2 2 2 4 3" xfId="7237" xr:uid="{CA86B5BB-C98D-480D-8F3F-1FEC17B7915E}"/>
    <cellStyle name="Comma 2 2 2 2 2 2 2 2 3 2 2 3" xfId="7238" xr:uid="{C1DB0FA8-0AA2-499B-A2A7-42F9F685190A}"/>
    <cellStyle name="Comma 2 2 2 2 2 2 2 2 3 2 2 3 2" xfId="7239" xr:uid="{9A79AD27-FEC8-45E1-9623-F2D528EB179D}"/>
    <cellStyle name="Comma 2 2 2 2 2 2 2 2 3 2 2 3 2 2" xfId="7240" xr:uid="{C1CE90DB-3625-403B-B925-507A05D46DA1}"/>
    <cellStyle name="Comma 2 2 2 2 2 2 2 2 3 2 2 3 2 3" xfId="7241" xr:uid="{FD980FEF-B633-46B3-94E1-CFDFF69978B2}"/>
    <cellStyle name="Comma 2 2 2 2 2 2 2 2 3 2 2 3 3" xfId="7242" xr:uid="{D3F507F1-5EAD-46CC-BF83-5F4822DD90CE}"/>
    <cellStyle name="Comma 2 2 2 2 2 2 2 2 3 2 2 4" xfId="7243" xr:uid="{5AC0BC13-395D-47BD-9BF4-02568371A231}"/>
    <cellStyle name="Comma 2 2 2 2 2 2 2 2 3 2 2 4 2" xfId="7244" xr:uid="{DB2C5ADC-4B18-4E0A-9998-D3245BD6102F}"/>
    <cellStyle name="Comma 2 2 2 2 2 2 2 2 3 2 2 4 2 2" xfId="7245" xr:uid="{CEC37632-9DC4-4A99-BF78-F6514BDA5B63}"/>
    <cellStyle name="Comma 2 2 2 2 2 2 2 2 3 2 2 5" xfId="7246" xr:uid="{48A865A9-6873-40FE-B291-1B919E79935A}"/>
    <cellStyle name="Comma 2 2 2 2 2 2 2 2 3 2 3" xfId="7247" xr:uid="{AD958B16-300E-4CF2-869C-F9D112707C35}"/>
    <cellStyle name="Comma 2 2 2 2 2 2 2 2 3 2 3 2" xfId="7248" xr:uid="{DE9597F3-85FC-424C-82FC-AE59A9A7F4A5}"/>
    <cellStyle name="Comma 2 2 2 2 2 2 2 2 3 2 4" xfId="7249" xr:uid="{69518CA8-6375-4F26-9DC7-942F3F7DBDA9}"/>
    <cellStyle name="Comma 2 2 2 2 2 2 2 2 3 2 4 2" xfId="7250" xr:uid="{E0AF5740-697C-4242-9EC1-4780D40B58E9}"/>
    <cellStyle name="Comma 2 2 2 2 2 2 2 2 3 2 4 2 2" xfId="7251" xr:uid="{8FD5EF05-5F3A-492E-AC0E-E7984BD477EF}"/>
    <cellStyle name="Comma 2 2 2 2 2 2 2 2 3 2 4 2 2 2" xfId="7252" xr:uid="{5CE985AB-9E79-4DC8-8875-6F30304A26F4}"/>
    <cellStyle name="Comma 2 2 2 2 2 2 2 2 3 2 4 3" xfId="7253" xr:uid="{7E366E07-7BE6-4F0E-8B9D-9C1CCF7AD64C}"/>
    <cellStyle name="Comma 2 2 2 2 2 2 2 2 3 2 4 3 2" xfId="7254" xr:uid="{BF980121-73B2-4A96-B0C8-42B5783CDDF5}"/>
    <cellStyle name="Comma 2 2 2 2 2 2 2 2 3 2 4 4" xfId="7255" xr:uid="{F6D1BDB0-4114-4EB0-B5D3-B44984177F41}"/>
    <cellStyle name="Comma 2 2 2 2 2 2 2 2 3 2 5" xfId="7256" xr:uid="{234F168E-467D-40DA-B40D-5B04FC0CD572}"/>
    <cellStyle name="Comma 2 2 2 2 2 2 2 2 3 2 5 2" xfId="7257" xr:uid="{5CB53BFD-3CF2-4324-B08C-3778EEF246B7}"/>
    <cellStyle name="Comma 2 2 2 2 2 2 2 2 3 2 6" xfId="7258" xr:uid="{D85D70D8-C769-45EC-9730-34E7A42072E2}"/>
    <cellStyle name="Comma 2 2 2 2 2 2 2 2 3 2 6 2" xfId="7259" xr:uid="{F237DBF5-6DFE-4DAE-AF65-4637E19B7A54}"/>
    <cellStyle name="Comma 2 2 2 2 2 2 2 2 3 2 6 3" xfId="7260" xr:uid="{A19D374C-1B32-4ECE-8A76-BD2C4555BAD2}"/>
    <cellStyle name="Comma 2 2 2 2 2 2 2 2 3 3" xfId="7261" xr:uid="{BF0C6693-270C-40D0-AAAD-D43061EE86A1}"/>
    <cellStyle name="Comma 2 2 2 2 2 2 2 2 3 3 2" xfId="7262" xr:uid="{E898CD0E-FA3E-474A-AC43-5940854F14CA}"/>
    <cellStyle name="Comma 2 2 2 2 2 2 2 2 3 3 2 2" xfId="7263" xr:uid="{48A32E00-0D46-490C-80A5-A6D540BCDE00}"/>
    <cellStyle name="Comma 2 2 2 2 2 2 2 2 3 3 2 2 2" xfId="7264" xr:uid="{297E8FDF-16B2-4AED-819E-65F3E86BADCF}"/>
    <cellStyle name="Comma 2 2 2 2 2 2 2 2 3 3 2 2 2 2" xfId="7265" xr:uid="{4240D36C-7762-47CC-91D3-E659C76AB9BF}"/>
    <cellStyle name="Comma 2 2 2 2 2 2 2 2 3 3 2 2 2 3" xfId="7266" xr:uid="{23B0D87B-8557-4D88-8061-5CA047D9D896}"/>
    <cellStyle name="Comma 2 2 2 2 2 2 2 2 3 3 2 2 3" xfId="7267" xr:uid="{D8736AFA-684E-4A4E-8032-6AB91D222FC4}"/>
    <cellStyle name="Comma 2 2 2 2 2 2 2 2 3 3 2 3" xfId="7268" xr:uid="{BA1B416B-8769-49B9-A25E-24D7376910ED}"/>
    <cellStyle name="Comma 2 2 2 2 2 2 2 2 3 3 2 4" xfId="7269" xr:uid="{5721B592-A740-46C0-B3A4-E355F810F0F3}"/>
    <cellStyle name="Comma 2 2 2 2 2 2 2 2 3 3 2 4 2" xfId="7270" xr:uid="{ED0321D3-DC46-4517-85AF-0C689FB20143}"/>
    <cellStyle name="Comma 2 2 2 2 2 2 2 2 3 3 2 4 2 2" xfId="7271" xr:uid="{0FF2B98A-20B1-42E4-814E-9376B366EFC7}"/>
    <cellStyle name="Comma 2 2 2 2 2 2 2 2 3 3 2 5" xfId="7272" xr:uid="{C842240F-07B4-47ED-9BC5-38973266B161}"/>
    <cellStyle name="Comma 2 2 2 2 2 2 2 2 3 3 3" xfId="7273" xr:uid="{3A45A7D8-4FFD-493F-AEC0-3FC00DB41BC3}"/>
    <cellStyle name="Comma 2 2 2 2 2 2 2 2 3 3 3 2" xfId="7274" xr:uid="{79F4DEF2-11E2-419D-9314-C20965D8C625}"/>
    <cellStyle name="Comma 2 2 2 2 2 2 2 2 3 3 3 2 2" xfId="7275" xr:uid="{05B62D9D-7ECD-4C3A-A88E-77D9AEE56B33}"/>
    <cellStyle name="Comma 2 2 2 2 2 2 2 2 3 3 3 2 2 2" xfId="7276" xr:uid="{8B058B38-037E-44B9-A506-AC3D3E838644}"/>
    <cellStyle name="Comma 2 2 2 2 2 2 2 2 3 3 3 3" xfId="7277" xr:uid="{6F6E2AAC-94F5-4408-B145-BA96CA40C0B1}"/>
    <cellStyle name="Comma 2 2 2 2 2 2 2 2 3 3 3 3 2" xfId="7278" xr:uid="{9B826D5A-07FB-4E4B-B1B0-FA1FA0A341D6}"/>
    <cellStyle name="Comma 2 2 2 2 2 2 2 2 3 3 3 4" xfId="7279" xr:uid="{0A3F8823-530B-4EBE-82A9-426D49ACEC78}"/>
    <cellStyle name="Comma 2 2 2 2 2 2 2 2 3 3 4" xfId="7280" xr:uid="{FB4D8C2A-D491-48D0-B14E-497FE3496A52}"/>
    <cellStyle name="Comma 2 2 2 2 2 2 2 2 3 3 4 2" xfId="7281" xr:uid="{B03DF126-6B4C-437B-94AE-824941F37152}"/>
    <cellStyle name="Comma 2 2 2 2 2 2 2 2 3 3 4 3" xfId="7282" xr:uid="{F2575DBA-2C8E-4E98-8074-C28D633B43E5}"/>
    <cellStyle name="Comma 2 2 2 2 2 2 2 2 3 4" xfId="7283" xr:uid="{2FD2847A-7760-4DE3-9A47-710D7C9E357B}"/>
    <cellStyle name="Comma 2 2 2 2 2 2 2 2 3 4 2" xfId="7284" xr:uid="{288B2656-19E0-4B23-A65D-388E1F7163E3}"/>
    <cellStyle name="Comma 2 2 2 2 2 2 2 2 3 4 2 2" xfId="7285" xr:uid="{BBC86D98-A745-4769-B60A-6C10D0038528}"/>
    <cellStyle name="Comma 2 2 2 2 2 2 2 2 3 4 2 3" xfId="7286" xr:uid="{514DE7A9-DB42-4D2E-B619-4C7B9CA41AC7}"/>
    <cellStyle name="Comma 2 2 2 2 2 2 2 2 3 4 3" xfId="7287" xr:uid="{187AFB47-8998-483E-AF89-3323E0C0A48E}"/>
    <cellStyle name="Comma 2 2 2 2 2 2 2 2 3 5" xfId="7288" xr:uid="{816F9EA2-6D2C-4ACF-B033-71B4FA030B39}"/>
    <cellStyle name="Comma 2 2 2 2 2 2 2 2 3 6" xfId="7289" xr:uid="{87A4ABB8-0112-44F3-A555-68ADF39227B6}"/>
    <cellStyle name="Comma 2 2 2 2 2 2 2 2 3 6 2" xfId="7290" xr:uid="{334F2769-C520-41A4-9312-9517978DE503}"/>
    <cellStyle name="Comma 2 2 2 2 2 2 2 2 3 6 2 2" xfId="7291" xr:uid="{87D8790E-0D76-476E-9F6D-02053ED4747F}"/>
    <cellStyle name="Comma 2 2 2 2 2 2 2 2 3 7" xfId="7292" xr:uid="{E00AB071-05D1-4C07-974B-229D5227F39F}"/>
    <cellStyle name="Comma 2 2 2 2 2 2 2 2 4" xfId="7293" xr:uid="{AD91D66B-D00B-4D2C-BB16-29333D849E4D}"/>
    <cellStyle name="Comma 2 2 2 2 2 2 2 2 4 2" xfId="7294" xr:uid="{740E4686-64CF-4416-9178-430F476292B6}"/>
    <cellStyle name="Comma 2 2 2 2 2 2 2 2 5" xfId="7295" xr:uid="{563A899C-6C8F-41F1-9EFF-34E9F161DB72}"/>
    <cellStyle name="Comma 2 2 2 2 2 2 2 2 5 2" xfId="7296" xr:uid="{C34EADF5-9C53-4191-B63D-E07C895A38B6}"/>
    <cellStyle name="Comma 2 2 2 2 2 2 2 2 6" xfId="7297" xr:uid="{EFC7D0D9-7BF9-45A6-B5D7-5B693A496372}"/>
    <cellStyle name="Comma 2 2 2 2 2 2 2 2 6 2" xfId="7298" xr:uid="{10C462D0-42E3-4F18-9F9D-9DEC408A1E6A}"/>
    <cellStyle name="Comma 2 2 2 2 2 2 2 2 7" xfId="7299" xr:uid="{44FCEF78-7746-428C-A6B3-65787A4A3D0D}"/>
    <cellStyle name="Comma 2 2 2 2 2 2 2 2 7 2" xfId="7300" xr:uid="{441C7E0C-A4FD-4A7C-B940-C7A9CB637C5D}"/>
    <cellStyle name="Comma 2 2 2 2 2 2 2 2 8" xfId="7301" xr:uid="{82F0AFA4-0D2F-4A18-B5F4-0A3B6ABCDEAA}"/>
    <cellStyle name="Comma 2 2 2 2 2 2 2 2 8 2" xfId="7302" xr:uid="{222ED521-0852-452F-B7C6-1B8DFD526395}"/>
    <cellStyle name="Comma 2 2 2 2 2 2 2 2 9" xfId="7303" xr:uid="{13DDDFB4-0546-4683-A305-BE78A6CE6D53}"/>
    <cellStyle name="Comma 2 2 2 2 2 2 2 2 9 2" xfId="7304" xr:uid="{5216BE26-6E5B-47D8-8D2C-9204E9420908}"/>
    <cellStyle name="Comma 2 2 2 2 2 2 2 2 9 2 2" xfId="7305" xr:uid="{C00BA42D-1A4B-4E9F-970A-62BA0573966C}"/>
    <cellStyle name="Comma 2 2 2 2 2 2 2 2 9 2 2 2" xfId="7306" xr:uid="{3524EC49-EA49-4404-A921-7017D3F1E51F}"/>
    <cellStyle name="Comma 2 2 2 2 2 2 2 2 9 2 2 2 2" xfId="7307" xr:uid="{A8546F62-0EB9-4189-9D5A-0BA49055B231}"/>
    <cellStyle name="Comma 2 2 2 2 2 2 2 2 9 2 2 2 2 2" xfId="7308" xr:uid="{DAE50238-7111-419F-B3DE-98632D83C929}"/>
    <cellStyle name="Comma 2 2 2 2 2 2 2 2 9 2 2 3" xfId="7309" xr:uid="{EC61BC9A-AB08-4CFA-9C62-C31FDDD4E430}"/>
    <cellStyle name="Comma 2 2 2 2 2 2 2 2 9 2 2 3 2" xfId="7310" xr:uid="{11DEDADE-77DE-40F8-89B2-A41587313F9B}"/>
    <cellStyle name="Comma 2 2 2 2 2 2 2 2 9 2 2 4" xfId="7311" xr:uid="{E2897037-8740-489A-802A-01BDACD32BF8}"/>
    <cellStyle name="Comma 2 2 2 2 2 2 2 2 9 2 3" xfId="7312" xr:uid="{279FF4AC-A7AB-4452-8228-22250F863909}"/>
    <cellStyle name="Comma 2 2 2 2 2 2 2 2 9 2 3 2" xfId="7313" xr:uid="{340C1F0C-78AC-4824-A0C5-76672C51724E}"/>
    <cellStyle name="Comma 2 2 2 2 2 2 2 2 9 2 4" xfId="7314" xr:uid="{2949DB09-A9DA-4DF2-B934-73F41A569C45}"/>
    <cellStyle name="Comma 2 2 2 2 2 2 2 2 9 2 4 2" xfId="7315" xr:uid="{5B6B0814-34A6-4A13-9A26-F4849B57E45B}"/>
    <cellStyle name="Comma 2 2 2 2 2 2 2 2 9 2 4 3" xfId="7316" xr:uid="{741FDCD2-2C9F-4F50-9227-453B01312010}"/>
    <cellStyle name="Comma 2 2 2 2 2 2 2 2 9 3" xfId="7317" xr:uid="{ECDB0655-0554-43B2-AB04-774D9D3D553F}"/>
    <cellStyle name="Comma 2 2 2 2 2 2 2 2 9 3 2" xfId="7318" xr:uid="{4BDB7EF3-E4D4-4CD3-9B89-756BD2CED7C6}"/>
    <cellStyle name="Comma 2 2 2 2 2 2 2 2 9 3 2 2" xfId="7319" xr:uid="{78EABE22-B263-4EFD-9F56-29307235D0C5}"/>
    <cellStyle name="Comma 2 2 2 2 2 2 2 2 9 3 2 3" xfId="7320" xr:uid="{DDF28744-1B46-4828-BAF6-730744516CBE}"/>
    <cellStyle name="Comma 2 2 2 2 2 2 2 2 9 3 3" xfId="7321" xr:uid="{8ACBC92E-7F8E-43FB-BDE6-1E4626DA109A}"/>
    <cellStyle name="Comma 2 2 2 2 2 2 2 2 9 4" xfId="7322" xr:uid="{48DC059A-F72F-41A6-8422-94FB0CCD078A}"/>
    <cellStyle name="Comma 2 2 2 2 2 2 2 2 9 4 2" xfId="7323" xr:uid="{7FA18A58-27DD-472D-AC39-04BDB84F4E6C}"/>
    <cellStyle name="Comma 2 2 2 2 2 2 2 2 9 4 2 2" xfId="7324" xr:uid="{B7C74C43-0198-41B1-B401-B0591C25D699}"/>
    <cellStyle name="Comma 2 2 2 2 2 2 2 2 9 5" xfId="7325" xr:uid="{F303C77F-AC48-46B3-8EB8-0A2610999FDE}"/>
    <cellStyle name="Comma 2 2 2 2 2 2 2 20" xfId="49764" xr:uid="{DEA419CC-4C01-4524-8D83-E853A6F35CBD}"/>
    <cellStyle name="Comma 2 2 2 2 2 2 2 21" xfId="54438" xr:uid="{516F4AFC-9EC2-4CC4-A1F4-64A5D181C530}"/>
    <cellStyle name="Comma 2 2 2 2 2 2 2 22" xfId="56561" xr:uid="{6A221F3A-69C5-455C-971F-7ED0D103A133}"/>
    <cellStyle name="Comma 2 2 2 2 2 2 2 3" xfId="7326" xr:uid="{01D0E414-2C1B-45B2-915F-BEEF2EAE1EB3}"/>
    <cellStyle name="Comma 2 2 2 2 2 2 2 3 2" xfId="7327" xr:uid="{9E2F7CD0-E384-47D3-8FFE-D3DD756CAD23}"/>
    <cellStyle name="Comma 2 2 2 2 2 2 2 4" xfId="7328" xr:uid="{B2CF48B1-3D5D-443B-9872-B210413D6BDD}"/>
    <cellStyle name="Comma 2 2 2 2 2 2 2 4 10" xfId="7329" xr:uid="{786A2F5C-86C6-41BF-AFE1-23F1471CC095}"/>
    <cellStyle name="Comma 2 2 2 2 2 2 2 4 10 2" xfId="7330" xr:uid="{B951A8AF-7C45-4F57-B06C-731B61CDF91B}"/>
    <cellStyle name="Comma 2 2 2 2 2 2 2 4 10 2 2" xfId="7331" xr:uid="{869966D8-614E-4FA5-8330-0F11DB64338B}"/>
    <cellStyle name="Comma 2 2 2 2 2 2 2 4 10 2 2 2" xfId="7332" xr:uid="{49F3B33D-3914-490C-AB2D-89D4A196813A}"/>
    <cellStyle name="Comma 2 2 2 2 2 2 2 4 10 3" xfId="7333" xr:uid="{6E597093-AF67-4B93-8197-DD418DEBF393}"/>
    <cellStyle name="Comma 2 2 2 2 2 2 2 4 10 3 2" xfId="7334" xr:uid="{60AD1BD1-6134-4F64-8920-16A89AABC9AA}"/>
    <cellStyle name="Comma 2 2 2 2 2 2 2 4 10 4" xfId="7335" xr:uid="{C9B4ECC1-895B-42B4-ABD7-C385F04CE490}"/>
    <cellStyle name="Comma 2 2 2 2 2 2 2 4 11" xfId="7336" xr:uid="{A4405906-81C1-47EF-9B2C-3B0C0670FBE8}"/>
    <cellStyle name="Comma 2 2 2 2 2 2 2 4 11 2" xfId="7337" xr:uid="{F2C343A6-CED4-4220-A29B-5F8AED0A6B8B}"/>
    <cellStyle name="Comma 2 2 2 2 2 2 2 4 12" xfId="7338" xr:uid="{28EEFC5C-971D-4DCB-82C1-266858461795}"/>
    <cellStyle name="Comma 2 2 2 2 2 2 2 4 12 2" xfId="7339" xr:uid="{970501F7-DE7F-4EF8-9AA9-C290BBC9AD4E}"/>
    <cellStyle name="Comma 2 2 2 2 2 2 2 4 12 3" xfId="7340" xr:uid="{7BDB7700-5F89-4DD4-8F77-853BBB4D6608}"/>
    <cellStyle name="Comma 2 2 2 2 2 2 2 4 2" xfId="7341" xr:uid="{A6C78E11-9802-4354-99E7-D681C82B7847}"/>
    <cellStyle name="Comma 2 2 2 2 2 2 2 4 2 2" xfId="7342" xr:uid="{ED32772C-6E74-4477-B2FD-36863A510679}"/>
    <cellStyle name="Comma 2 2 2 2 2 2 2 4 2 2 2" xfId="7343" xr:uid="{71814C7C-B57A-432A-B644-D1A1208EE0DD}"/>
    <cellStyle name="Comma 2 2 2 2 2 2 2 4 2 2 2 2" xfId="7344" xr:uid="{0E9C6FF0-C971-412F-885E-0D39279C0B2D}"/>
    <cellStyle name="Comma 2 2 2 2 2 2 2 4 2 2 2 2 2" xfId="7345" xr:uid="{61C9D240-CA2B-431C-B270-D0C38F500F3B}"/>
    <cellStyle name="Comma 2 2 2 2 2 2 2 4 2 2 2 2 2 2" xfId="7346" xr:uid="{69B81FA8-FE8F-426E-B94C-198CF6EA6664}"/>
    <cellStyle name="Comma 2 2 2 2 2 2 2 4 2 2 2 2 2 2 2" xfId="7347" xr:uid="{EFB74666-3536-429B-9EBA-2F3A92DAB5D6}"/>
    <cellStyle name="Comma 2 2 2 2 2 2 2 4 2 2 2 2 2 2 2 2" xfId="7348" xr:uid="{59BA1873-17B1-4519-8C1E-B0FACD48E5E9}"/>
    <cellStyle name="Comma 2 2 2 2 2 2 2 4 2 2 2 2 2 3" xfId="7349" xr:uid="{B27D9DAF-382E-45FE-B768-7F76249A3F88}"/>
    <cellStyle name="Comma 2 2 2 2 2 2 2 4 2 2 2 2 2 3 2" xfId="7350" xr:uid="{7ABC539E-5A91-48D3-BBDD-D8CE8106FA13}"/>
    <cellStyle name="Comma 2 2 2 2 2 2 2 4 2 2 2 2 2 4" xfId="7351" xr:uid="{29073550-0B5B-4FF7-ABE6-74BB846E8270}"/>
    <cellStyle name="Comma 2 2 2 2 2 2 2 4 2 2 2 2 3" xfId="7352" xr:uid="{7F737BB8-2CE3-4FD2-864C-CCC0D390DF2C}"/>
    <cellStyle name="Comma 2 2 2 2 2 2 2 4 2 2 2 2 3 2" xfId="7353" xr:uid="{F407D033-5325-48C7-9E55-C3A8B158C5EC}"/>
    <cellStyle name="Comma 2 2 2 2 2 2 2 4 2 2 2 2 4" xfId="7354" xr:uid="{E3984EB4-BE07-446D-81BC-88D69CD6CDDA}"/>
    <cellStyle name="Comma 2 2 2 2 2 2 2 4 2 2 2 2 4 2" xfId="7355" xr:uid="{F1BC101E-C39D-4ABE-A0EB-AACAC96E0291}"/>
    <cellStyle name="Comma 2 2 2 2 2 2 2 4 2 2 2 2 4 3" xfId="7356" xr:uid="{4E4831C7-5CFE-45B5-9B07-029F3D352A88}"/>
    <cellStyle name="Comma 2 2 2 2 2 2 2 4 2 2 2 3" xfId="7357" xr:uid="{BC6AAC58-EC4B-4C54-BFD6-E25B864D3582}"/>
    <cellStyle name="Comma 2 2 2 2 2 2 2 4 2 2 2 3 2" xfId="7358" xr:uid="{B375CB9B-2E80-40B7-8A9D-AFD08A4B9660}"/>
    <cellStyle name="Comma 2 2 2 2 2 2 2 4 2 2 2 3 2 2" xfId="7359" xr:uid="{CC619323-2823-4A10-A1E9-5EE6AB862ED4}"/>
    <cellStyle name="Comma 2 2 2 2 2 2 2 4 2 2 2 3 2 3" xfId="7360" xr:uid="{F31C3E2C-E743-441C-AEEF-34C9F51E5506}"/>
    <cellStyle name="Comma 2 2 2 2 2 2 2 4 2 2 2 3 3" xfId="7361" xr:uid="{9FA4FDDE-3AE4-4BB0-AF49-300ED6644BB8}"/>
    <cellStyle name="Comma 2 2 2 2 2 2 2 4 2 2 2 4" xfId="7362" xr:uid="{3C249C78-E0C4-4B67-B816-E486700011FF}"/>
    <cellStyle name="Comma 2 2 2 2 2 2 2 4 2 2 2 4 2" xfId="7363" xr:uid="{F2FDA32F-233B-4CDD-8180-AA67DDBB782C}"/>
    <cellStyle name="Comma 2 2 2 2 2 2 2 4 2 2 2 4 2 2" xfId="7364" xr:uid="{5C091AFA-F1CA-435F-ADA9-C27A62316456}"/>
    <cellStyle name="Comma 2 2 2 2 2 2 2 4 2 2 2 5" xfId="7365" xr:uid="{0A3CB9A9-30C3-4EA9-A8F7-8425B227F3D0}"/>
    <cellStyle name="Comma 2 2 2 2 2 2 2 4 2 2 3" xfId="7366" xr:uid="{D5E0AA01-BCB6-45F3-A4CD-248C7A739F3D}"/>
    <cellStyle name="Comma 2 2 2 2 2 2 2 4 2 2 3 2" xfId="7367" xr:uid="{295C2EFE-1D1D-4AD2-B9BF-119069A13C1B}"/>
    <cellStyle name="Comma 2 2 2 2 2 2 2 4 2 2 4" xfId="7368" xr:uid="{BACE7D14-410F-40A4-A1D8-C69F28FEDF8D}"/>
    <cellStyle name="Comma 2 2 2 2 2 2 2 4 2 2 4 2" xfId="7369" xr:uid="{EE3C7C65-0105-4D34-A643-5E53A25AB723}"/>
    <cellStyle name="Comma 2 2 2 2 2 2 2 4 2 2 4 2 2" xfId="7370" xr:uid="{E3063AB5-A0A7-4A8E-8BB7-CCEBDA6323DA}"/>
    <cellStyle name="Comma 2 2 2 2 2 2 2 4 2 2 4 2 2 2" xfId="7371" xr:uid="{04A6C1EA-0A21-41AD-AD27-7A68945C266F}"/>
    <cellStyle name="Comma 2 2 2 2 2 2 2 4 2 2 4 3" xfId="7372" xr:uid="{0F1D506E-79CB-4CF1-B197-996002DB3477}"/>
    <cellStyle name="Comma 2 2 2 2 2 2 2 4 2 2 4 3 2" xfId="7373" xr:uid="{CABAECC5-168C-4474-9600-D03E6890E9C6}"/>
    <cellStyle name="Comma 2 2 2 2 2 2 2 4 2 2 4 4" xfId="7374" xr:uid="{D1B7B8C9-EA1A-4D1C-896A-A634A7365F9C}"/>
    <cellStyle name="Comma 2 2 2 2 2 2 2 4 2 2 5" xfId="7375" xr:uid="{C983CA83-42F5-4781-91ED-182F68722B42}"/>
    <cellStyle name="Comma 2 2 2 2 2 2 2 4 2 2 5 2" xfId="7376" xr:uid="{27C78742-6DF6-4DF7-97C2-F862ABD19701}"/>
    <cellStyle name="Comma 2 2 2 2 2 2 2 4 2 2 6" xfId="7377" xr:uid="{BE8321AA-A7A0-4BF9-83C7-4938E896669C}"/>
    <cellStyle name="Comma 2 2 2 2 2 2 2 4 2 2 6 2" xfId="7378" xr:uid="{CC1DCE06-5C0A-4D19-AA61-FE6BCD91DD5A}"/>
    <cellStyle name="Comma 2 2 2 2 2 2 2 4 2 2 6 3" xfId="7379" xr:uid="{8E2316BF-8F51-4229-A807-85904DCC43D4}"/>
    <cellStyle name="Comma 2 2 2 2 2 2 2 4 2 3" xfId="7380" xr:uid="{C3A16B70-8BA2-492C-A3A9-1D0FB100F040}"/>
    <cellStyle name="Comma 2 2 2 2 2 2 2 4 2 3 2" xfId="7381" xr:uid="{4BE41053-0FCD-4225-80E5-54E85CABA1E4}"/>
    <cellStyle name="Comma 2 2 2 2 2 2 2 4 2 3 2 2" xfId="7382" xr:uid="{78CB3C07-6DCC-490B-925E-2CEF2106BCB5}"/>
    <cellStyle name="Comma 2 2 2 2 2 2 2 4 2 3 2 2 2" xfId="7383" xr:uid="{CC916B78-6067-4246-8AED-11EEEF5E0612}"/>
    <cellStyle name="Comma 2 2 2 2 2 2 2 4 2 3 2 2 2 2" xfId="7384" xr:uid="{DAEF9629-5E76-4C9C-A2ED-6C0EC838FBFE}"/>
    <cellStyle name="Comma 2 2 2 2 2 2 2 4 2 3 2 2 2 3" xfId="7385" xr:uid="{D5154B96-ECAB-4B93-B864-5872FBD0ECFE}"/>
    <cellStyle name="Comma 2 2 2 2 2 2 2 4 2 3 2 2 3" xfId="7386" xr:uid="{1EC55256-E9C5-412D-982F-2FDC2E96AF14}"/>
    <cellStyle name="Comma 2 2 2 2 2 2 2 4 2 3 2 3" xfId="7387" xr:uid="{38440955-257A-4100-A79D-C54CE2F382F8}"/>
    <cellStyle name="Comma 2 2 2 2 2 2 2 4 2 3 2 4" xfId="7388" xr:uid="{DDBECAA0-DC07-4488-B9E7-E5CC969170D4}"/>
    <cellStyle name="Comma 2 2 2 2 2 2 2 4 2 3 2 4 2" xfId="7389" xr:uid="{5820505B-6713-4746-8D00-E399B76BFDAA}"/>
    <cellStyle name="Comma 2 2 2 2 2 2 2 4 2 3 2 4 2 2" xfId="7390" xr:uid="{06B9F191-4603-4DCF-9D72-8C144089A29C}"/>
    <cellStyle name="Comma 2 2 2 2 2 2 2 4 2 3 2 5" xfId="7391" xr:uid="{EC71516F-1DE8-4DEE-92AD-00F8409A2F8F}"/>
    <cellStyle name="Comma 2 2 2 2 2 2 2 4 2 3 3" xfId="7392" xr:uid="{9BF1E2F6-9E36-4FE2-952B-26A5F37FB3C1}"/>
    <cellStyle name="Comma 2 2 2 2 2 2 2 4 2 3 3 2" xfId="7393" xr:uid="{F44D45C6-84FE-498D-BCDF-918E1150A128}"/>
    <cellStyle name="Comma 2 2 2 2 2 2 2 4 2 3 3 2 2" xfId="7394" xr:uid="{9A5ED517-5D4A-47B0-B264-324ADE47A26B}"/>
    <cellStyle name="Comma 2 2 2 2 2 2 2 4 2 3 3 2 2 2" xfId="7395" xr:uid="{9767392A-82B8-4683-B062-05ADB13D9BC7}"/>
    <cellStyle name="Comma 2 2 2 2 2 2 2 4 2 3 3 3" xfId="7396" xr:uid="{DDF344C1-F288-44B7-AFA4-384BD4C10AEC}"/>
    <cellStyle name="Comma 2 2 2 2 2 2 2 4 2 3 3 3 2" xfId="7397" xr:uid="{F04A30C9-9E9D-4E77-B22C-29A1561986AE}"/>
    <cellStyle name="Comma 2 2 2 2 2 2 2 4 2 3 3 4" xfId="7398" xr:uid="{B8549E45-2E60-4AE1-9637-C45E2A406B6C}"/>
    <cellStyle name="Comma 2 2 2 2 2 2 2 4 2 3 4" xfId="7399" xr:uid="{044E9789-EC28-4344-A4CB-842E5E80F552}"/>
    <cellStyle name="Comma 2 2 2 2 2 2 2 4 2 3 4 2" xfId="7400" xr:uid="{860C8080-93DB-4EFD-BC77-8558DF3B93B0}"/>
    <cellStyle name="Comma 2 2 2 2 2 2 2 4 2 3 4 3" xfId="7401" xr:uid="{C2466B99-BF5A-43ED-A8A0-7932986F9344}"/>
    <cellStyle name="Comma 2 2 2 2 2 2 2 4 2 4" xfId="7402" xr:uid="{59E99DED-88E4-4017-87A6-4D347F6923FE}"/>
    <cellStyle name="Comma 2 2 2 2 2 2 2 4 2 4 2" xfId="7403" xr:uid="{F7377391-277E-44A0-9E88-76D623112DE8}"/>
    <cellStyle name="Comma 2 2 2 2 2 2 2 4 2 4 2 2" xfId="7404" xr:uid="{B396F576-6FE3-4B14-BD69-5F70D9DC7BFB}"/>
    <cellStyle name="Comma 2 2 2 2 2 2 2 4 2 4 2 3" xfId="7405" xr:uid="{C04A8FF0-DD4C-42F2-B0B5-A9F2C4F87660}"/>
    <cellStyle name="Comma 2 2 2 2 2 2 2 4 2 4 3" xfId="7406" xr:uid="{76ECD3E4-6249-49EA-B970-A3E708B96408}"/>
    <cellStyle name="Comma 2 2 2 2 2 2 2 4 2 5" xfId="7407" xr:uid="{FA0BE375-0AA1-488E-9595-EE61B0C2F906}"/>
    <cellStyle name="Comma 2 2 2 2 2 2 2 4 2 6" xfId="7408" xr:uid="{6AAEE29B-AE77-4DEE-9CEB-937F07B9AF13}"/>
    <cellStyle name="Comma 2 2 2 2 2 2 2 4 2 6 2" xfId="7409" xr:uid="{10FE6C68-16AF-49EA-92BE-8E1D63B2927C}"/>
    <cellStyle name="Comma 2 2 2 2 2 2 2 4 2 6 2 2" xfId="7410" xr:uid="{ED278AEB-3F70-4486-AD10-371BC3669C49}"/>
    <cellStyle name="Comma 2 2 2 2 2 2 2 4 2 7" xfId="7411" xr:uid="{E133673B-E2DF-4563-9CF4-82FCF27E4EE7}"/>
    <cellStyle name="Comma 2 2 2 2 2 2 2 4 3" xfId="7412" xr:uid="{3314A8BD-665B-4359-B2C1-CC39789DAEC4}"/>
    <cellStyle name="Comma 2 2 2 2 2 2 2 4 3 2" xfId="7413" xr:uid="{C090D9CD-719E-4286-A569-32EAD21C3E0B}"/>
    <cellStyle name="Comma 2 2 2 2 2 2 2 4 4" xfId="7414" xr:uid="{CF144571-A38D-4AB5-9912-C241FE277D7B}"/>
    <cellStyle name="Comma 2 2 2 2 2 2 2 4 4 2" xfId="7415" xr:uid="{13995AD9-CBC5-406E-9FAC-D5B200CC8273}"/>
    <cellStyle name="Comma 2 2 2 2 2 2 2 4 5" xfId="7416" xr:uid="{781B0D9E-1BD2-48E0-BFD6-F8E22CD165BB}"/>
    <cellStyle name="Comma 2 2 2 2 2 2 2 4 5 2" xfId="7417" xr:uid="{5AD3C3F7-56E7-45DD-A334-8B7F828B3E9A}"/>
    <cellStyle name="Comma 2 2 2 2 2 2 2 4 6" xfId="7418" xr:uid="{274FD8D4-E8CB-4D6B-A76A-4A6BE41E5977}"/>
    <cellStyle name="Comma 2 2 2 2 2 2 2 4 6 2" xfId="7419" xr:uid="{4A833B23-1DF8-43F6-A424-39B90AAA7CF5}"/>
    <cellStyle name="Comma 2 2 2 2 2 2 2 4 7" xfId="7420" xr:uid="{1812A33E-1E9A-4034-A8EA-08884D2512B6}"/>
    <cellStyle name="Comma 2 2 2 2 2 2 2 4 7 2" xfId="7421" xr:uid="{E8617166-B5BD-4A93-AD6A-3BA5EBAE9B8F}"/>
    <cellStyle name="Comma 2 2 2 2 2 2 2 4 8" xfId="7422" xr:uid="{1C3AE8FD-D688-49F7-973E-5964A4D3ED47}"/>
    <cellStyle name="Comma 2 2 2 2 2 2 2 4 8 2" xfId="7423" xr:uid="{65D375A7-17F1-4BD8-B965-F06A35248F41}"/>
    <cellStyle name="Comma 2 2 2 2 2 2 2 4 8 2 2" xfId="7424" xr:uid="{C7496E93-597A-4F18-AEF0-833498C0D6E6}"/>
    <cellStyle name="Comma 2 2 2 2 2 2 2 4 8 2 2 2" xfId="7425" xr:uid="{88E51AA8-D588-4A9F-B8A6-747668FC46A9}"/>
    <cellStyle name="Comma 2 2 2 2 2 2 2 4 8 2 2 2 2" xfId="7426" xr:uid="{314F3D0D-AA38-4DC0-BF2E-1A2D9EB09255}"/>
    <cellStyle name="Comma 2 2 2 2 2 2 2 4 8 2 2 2 2 2" xfId="7427" xr:uid="{434BADA5-F270-4C1E-98B6-DF6DCD147A45}"/>
    <cellStyle name="Comma 2 2 2 2 2 2 2 4 8 2 2 3" xfId="7428" xr:uid="{D9E2044A-66E4-49AE-9B06-E848C5A6444E}"/>
    <cellStyle name="Comma 2 2 2 2 2 2 2 4 8 2 2 3 2" xfId="7429" xr:uid="{99329A4B-8C28-4B84-84E4-F9B3C6C15E44}"/>
    <cellStyle name="Comma 2 2 2 2 2 2 2 4 8 2 2 4" xfId="7430" xr:uid="{87000593-ED18-48DF-8807-0E133E531966}"/>
    <cellStyle name="Comma 2 2 2 2 2 2 2 4 8 2 3" xfId="7431" xr:uid="{CD996CB0-CC7D-4F69-8CAB-8C0F6CCFF813}"/>
    <cellStyle name="Comma 2 2 2 2 2 2 2 4 8 2 3 2" xfId="7432" xr:uid="{077C4A23-3C4A-4AED-967F-B1F953A3E9E7}"/>
    <cellStyle name="Comma 2 2 2 2 2 2 2 4 8 2 4" xfId="7433" xr:uid="{22E32CE6-F383-4D4F-A373-0783C37EE0C0}"/>
    <cellStyle name="Comma 2 2 2 2 2 2 2 4 8 2 4 2" xfId="7434" xr:uid="{592B788C-D536-49B9-9491-95A6ED69A048}"/>
    <cellStyle name="Comma 2 2 2 2 2 2 2 4 8 2 4 3" xfId="7435" xr:uid="{336BCF23-FB66-42E9-9C39-1B2CEA5ADD1A}"/>
    <cellStyle name="Comma 2 2 2 2 2 2 2 4 8 3" xfId="7436" xr:uid="{247DA35F-9CD4-4996-BCBD-B40EC758A25C}"/>
    <cellStyle name="Comma 2 2 2 2 2 2 2 4 8 3 2" xfId="7437" xr:uid="{244BB12A-8AF5-4B6C-B129-F6D625C6F908}"/>
    <cellStyle name="Comma 2 2 2 2 2 2 2 4 8 3 2 2" xfId="7438" xr:uid="{4DC2A16F-0B84-44EB-82A3-14251C2BEE03}"/>
    <cellStyle name="Comma 2 2 2 2 2 2 2 4 8 3 2 3" xfId="7439" xr:uid="{3E4DFBFF-192A-48F9-9791-FE879132559D}"/>
    <cellStyle name="Comma 2 2 2 2 2 2 2 4 8 3 3" xfId="7440" xr:uid="{9194F0A1-C70D-4606-9436-027D4473BE9E}"/>
    <cellStyle name="Comma 2 2 2 2 2 2 2 4 8 4" xfId="7441" xr:uid="{65F3613A-DB1F-4B46-A19F-DA0C92397C05}"/>
    <cellStyle name="Comma 2 2 2 2 2 2 2 4 8 4 2" xfId="7442" xr:uid="{D9AD7199-41D1-4F17-93FA-64E57AFC87BA}"/>
    <cellStyle name="Comma 2 2 2 2 2 2 2 4 8 4 2 2" xfId="7443" xr:uid="{D7F157A7-4683-4363-9680-7A13CF8B1A9E}"/>
    <cellStyle name="Comma 2 2 2 2 2 2 2 4 8 5" xfId="7444" xr:uid="{8F11E95C-29B2-418B-AAC8-F58C0AE05F05}"/>
    <cellStyle name="Comma 2 2 2 2 2 2 2 4 9" xfId="7445" xr:uid="{EEBC5A68-51B8-431B-A9C3-CB00BEA57B36}"/>
    <cellStyle name="Comma 2 2 2 2 2 2 2 4 9 2" xfId="7446" xr:uid="{383F458D-7ABE-4249-89A7-2D7249727874}"/>
    <cellStyle name="Comma 2 2 2 2 2 2 2 5" xfId="7447" xr:uid="{A1DA15F5-CDF9-4D26-929C-A1D75327C30D}"/>
    <cellStyle name="Comma 2 2 2 2 2 2 2 5 2" xfId="7448" xr:uid="{720850E9-2D1D-4219-A0F6-E0557BF34E1A}"/>
    <cellStyle name="Comma 2 2 2 2 2 2 2 5 2 2" xfId="7449" xr:uid="{A4488137-99CE-4863-87FD-D6DED66F2F39}"/>
    <cellStyle name="Comma 2 2 2 2 2 2 2 5 2 2 2" xfId="7450" xr:uid="{131BE7A6-9583-4C7A-B3D7-75769625445D}"/>
    <cellStyle name="Comma 2 2 2 2 2 2 2 5 2 2 2 2" xfId="7451" xr:uid="{3E17EC19-9572-4879-A705-0383203E9033}"/>
    <cellStyle name="Comma 2 2 2 2 2 2 2 5 2 2 2 2 2" xfId="7452" xr:uid="{40FFF19C-4ECE-4196-9607-E8D41E0E7E04}"/>
    <cellStyle name="Comma 2 2 2 2 2 2 2 5 2 2 2 2 2 2" xfId="7453" xr:uid="{72AF5773-3F88-4C57-9F3F-E173D114F29B}"/>
    <cellStyle name="Comma 2 2 2 2 2 2 2 5 2 2 2 2 2 3" xfId="7454" xr:uid="{AD1FE7A3-CE2F-4E46-A88F-B1583D670458}"/>
    <cellStyle name="Comma 2 2 2 2 2 2 2 5 2 2 2 2 3" xfId="7455" xr:uid="{272F44AF-BFD2-435C-B689-C2B9CCF6CBFF}"/>
    <cellStyle name="Comma 2 2 2 2 2 2 2 5 2 2 2 3" xfId="7456" xr:uid="{80E2661D-92E8-4F9D-8E28-FECDAB47F3CE}"/>
    <cellStyle name="Comma 2 2 2 2 2 2 2 5 2 2 2 4" xfId="7457" xr:uid="{643C9910-B81C-41BC-B8C2-D78052DBAF74}"/>
    <cellStyle name="Comma 2 2 2 2 2 2 2 5 2 2 2 4 2" xfId="7458" xr:uid="{CDDF606E-2966-4B86-8818-B811952ADDC7}"/>
    <cellStyle name="Comma 2 2 2 2 2 2 2 5 2 2 2 4 2 2" xfId="7459" xr:uid="{D5511B5E-647C-452D-8040-62F94DDA9CE8}"/>
    <cellStyle name="Comma 2 2 2 2 2 2 2 5 2 2 2 5" xfId="7460" xr:uid="{7B5B9FC9-BFDD-4BC9-9E61-17B55636DA04}"/>
    <cellStyle name="Comma 2 2 2 2 2 2 2 5 2 2 3" xfId="7461" xr:uid="{FC80EF2E-A089-483A-8C34-5F9B9D789B94}"/>
    <cellStyle name="Comma 2 2 2 2 2 2 2 5 2 2 3 2" xfId="7462" xr:uid="{868D31A5-08D3-4D37-9FF1-6834F630FAB2}"/>
    <cellStyle name="Comma 2 2 2 2 2 2 2 5 2 2 3 2 2" xfId="7463" xr:uid="{59BDE106-C65E-47D6-A170-9B9897E2CAF7}"/>
    <cellStyle name="Comma 2 2 2 2 2 2 2 5 2 2 3 2 2 2" xfId="7464" xr:uid="{B381460C-3AA9-48A0-938B-99D869DCCF12}"/>
    <cellStyle name="Comma 2 2 2 2 2 2 2 5 2 2 3 3" xfId="7465" xr:uid="{5EEF40F6-9FC5-416B-9E1B-B52DE00EEF50}"/>
    <cellStyle name="Comma 2 2 2 2 2 2 2 5 2 2 3 3 2" xfId="7466" xr:uid="{A63A430B-422F-4F3C-B713-740288DDD8BE}"/>
    <cellStyle name="Comma 2 2 2 2 2 2 2 5 2 2 3 4" xfId="7467" xr:uid="{22A3092A-1188-4890-8B91-99C091971219}"/>
    <cellStyle name="Comma 2 2 2 2 2 2 2 5 2 2 4" xfId="7468" xr:uid="{0CD7EA1B-EF89-4D1B-AC40-1672C776B631}"/>
    <cellStyle name="Comma 2 2 2 2 2 2 2 5 2 2 4 2" xfId="7469" xr:uid="{E7F0F028-AF04-4E02-AF6F-F433F36A2B8E}"/>
    <cellStyle name="Comma 2 2 2 2 2 2 2 5 2 2 4 3" xfId="7470" xr:uid="{BDF7B474-36D7-4806-AD13-1FD86D467DBF}"/>
    <cellStyle name="Comma 2 2 2 2 2 2 2 5 2 3" xfId="7471" xr:uid="{3BD1C94C-09DD-4DB3-AFB5-FC5B8443DE22}"/>
    <cellStyle name="Comma 2 2 2 2 2 2 2 5 2 4" xfId="7472" xr:uid="{ED1FE353-AE7B-4D1B-8D61-44E4B9EFE031}"/>
    <cellStyle name="Comma 2 2 2 2 2 2 2 5 2 4 2" xfId="7473" xr:uid="{7BE0E230-3AB6-4124-AB31-C1F019A853FD}"/>
    <cellStyle name="Comma 2 2 2 2 2 2 2 5 2 4 2 2" xfId="7474" xr:uid="{43623001-83EB-409F-8B97-F09A20FB8F81}"/>
    <cellStyle name="Comma 2 2 2 2 2 2 2 5 2 4 2 3" xfId="7475" xr:uid="{490FFCA5-4282-4572-B81F-5E041CE5CF41}"/>
    <cellStyle name="Comma 2 2 2 2 2 2 2 5 2 4 3" xfId="7476" xr:uid="{193515D5-48E4-4570-95B8-E7FDD79FA9E0}"/>
    <cellStyle name="Comma 2 2 2 2 2 2 2 5 2 5" xfId="7477" xr:uid="{3EEE37C6-03A2-4CBC-9548-538360381500}"/>
    <cellStyle name="Comma 2 2 2 2 2 2 2 5 2 6" xfId="7478" xr:uid="{D7B753DF-B837-447A-995E-DCDBC82B5D4E}"/>
    <cellStyle name="Comma 2 2 2 2 2 2 2 5 2 6 2" xfId="7479" xr:uid="{BA9E33B4-1672-4A74-9F05-92FD8ED5E3AA}"/>
    <cellStyle name="Comma 2 2 2 2 2 2 2 5 2 6 2 2" xfId="7480" xr:uid="{1F79E2EF-AF9E-4FB2-A428-805846B42417}"/>
    <cellStyle name="Comma 2 2 2 2 2 2 2 5 2 7" xfId="7481" xr:uid="{1189BEC1-76F3-4D4B-9FBC-1ABFA8230FC3}"/>
    <cellStyle name="Comma 2 2 2 2 2 2 2 5 3" xfId="7482" xr:uid="{171DC783-CD0C-46D3-B7DE-824C27FB6019}"/>
    <cellStyle name="Comma 2 2 2 2 2 2 2 5 3 2" xfId="7483" xr:uid="{47810A6E-AADF-49AA-84FA-C70BFC2F225D}"/>
    <cellStyle name="Comma 2 2 2 2 2 2 2 5 3 2 2" xfId="7484" xr:uid="{8B8D7820-0359-499A-85C2-A6ACE86FA8F0}"/>
    <cellStyle name="Comma 2 2 2 2 2 2 2 5 3 2 2 2" xfId="7485" xr:uid="{39E393ED-F10F-4679-A954-3EBD33D1016E}"/>
    <cellStyle name="Comma 2 2 2 2 2 2 2 5 3 2 2 2 2" xfId="7486" xr:uid="{F722CF47-953A-4944-B4BE-1191EC3A36EE}"/>
    <cellStyle name="Comma 2 2 2 2 2 2 2 5 3 2 2 2 2 2" xfId="7487" xr:uid="{2DFF77CA-C590-40DB-A2C8-A26B9A2DA868}"/>
    <cellStyle name="Comma 2 2 2 2 2 2 2 5 3 2 2 3" xfId="7488" xr:uid="{EF046EC2-9971-4D31-9388-512B4DC06F49}"/>
    <cellStyle name="Comma 2 2 2 2 2 2 2 5 3 2 2 3 2" xfId="7489" xr:uid="{9BD498E5-81B1-493D-9749-73EC39B10C8E}"/>
    <cellStyle name="Comma 2 2 2 2 2 2 2 5 3 2 2 4" xfId="7490" xr:uid="{B86B4335-7BCE-4110-A403-FCC49FF008A6}"/>
    <cellStyle name="Comma 2 2 2 2 2 2 2 5 3 2 3" xfId="7491" xr:uid="{3AEA9A5E-8887-44AB-A2D0-FF66E94D068A}"/>
    <cellStyle name="Comma 2 2 2 2 2 2 2 5 3 2 3 2" xfId="7492" xr:uid="{83A3DF04-67B2-434A-A25D-5C29ACF38D6B}"/>
    <cellStyle name="Comma 2 2 2 2 2 2 2 5 3 2 4" xfId="7493" xr:uid="{9E82BB23-9CD9-4018-8ECA-47E6B21920D4}"/>
    <cellStyle name="Comma 2 2 2 2 2 2 2 5 3 2 4 2" xfId="7494" xr:uid="{C72471E4-1B48-4B37-8163-7F2EE611429F}"/>
    <cellStyle name="Comma 2 2 2 2 2 2 2 5 3 2 4 3" xfId="7495" xr:uid="{8413803D-1A42-450E-9E68-5B01445341AE}"/>
    <cellStyle name="Comma 2 2 2 2 2 2 2 5 3 3" xfId="7496" xr:uid="{5CC3283E-4A03-495D-9F00-0CD0FFBEEEAF}"/>
    <cellStyle name="Comma 2 2 2 2 2 2 2 5 3 3 2" xfId="7497" xr:uid="{59C912C6-AEAA-49A2-81C4-075FCA05E4D9}"/>
    <cellStyle name="Comma 2 2 2 2 2 2 2 5 3 3 2 2" xfId="7498" xr:uid="{7784B8C0-1501-44D1-916F-85AF9081DA80}"/>
    <cellStyle name="Comma 2 2 2 2 2 2 2 5 3 3 2 3" xfId="7499" xr:uid="{EDDF5D11-9052-4EFA-889C-3204BA3A0589}"/>
    <cellStyle name="Comma 2 2 2 2 2 2 2 5 3 3 3" xfId="7500" xr:uid="{D17C1534-8B5D-4FAC-AA6F-A44641723C52}"/>
    <cellStyle name="Comma 2 2 2 2 2 2 2 5 3 4" xfId="7501" xr:uid="{70059C70-C94C-4F86-A895-744D4EA77B58}"/>
    <cellStyle name="Comma 2 2 2 2 2 2 2 5 3 4 2" xfId="7502" xr:uid="{733982DA-3E6D-40C9-914A-EA23A1B2210E}"/>
    <cellStyle name="Comma 2 2 2 2 2 2 2 5 3 4 2 2" xfId="7503" xr:uid="{7EE35FF9-21A9-49A4-8F01-AF38BA28EF27}"/>
    <cellStyle name="Comma 2 2 2 2 2 2 2 5 3 5" xfId="7504" xr:uid="{E3A27443-EBDC-4D23-9A35-AC808F7A9F64}"/>
    <cellStyle name="Comma 2 2 2 2 2 2 2 5 4" xfId="7505" xr:uid="{109967C0-D2C6-4724-9FAB-19913DC9447F}"/>
    <cellStyle name="Comma 2 2 2 2 2 2 2 5 4 2" xfId="7506" xr:uid="{73214670-872C-44F5-AF5A-1DDC1C096BC8}"/>
    <cellStyle name="Comma 2 2 2 2 2 2 2 5 4 2 2" xfId="7507" xr:uid="{B5A4FAE8-1D87-48E8-AACE-21053F271B51}"/>
    <cellStyle name="Comma 2 2 2 2 2 2 2 5 4 2 2 2" xfId="7508" xr:uid="{8E8E217A-DE6B-4CAA-BAD7-2A5B25C24EAA}"/>
    <cellStyle name="Comma 2 2 2 2 2 2 2 5 4 3" xfId="7509" xr:uid="{354798B8-D4AC-461E-9DCF-5306F316E040}"/>
    <cellStyle name="Comma 2 2 2 2 2 2 2 5 4 3 2" xfId="7510" xr:uid="{4257D76D-6DA3-43D9-8610-A30B472BC9D9}"/>
    <cellStyle name="Comma 2 2 2 2 2 2 2 5 4 4" xfId="7511" xr:uid="{4B8E09AF-1258-4A75-93E1-BF61DD6D9562}"/>
    <cellStyle name="Comma 2 2 2 2 2 2 2 5 5" xfId="7512" xr:uid="{FBCC5C73-BFB2-4DE8-BDF5-A2F3229F4997}"/>
    <cellStyle name="Comma 2 2 2 2 2 2 2 5 5 2" xfId="7513" xr:uid="{D015ADFF-82DE-4BDE-992A-74EBC2917439}"/>
    <cellStyle name="Comma 2 2 2 2 2 2 2 5 6" xfId="7514" xr:uid="{38BF0C49-CC41-4E3E-9E92-88E2255AF172}"/>
    <cellStyle name="Comma 2 2 2 2 2 2 2 5 6 2" xfId="7515" xr:uid="{738BCEF4-697D-45C3-B44F-F998EB2177E3}"/>
    <cellStyle name="Comma 2 2 2 2 2 2 2 5 6 3" xfId="7516" xr:uid="{646EDF38-3232-47CA-80A5-7ADE267DA068}"/>
    <cellStyle name="Comma 2 2 2 2 2 2 2 6" xfId="7517" xr:uid="{0C952F22-A251-4C6F-B716-91BC6A7B6A7D}"/>
    <cellStyle name="Comma 2 2 2 2 2 2 2 7" xfId="7518" xr:uid="{62F95ABD-C634-4A54-9FC8-19444E104A9D}"/>
    <cellStyle name="Comma 2 2 2 2 2 2 2 8" xfId="7519" xr:uid="{E135B429-FF4F-4C09-BF24-1E5A9EB8FF45}"/>
    <cellStyle name="Comma 2 2 2 2 2 2 2 9" xfId="7520" xr:uid="{8556ED7E-B0F9-489C-ABFF-B8B92A27CB24}"/>
    <cellStyle name="Comma 2 2 2 2 2 2 20" xfId="48804" xr:uid="{260ED006-A0F1-4271-8514-A1A1ADD49C10}"/>
    <cellStyle name="Comma 2 2 2 2 2 2 21" xfId="53575" xr:uid="{BE22A4F2-D9D1-4181-9CFF-F979A3C0142B}"/>
    <cellStyle name="Comma 2 2 2 2 2 2 22" xfId="55695" xr:uid="{D6CFEB09-0638-415F-9625-F5F5C2426969}"/>
    <cellStyle name="Comma 2 2 2 2 2 2 3" xfId="2986" xr:uid="{BAD1EB0D-FB3D-4FEC-B653-D4B95E67FB6F}"/>
    <cellStyle name="Comma 2 2 2 2 2 2 3 10" xfId="7522" xr:uid="{7241D7EE-BF9F-4C36-AD94-65D5DBE8830D}"/>
    <cellStyle name="Comma 2 2 2 2 2 2 3 11" xfId="7523" xr:uid="{034A868E-B201-4F67-9FFE-3B34021234FD}"/>
    <cellStyle name="Comma 2 2 2 2 2 2 3 11 2" xfId="7524" xr:uid="{72266FAD-8239-4136-9B39-C7027C1BEC42}"/>
    <cellStyle name="Comma 2 2 2 2 2 2 3 11 2 2" xfId="7525" xr:uid="{45F1EA51-9C65-4AA0-8D28-000A9BFA9DA2}"/>
    <cellStyle name="Comma 2 2 2 2 2 2 3 11 2 3" xfId="7526" xr:uid="{E08EBE39-EF10-40F6-BB5A-194B9D561D76}"/>
    <cellStyle name="Comma 2 2 2 2 2 2 3 11 3" xfId="7527" xr:uid="{CA67F1EA-8C2C-4B1A-B3B8-B2078974D300}"/>
    <cellStyle name="Comma 2 2 2 2 2 2 3 12" xfId="7528" xr:uid="{38FA6EF6-913D-4FBE-A536-BEEEF13E73AF}"/>
    <cellStyle name="Comma 2 2 2 2 2 2 3 13" xfId="7529" xr:uid="{D8D0959E-C414-40F7-92E2-FE867376FA2B}"/>
    <cellStyle name="Comma 2 2 2 2 2 2 3 13 2" xfId="7530" xr:uid="{45D9E107-DFFC-458A-8786-212282202183}"/>
    <cellStyle name="Comma 2 2 2 2 2 2 3 13 2 2" xfId="7531" xr:uid="{3ACFCFDD-BE03-4DC6-89CE-28EE9B35A219}"/>
    <cellStyle name="Comma 2 2 2 2 2 2 3 14" xfId="7532" xr:uid="{06E67E9E-D191-4A5D-B5E8-F78B90C4F4D3}"/>
    <cellStyle name="Comma 2 2 2 2 2 2 3 15" xfId="7521" xr:uid="{F65C447B-B8CE-4BEF-B24F-66C217D4C532}"/>
    <cellStyle name="Comma 2 2 2 2 2 2 3 2" xfId="7533" xr:uid="{587DD20E-0366-4ABC-84AC-17902ED19E8D}"/>
    <cellStyle name="Comma 2 2 2 2 2 2 3 2 10" xfId="7534" xr:uid="{EAA56EF2-BD56-422F-AF4E-3C759838E850}"/>
    <cellStyle name="Comma 2 2 2 2 2 2 3 2 10 2" xfId="7535" xr:uid="{65E67BC1-2C34-4E73-A68E-7161D4A661C6}"/>
    <cellStyle name="Comma 2 2 2 2 2 2 3 2 10 2 2" xfId="7536" xr:uid="{5E50BBB0-C076-46D3-AA94-FDDE776D56D8}"/>
    <cellStyle name="Comma 2 2 2 2 2 2 3 2 10 2 2 2" xfId="7537" xr:uid="{A81DA02B-2552-4A57-860B-D12F9D970393}"/>
    <cellStyle name="Comma 2 2 2 2 2 2 3 2 10 3" xfId="7538" xr:uid="{4F395BA0-65F9-4675-AA6C-D37C298F26A9}"/>
    <cellStyle name="Comma 2 2 2 2 2 2 3 2 10 3 2" xfId="7539" xr:uid="{91DBC5B1-2C1E-4921-8CEB-BF95EE54A18C}"/>
    <cellStyle name="Comma 2 2 2 2 2 2 3 2 10 4" xfId="7540" xr:uid="{83B2EF5B-F714-4B87-A2B4-BE3C00158323}"/>
    <cellStyle name="Comma 2 2 2 2 2 2 3 2 11" xfId="7541" xr:uid="{F7176F2D-53B4-4AE6-AFF7-1B57D858DD22}"/>
    <cellStyle name="Comma 2 2 2 2 2 2 3 2 11 2" xfId="7542" xr:uid="{2EE0165C-DE26-4549-A4B3-070C3F163F70}"/>
    <cellStyle name="Comma 2 2 2 2 2 2 3 2 12" xfId="7543" xr:uid="{2F5F3BFC-2E59-4169-B38E-5E4C5ACEB684}"/>
    <cellStyle name="Comma 2 2 2 2 2 2 3 2 12 2" xfId="7544" xr:uid="{10ECAD14-073E-4980-ACED-01EA6AD2A3FD}"/>
    <cellStyle name="Comma 2 2 2 2 2 2 3 2 12 3" xfId="7545" xr:uid="{339A05A4-72C3-4C10-9F27-C8E76FA2BFEA}"/>
    <cellStyle name="Comma 2 2 2 2 2 2 3 2 2" xfId="7546" xr:uid="{E7859626-952C-4F77-B854-C625EB7CB5F7}"/>
    <cellStyle name="Comma 2 2 2 2 2 2 3 2 2 10" xfId="7547" xr:uid="{42BDF77A-4E86-40E8-803D-D128AC4005E8}"/>
    <cellStyle name="Comma 2 2 2 2 2 2 3 2 2 10 2" xfId="7548" xr:uid="{4A3EB86F-600F-4E6A-A161-7BD4B7525AFF}"/>
    <cellStyle name="Comma 2 2 2 2 2 2 3 2 2 10 2 2" xfId="7549" xr:uid="{14BDB933-47C8-454C-9B54-609E135A63A6}"/>
    <cellStyle name="Comma 2 2 2 2 2 2 3 2 2 10 2 3" xfId="7550" xr:uid="{597C2B67-D750-4D15-AD1B-6647A867CA25}"/>
    <cellStyle name="Comma 2 2 2 2 2 2 3 2 2 10 3" xfId="7551" xr:uid="{D8D2C2C9-11B3-4FC2-930A-B1DC526443EC}"/>
    <cellStyle name="Comma 2 2 2 2 2 2 3 2 2 11" xfId="7552" xr:uid="{EC18EF01-6E01-444F-BFD1-B89B18848708}"/>
    <cellStyle name="Comma 2 2 2 2 2 2 3 2 2 12" xfId="7553" xr:uid="{F31A777F-4AFE-4DD1-8501-EE85720B274D}"/>
    <cellStyle name="Comma 2 2 2 2 2 2 3 2 2 12 2" xfId="7554" xr:uid="{7F92DC80-A7E2-4B58-8331-271E590D7617}"/>
    <cellStyle name="Comma 2 2 2 2 2 2 3 2 2 12 2 2" xfId="7555" xr:uid="{5331417F-6D2A-479C-9C85-413AB0705881}"/>
    <cellStyle name="Comma 2 2 2 2 2 2 3 2 2 13" xfId="7556" xr:uid="{1A9B5288-2F6F-42DB-AD40-457D3B6058C4}"/>
    <cellStyle name="Comma 2 2 2 2 2 2 3 2 2 2" xfId="7557" xr:uid="{F6F257F1-76A5-4D52-B3E3-99E3E322F0BF}"/>
    <cellStyle name="Comma 2 2 2 2 2 2 3 2 2 2 2" xfId="7558" xr:uid="{6C9D32D4-0DCF-4231-B38C-411476DCABC8}"/>
    <cellStyle name="Comma 2 2 2 2 2 2 3 2 2 2 2 2" xfId="7559" xr:uid="{96A9A2C4-47D3-4F7B-93A3-F9C40E1AAF6B}"/>
    <cellStyle name="Comma 2 2 2 2 2 2 3 2 2 2 2 2 2" xfId="7560" xr:uid="{58BB0F30-14A8-4C4C-BD6E-C9FFF0FF0268}"/>
    <cellStyle name="Comma 2 2 2 2 2 2 3 2 2 2 2 2 2 2" xfId="7561" xr:uid="{485353DE-62E3-486C-AFB5-4276EA4AC4A1}"/>
    <cellStyle name="Comma 2 2 2 2 2 2 3 2 2 2 2 2 2 2 2" xfId="7562" xr:uid="{AAC9F1E6-2D94-4BEF-8E47-BFE3A09E2FD4}"/>
    <cellStyle name="Comma 2 2 2 2 2 2 3 2 2 2 2 2 2 2 2 2" xfId="7563" xr:uid="{ADD4AFD5-6081-498F-8B53-2DBFD5B0929F}"/>
    <cellStyle name="Comma 2 2 2 2 2 2 3 2 2 2 2 2 2 2 2 3" xfId="7564" xr:uid="{E491F3C5-23C7-4E9A-8E5B-6FB739EB88F3}"/>
    <cellStyle name="Comma 2 2 2 2 2 2 3 2 2 2 2 2 2 2 3" xfId="7565" xr:uid="{B88BD6E8-7F77-41AB-B46B-4A26FC0BC26F}"/>
    <cellStyle name="Comma 2 2 2 2 2 2 3 2 2 2 2 2 2 3" xfId="7566" xr:uid="{F0751289-8314-4285-9657-BAAB1A8BAFB8}"/>
    <cellStyle name="Comma 2 2 2 2 2 2 3 2 2 2 2 2 2 4" xfId="7567" xr:uid="{FEEF2A39-D82A-4F25-95BB-075F70CA5C87}"/>
    <cellStyle name="Comma 2 2 2 2 2 2 3 2 2 2 2 2 2 4 2" xfId="7568" xr:uid="{9BF84F39-26F7-4C0F-9A3C-6D10A31C1623}"/>
    <cellStyle name="Comma 2 2 2 2 2 2 3 2 2 2 2 2 2 4 2 2" xfId="7569" xr:uid="{B739EEAE-E224-43C4-9B8C-E036AEF0A5D1}"/>
    <cellStyle name="Comma 2 2 2 2 2 2 3 2 2 2 2 2 2 5" xfId="7570" xr:uid="{F897C419-8A82-4333-80E8-8AAAE59DAEDB}"/>
    <cellStyle name="Comma 2 2 2 2 2 2 3 2 2 2 2 2 3" xfId="7571" xr:uid="{75C3CE9D-3B94-4D11-913C-C2049507B33E}"/>
    <cellStyle name="Comma 2 2 2 2 2 2 3 2 2 2 2 2 3 2" xfId="7572" xr:uid="{7CAC0132-481F-4F06-B53D-C9247C7089CA}"/>
    <cellStyle name="Comma 2 2 2 2 2 2 3 2 2 2 2 2 3 2 2" xfId="7573" xr:uid="{34305EB9-F1FD-4F00-A835-A3252909AED4}"/>
    <cellStyle name="Comma 2 2 2 2 2 2 3 2 2 2 2 2 3 2 2 2" xfId="7574" xr:uid="{2E9253F1-5D53-4548-A8FE-596ACEC08C3B}"/>
    <cellStyle name="Comma 2 2 2 2 2 2 3 2 2 2 2 2 3 3" xfId="7575" xr:uid="{B968EE47-FD65-4234-B9E7-AAC91A3212EC}"/>
    <cellStyle name="Comma 2 2 2 2 2 2 3 2 2 2 2 2 3 3 2" xfId="7576" xr:uid="{9BF4B05B-7FA8-45FD-BFEE-504D5A0BA2F2}"/>
    <cellStyle name="Comma 2 2 2 2 2 2 3 2 2 2 2 2 3 4" xfId="7577" xr:uid="{8FEF6E68-5BB1-4941-8CD5-BB1F37A33341}"/>
    <cellStyle name="Comma 2 2 2 2 2 2 3 2 2 2 2 2 4" xfId="7578" xr:uid="{D8DE4A62-1A1B-40F8-859D-D98FBB6B978C}"/>
    <cellStyle name="Comma 2 2 2 2 2 2 3 2 2 2 2 2 4 2" xfId="7579" xr:uid="{35756B75-96AA-47D3-9652-92A088676500}"/>
    <cellStyle name="Comma 2 2 2 2 2 2 3 2 2 2 2 2 4 3" xfId="7580" xr:uid="{233CB299-6054-4A62-BBB4-6D79BD6EDAE7}"/>
    <cellStyle name="Comma 2 2 2 2 2 2 3 2 2 2 2 3" xfId="7581" xr:uid="{ED3301C7-EC50-4747-8DFC-973507FB6F80}"/>
    <cellStyle name="Comma 2 2 2 2 2 2 3 2 2 2 2 4" xfId="7582" xr:uid="{0D2EAFDF-8DEC-4873-9313-7FD5C3FC8CCF}"/>
    <cellStyle name="Comma 2 2 2 2 2 2 3 2 2 2 2 4 2" xfId="7583" xr:uid="{04AB087E-B3CE-4319-B678-B6811D288C44}"/>
    <cellStyle name="Comma 2 2 2 2 2 2 3 2 2 2 2 4 2 2" xfId="7584" xr:uid="{08B5B8E2-711D-4669-914F-F0F1A5557E5E}"/>
    <cellStyle name="Comma 2 2 2 2 2 2 3 2 2 2 2 4 2 3" xfId="7585" xr:uid="{15E89BE3-A3F1-417F-8111-06E12B3B6114}"/>
    <cellStyle name="Comma 2 2 2 2 2 2 3 2 2 2 2 4 3" xfId="7586" xr:uid="{437DB147-4E76-4A69-BD71-9BB4023DA858}"/>
    <cellStyle name="Comma 2 2 2 2 2 2 3 2 2 2 2 5" xfId="7587" xr:uid="{76C0432E-EC5A-4846-B48A-C823576E6B7B}"/>
    <cellStyle name="Comma 2 2 2 2 2 2 3 2 2 2 2 6" xfId="7588" xr:uid="{62108719-6D48-4BE6-AC74-3A84ECB46569}"/>
    <cellStyle name="Comma 2 2 2 2 2 2 3 2 2 2 2 6 2" xfId="7589" xr:uid="{552D2A99-9DF3-4418-9E24-B8C2573ECD8E}"/>
    <cellStyle name="Comma 2 2 2 2 2 2 3 2 2 2 2 6 2 2" xfId="7590" xr:uid="{AA8DAD8B-B4F9-4BE4-9206-7150B1EC7477}"/>
    <cellStyle name="Comma 2 2 2 2 2 2 3 2 2 2 2 7" xfId="7591" xr:uid="{39BF68D7-EE40-49D1-839D-703A4CD66814}"/>
    <cellStyle name="Comma 2 2 2 2 2 2 3 2 2 2 3" xfId="7592" xr:uid="{45EA8A19-817E-4078-81D4-438988150CFF}"/>
    <cellStyle name="Comma 2 2 2 2 2 2 3 2 2 2 3 2" xfId="7593" xr:uid="{972FEF43-B778-449F-963D-7D59BD8F31A2}"/>
    <cellStyle name="Comma 2 2 2 2 2 2 3 2 2 2 3 2 2" xfId="7594" xr:uid="{D70796A5-78AD-479A-97CC-9562CE633687}"/>
    <cellStyle name="Comma 2 2 2 2 2 2 3 2 2 2 3 2 2 2" xfId="7595" xr:uid="{F8C49112-E7C0-4EF7-93EA-8E5A3042751C}"/>
    <cellStyle name="Comma 2 2 2 2 2 2 3 2 2 2 3 2 2 2 2" xfId="7596" xr:uid="{4F5D1F35-C02F-4CD3-BBA8-68A35BA4195D}"/>
    <cellStyle name="Comma 2 2 2 2 2 2 3 2 2 2 3 2 2 2 2 2" xfId="7597" xr:uid="{D335FFC8-45F3-4D11-B6FD-816C90B4722B}"/>
    <cellStyle name="Comma 2 2 2 2 2 2 3 2 2 2 3 2 2 3" xfId="7598" xr:uid="{2607B0EF-9F34-4C2B-A980-1C9CFAD9D92D}"/>
    <cellStyle name="Comma 2 2 2 2 2 2 3 2 2 2 3 2 2 3 2" xfId="7599" xr:uid="{FCC32CD8-15AC-4DDD-BDB5-D5ACB7F3618F}"/>
    <cellStyle name="Comma 2 2 2 2 2 2 3 2 2 2 3 2 2 4" xfId="7600" xr:uid="{C3971986-6EC1-43B2-B2EE-95247DB97B4A}"/>
    <cellStyle name="Comma 2 2 2 2 2 2 3 2 2 2 3 2 3" xfId="7601" xr:uid="{853A1354-97DB-4562-B5D5-6519AC21F1C8}"/>
    <cellStyle name="Comma 2 2 2 2 2 2 3 2 2 2 3 2 3 2" xfId="7602" xr:uid="{24B29AE5-ADEF-4A94-BE23-7620CE1E3663}"/>
    <cellStyle name="Comma 2 2 2 2 2 2 3 2 2 2 3 2 4" xfId="7603" xr:uid="{95CCB9E2-3FA7-4174-8B9A-AE97FB294A97}"/>
    <cellStyle name="Comma 2 2 2 2 2 2 3 2 2 2 3 2 4 2" xfId="7604" xr:uid="{AA1F3A5D-B8C6-471A-BA21-3D0C2B190F82}"/>
    <cellStyle name="Comma 2 2 2 2 2 2 3 2 2 2 3 2 4 3" xfId="7605" xr:uid="{560B9045-0171-4160-8ABD-08A964990348}"/>
    <cellStyle name="Comma 2 2 2 2 2 2 3 2 2 2 3 3" xfId="7606" xr:uid="{2B5B2E6A-37D7-487D-9473-B695D836E6C8}"/>
    <cellStyle name="Comma 2 2 2 2 2 2 3 2 2 2 3 3 2" xfId="7607" xr:uid="{1830DAB9-27B6-4F73-B31F-89C826CAD79C}"/>
    <cellStyle name="Comma 2 2 2 2 2 2 3 2 2 2 3 3 2 2" xfId="7608" xr:uid="{4590E152-15AA-46F3-B56D-81781D3F16AE}"/>
    <cellStyle name="Comma 2 2 2 2 2 2 3 2 2 2 3 3 2 3" xfId="7609" xr:uid="{735863D0-429D-4A95-B18E-3D84129E4BE6}"/>
    <cellStyle name="Comma 2 2 2 2 2 2 3 2 2 2 3 3 3" xfId="7610" xr:uid="{BD41A347-7146-480B-9970-43A985B00C4D}"/>
    <cellStyle name="Comma 2 2 2 2 2 2 3 2 2 2 3 4" xfId="7611" xr:uid="{B27CFE9E-C082-44FB-8447-CED362DE4018}"/>
    <cellStyle name="Comma 2 2 2 2 2 2 3 2 2 2 3 4 2" xfId="7612" xr:uid="{1B28C91D-5F8A-4117-8629-74E3A3B252F6}"/>
    <cellStyle name="Comma 2 2 2 2 2 2 3 2 2 2 3 4 2 2" xfId="7613" xr:uid="{0F1CD9DD-1938-40DA-AA20-C1853545B8EB}"/>
    <cellStyle name="Comma 2 2 2 2 2 2 3 2 2 2 3 5" xfId="7614" xr:uid="{FD63CB3F-1B70-48FA-A816-078FF8A42567}"/>
    <cellStyle name="Comma 2 2 2 2 2 2 3 2 2 2 4" xfId="7615" xr:uid="{5BD895E1-CD77-4AEC-A610-D4A3062A0BB0}"/>
    <cellStyle name="Comma 2 2 2 2 2 2 3 2 2 2 4 2" xfId="7616" xr:uid="{B13BFE75-DCE3-4D12-B809-8C8D08BB2C1C}"/>
    <cellStyle name="Comma 2 2 2 2 2 2 3 2 2 2 4 2 2" xfId="7617" xr:uid="{62B469ED-9818-4C71-8D6C-102FF6DBF195}"/>
    <cellStyle name="Comma 2 2 2 2 2 2 3 2 2 2 4 2 2 2" xfId="7618" xr:uid="{39B776CF-CC0B-44E6-AD3D-DA8BE6D59427}"/>
    <cellStyle name="Comma 2 2 2 2 2 2 3 2 2 2 4 3" xfId="7619" xr:uid="{492461C3-A071-4745-AA72-49BF84D94C9B}"/>
    <cellStyle name="Comma 2 2 2 2 2 2 3 2 2 2 4 3 2" xfId="7620" xr:uid="{F83E174E-36E0-460F-8A35-AAA0F943A30C}"/>
    <cellStyle name="Comma 2 2 2 2 2 2 3 2 2 2 4 4" xfId="7621" xr:uid="{A3C3165C-5F85-4897-8CC6-F90288AA4713}"/>
    <cellStyle name="Comma 2 2 2 2 2 2 3 2 2 2 5" xfId="7622" xr:uid="{F4FA1C86-75E2-4EFD-82EC-725DDA1DB7EE}"/>
    <cellStyle name="Comma 2 2 2 2 2 2 3 2 2 2 5 2" xfId="7623" xr:uid="{23940340-83FA-4756-8FE3-41A525F6617C}"/>
    <cellStyle name="Comma 2 2 2 2 2 2 3 2 2 2 6" xfId="7624" xr:uid="{132FD2DC-E224-47A0-AC7F-8F3B37EB6705}"/>
    <cellStyle name="Comma 2 2 2 2 2 2 3 2 2 2 6 2" xfId="7625" xr:uid="{332169BA-D2ED-496F-B4D8-31378ED5D691}"/>
    <cellStyle name="Comma 2 2 2 2 2 2 3 2 2 2 6 3" xfId="7626" xr:uid="{818FCB60-7864-4DC0-9059-CCD99A006BE4}"/>
    <cellStyle name="Comma 2 2 2 2 2 2 3 2 2 3" xfId="7627" xr:uid="{C4978328-6BAC-4ED8-B5F6-CB76F366A188}"/>
    <cellStyle name="Comma 2 2 2 2 2 2 3 2 2 4" xfId="7628" xr:uid="{DC436B45-0DE3-41B8-8757-B501566A316F}"/>
    <cellStyle name="Comma 2 2 2 2 2 2 3 2 2 5" xfId="7629" xr:uid="{65941075-732E-4FAD-9C2C-9154E9D86CDC}"/>
    <cellStyle name="Comma 2 2 2 2 2 2 3 2 2 6" xfId="7630" xr:uid="{B38330A5-0576-494C-AAA1-D70B5E39DD75}"/>
    <cellStyle name="Comma 2 2 2 2 2 2 3 2 2 7" xfId="7631" xr:uid="{6480BDDC-A18F-4D2B-8EBE-BAFE4A708200}"/>
    <cellStyle name="Comma 2 2 2 2 2 2 3 2 2 8" xfId="7632" xr:uid="{100E7E25-6A40-497D-A4FC-C707D49595FB}"/>
    <cellStyle name="Comma 2 2 2 2 2 2 3 2 2 8 2" xfId="7633" xr:uid="{AA461039-F714-420C-A5F7-A0C06DF4D67D}"/>
    <cellStyle name="Comma 2 2 2 2 2 2 3 2 2 8 2 2" xfId="7634" xr:uid="{E3573C6D-9F86-4007-B86D-DCF310F5D68D}"/>
    <cellStyle name="Comma 2 2 2 2 2 2 3 2 2 8 2 2 2" xfId="7635" xr:uid="{0AF7229D-585F-4969-AB95-1EA815E2D658}"/>
    <cellStyle name="Comma 2 2 2 2 2 2 3 2 2 8 2 2 2 2" xfId="7636" xr:uid="{95B0A1FC-80AD-4A93-9679-7F362F4D15B8}"/>
    <cellStyle name="Comma 2 2 2 2 2 2 3 2 2 8 2 2 2 3" xfId="7637" xr:uid="{FA323043-10E5-43F3-A384-87E75CB87335}"/>
    <cellStyle name="Comma 2 2 2 2 2 2 3 2 2 8 2 2 3" xfId="7638" xr:uid="{C667FD29-8955-481D-B340-E8F3EDDDFDA3}"/>
    <cellStyle name="Comma 2 2 2 2 2 2 3 2 2 8 2 3" xfId="7639" xr:uid="{D0067B2F-BA25-45D7-BBA5-C480D8EE4DEC}"/>
    <cellStyle name="Comma 2 2 2 2 2 2 3 2 2 8 2 4" xfId="7640" xr:uid="{CBE6B6A9-B91B-4C43-ACF4-5A0187F1E2C0}"/>
    <cellStyle name="Comma 2 2 2 2 2 2 3 2 2 8 2 4 2" xfId="7641" xr:uid="{606455E9-ED17-4F2D-A360-B3BA0D88CAFD}"/>
    <cellStyle name="Comma 2 2 2 2 2 2 3 2 2 8 2 4 2 2" xfId="7642" xr:uid="{8AC90970-71FE-4FF2-9F21-F67453B00482}"/>
    <cellStyle name="Comma 2 2 2 2 2 2 3 2 2 8 2 5" xfId="7643" xr:uid="{0938DEA5-049C-4EB2-8C55-8ADDC68D7686}"/>
    <cellStyle name="Comma 2 2 2 2 2 2 3 2 2 8 3" xfId="7644" xr:uid="{55A2CE34-4F35-4067-8BAC-2A88D1BC621D}"/>
    <cellStyle name="Comma 2 2 2 2 2 2 3 2 2 8 3 2" xfId="7645" xr:uid="{8EE12260-D54F-4986-B1D4-9EDED272429E}"/>
    <cellStyle name="Comma 2 2 2 2 2 2 3 2 2 8 3 2 2" xfId="7646" xr:uid="{C1AC6372-5448-4E3C-9517-F9B4389CDD6B}"/>
    <cellStyle name="Comma 2 2 2 2 2 2 3 2 2 8 3 2 2 2" xfId="7647" xr:uid="{AA7AEA3E-0678-4247-BE26-B4ACDAF08B54}"/>
    <cellStyle name="Comma 2 2 2 2 2 2 3 2 2 8 3 3" xfId="7648" xr:uid="{7C376F4F-81DD-4F96-893F-AB117A4272F6}"/>
    <cellStyle name="Comma 2 2 2 2 2 2 3 2 2 8 3 3 2" xfId="7649" xr:uid="{9A8ED87A-315D-4F63-8545-38CBFA58EE9E}"/>
    <cellStyle name="Comma 2 2 2 2 2 2 3 2 2 8 3 4" xfId="7650" xr:uid="{93E1722B-409F-4D96-8BA7-054CE985C42C}"/>
    <cellStyle name="Comma 2 2 2 2 2 2 3 2 2 8 4" xfId="7651" xr:uid="{48ACF76E-1EBF-4180-BB25-284858823908}"/>
    <cellStyle name="Comma 2 2 2 2 2 2 3 2 2 8 4 2" xfId="7652" xr:uid="{3308CDF5-E648-4261-9094-0B36D4CD9073}"/>
    <cellStyle name="Comma 2 2 2 2 2 2 3 2 2 8 4 3" xfId="7653" xr:uid="{08AE810E-B2A6-46AD-8884-25596C18A19A}"/>
    <cellStyle name="Comma 2 2 2 2 2 2 3 2 2 9" xfId="7654" xr:uid="{73527150-A85F-4917-BFB0-71AFB0FD3562}"/>
    <cellStyle name="Comma 2 2 2 2 2 2 3 2 3" xfId="7655" xr:uid="{493DB460-CA69-4186-B6E5-1CBAAD221AB2}"/>
    <cellStyle name="Comma 2 2 2 2 2 2 3 2 3 2" xfId="7656" xr:uid="{B355CC2C-7B65-476B-8461-CB93C90291A0}"/>
    <cellStyle name="Comma 2 2 2 2 2 2 3 2 3 2 2" xfId="7657" xr:uid="{B3B5BE1E-A604-4124-8584-89AE69C7EF1F}"/>
    <cellStyle name="Comma 2 2 2 2 2 2 3 2 3 2 2 2" xfId="7658" xr:uid="{5889AD75-F78D-4075-9E0A-48439BBB1D10}"/>
    <cellStyle name="Comma 2 2 2 2 2 2 3 2 3 2 2 2 2" xfId="7659" xr:uid="{AF25E7E3-35C9-4127-8CCF-8E8C1DF68AA0}"/>
    <cellStyle name="Comma 2 2 2 2 2 2 3 2 3 2 2 2 2 2" xfId="7660" xr:uid="{E507F007-BEA7-4C30-BD68-27D4F0B3B511}"/>
    <cellStyle name="Comma 2 2 2 2 2 2 3 2 3 2 2 2 2 2 2" xfId="7661" xr:uid="{8B405811-DEBC-49D7-84A7-DD601D86994D}"/>
    <cellStyle name="Comma 2 2 2 2 2 2 3 2 3 2 2 2 2 2 2 2" xfId="7662" xr:uid="{3BF59A82-8160-4BED-BCD3-07D76F64DC74}"/>
    <cellStyle name="Comma 2 2 2 2 2 2 3 2 3 2 2 2 2 3" xfId="7663" xr:uid="{AD049618-D7CB-418C-9F3F-8CB86CEA14A1}"/>
    <cellStyle name="Comma 2 2 2 2 2 2 3 2 3 2 2 2 2 3 2" xfId="7664" xr:uid="{C7BD43E7-76D3-416C-93D3-08BCAFF4F174}"/>
    <cellStyle name="Comma 2 2 2 2 2 2 3 2 3 2 2 2 2 4" xfId="7665" xr:uid="{909995B4-2790-41BB-95FB-167A5A89FBA5}"/>
    <cellStyle name="Comma 2 2 2 2 2 2 3 2 3 2 2 2 3" xfId="7666" xr:uid="{9BD25D23-2AA7-4746-A0C9-14B9E087D3F1}"/>
    <cellStyle name="Comma 2 2 2 2 2 2 3 2 3 2 2 2 3 2" xfId="7667" xr:uid="{523C79FB-A475-4463-A124-3DB66471AEBF}"/>
    <cellStyle name="Comma 2 2 2 2 2 2 3 2 3 2 2 2 4" xfId="7668" xr:uid="{29ABEA6B-1FD2-4803-96AA-973A44C9068D}"/>
    <cellStyle name="Comma 2 2 2 2 2 2 3 2 3 2 2 2 4 2" xfId="7669" xr:uid="{39D12E99-2A9E-437B-BDE2-07C2CC31B943}"/>
    <cellStyle name="Comma 2 2 2 2 2 2 3 2 3 2 2 2 4 3" xfId="7670" xr:uid="{8D17A722-418B-45BF-A367-3F5E558EB945}"/>
    <cellStyle name="Comma 2 2 2 2 2 2 3 2 3 2 2 3" xfId="7671" xr:uid="{F9D5054B-2D1A-4A2B-A73E-2602B8434566}"/>
    <cellStyle name="Comma 2 2 2 2 2 2 3 2 3 2 2 3 2" xfId="7672" xr:uid="{5FA98638-304C-4DFD-8F45-642CD8823486}"/>
    <cellStyle name="Comma 2 2 2 2 2 2 3 2 3 2 2 3 2 2" xfId="7673" xr:uid="{DF7C64D0-8951-4C6C-B10B-D0FBC740938D}"/>
    <cellStyle name="Comma 2 2 2 2 2 2 3 2 3 2 2 3 2 3" xfId="7674" xr:uid="{9153C480-1EB4-4B62-9FB8-65E96344AAD2}"/>
    <cellStyle name="Comma 2 2 2 2 2 2 3 2 3 2 2 3 3" xfId="7675" xr:uid="{E6548B67-3D0B-4535-B1F7-82D269BD2D2E}"/>
    <cellStyle name="Comma 2 2 2 2 2 2 3 2 3 2 2 4" xfId="7676" xr:uid="{B0838975-EE07-4900-ADFC-329DCF220CAE}"/>
    <cellStyle name="Comma 2 2 2 2 2 2 3 2 3 2 2 4 2" xfId="7677" xr:uid="{4B781B64-4339-45ED-A155-B6FE3D6A640F}"/>
    <cellStyle name="Comma 2 2 2 2 2 2 3 2 3 2 2 4 2 2" xfId="7678" xr:uid="{C81DD2E7-DEDF-41CA-B0DE-B78D8C2FDF91}"/>
    <cellStyle name="Comma 2 2 2 2 2 2 3 2 3 2 2 5" xfId="7679" xr:uid="{30ADDAA6-D6B1-4B52-9E51-6670D9A6C84C}"/>
    <cellStyle name="Comma 2 2 2 2 2 2 3 2 3 2 3" xfId="7680" xr:uid="{E33CF168-16D0-45AF-9466-06C4BF3C1315}"/>
    <cellStyle name="Comma 2 2 2 2 2 2 3 2 3 2 3 2" xfId="7681" xr:uid="{AFE18A81-59D3-410C-9E7F-FC85DB146516}"/>
    <cellStyle name="Comma 2 2 2 2 2 2 3 2 3 2 4" xfId="7682" xr:uid="{DA7BCAE2-FADE-411E-AA63-8F2E59DD99BB}"/>
    <cellStyle name="Comma 2 2 2 2 2 2 3 2 3 2 4 2" xfId="7683" xr:uid="{2DFC1582-B15E-4B77-93C0-ABE456EDB935}"/>
    <cellStyle name="Comma 2 2 2 2 2 2 3 2 3 2 4 2 2" xfId="7684" xr:uid="{D299E8F9-AE1A-4179-9F45-CD0057590843}"/>
    <cellStyle name="Comma 2 2 2 2 2 2 3 2 3 2 4 2 2 2" xfId="7685" xr:uid="{FF26A7BB-46AE-4807-9461-C7A3E213835A}"/>
    <cellStyle name="Comma 2 2 2 2 2 2 3 2 3 2 4 3" xfId="7686" xr:uid="{A6E883AF-338A-48FA-A31B-6D6E17047DD9}"/>
    <cellStyle name="Comma 2 2 2 2 2 2 3 2 3 2 4 3 2" xfId="7687" xr:uid="{EAFCCAF8-69B2-48F5-AE80-73332BE7B507}"/>
    <cellStyle name="Comma 2 2 2 2 2 2 3 2 3 2 4 4" xfId="7688" xr:uid="{11CB70BD-D133-4C8D-BFD6-479412CFBD36}"/>
    <cellStyle name="Comma 2 2 2 2 2 2 3 2 3 2 5" xfId="7689" xr:uid="{FF361D4C-BD97-4804-B7D1-C8EECC0D288D}"/>
    <cellStyle name="Comma 2 2 2 2 2 2 3 2 3 2 5 2" xfId="7690" xr:uid="{4E21A877-3426-469C-A377-E782FBB6CBA5}"/>
    <cellStyle name="Comma 2 2 2 2 2 2 3 2 3 2 6" xfId="7691" xr:uid="{2E08D903-75EC-4B44-8CD2-4BAAD33DF6CA}"/>
    <cellStyle name="Comma 2 2 2 2 2 2 3 2 3 2 6 2" xfId="7692" xr:uid="{6B736082-E713-42A7-A439-A3A349BCE82D}"/>
    <cellStyle name="Comma 2 2 2 2 2 2 3 2 3 2 6 3" xfId="7693" xr:uid="{A81B251F-2823-4806-AC14-8FE14C0C6860}"/>
    <cellStyle name="Comma 2 2 2 2 2 2 3 2 3 3" xfId="7694" xr:uid="{71FEED64-B28F-48A5-A4BF-E901CBC1DFA7}"/>
    <cellStyle name="Comma 2 2 2 2 2 2 3 2 3 3 2" xfId="7695" xr:uid="{43511107-7376-4A1B-A6BB-D2869C6970FE}"/>
    <cellStyle name="Comma 2 2 2 2 2 2 3 2 3 3 2 2" xfId="7696" xr:uid="{58C6267C-2A70-497A-AC39-9158F3D33F24}"/>
    <cellStyle name="Comma 2 2 2 2 2 2 3 2 3 3 2 2 2" xfId="7697" xr:uid="{EF0C73AE-E9B1-4A9D-90D7-A657E58CEB44}"/>
    <cellStyle name="Comma 2 2 2 2 2 2 3 2 3 3 2 2 2 2" xfId="7698" xr:uid="{2025A8AD-C667-4C83-B198-F5E255EE4A40}"/>
    <cellStyle name="Comma 2 2 2 2 2 2 3 2 3 3 2 2 2 3" xfId="7699" xr:uid="{0B916098-F55A-43E6-A401-900D9D88F976}"/>
    <cellStyle name="Comma 2 2 2 2 2 2 3 2 3 3 2 2 3" xfId="7700" xr:uid="{8E60C176-9C26-4DBE-AD08-DBF94B34D992}"/>
    <cellStyle name="Comma 2 2 2 2 2 2 3 2 3 3 2 3" xfId="7701" xr:uid="{CF4940E0-FDDE-4C12-945B-9579CFB22248}"/>
    <cellStyle name="Comma 2 2 2 2 2 2 3 2 3 3 2 4" xfId="7702" xr:uid="{8764A1CE-BE7F-4830-A0E0-A18CA330D0BF}"/>
    <cellStyle name="Comma 2 2 2 2 2 2 3 2 3 3 2 4 2" xfId="7703" xr:uid="{4A6916E6-EAB1-4272-B2B1-125B2CCFB7CE}"/>
    <cellStyle name="Comma 2 2 2 2 2 2 3 2 3 3 2 4 2 2" xfId="7704" xr:uid="{D903FF73-E2B1-4CFC-AA0E-6C927634E838}"/>
    <cellStyle name="Comma 2 2 2 2 2 2 3 2 3 3 2 5" xfId="7705" xr:uid="{339125A4-7A53-444B-9820-6322344F02A5}"/>
    <cellStyle name="Comma 2 2 2 2 2 2 3 2 3 3 3" xfId="7706" xr:uid="{90A4F703-318F-4EFD-9341-386AB2430504}"/>
    <cellStyle name="Comma 2 2 2 2 2 2 3 2 3 3 3 2" xfId="7707" xr:uid="{20B695FD-778C-4DCD-B513-07C1B8B5E2B2}"/>
    <cellStyle name="Comma 2 2 2 2 2 2 3 2 3 3 3 2 2" xfId="7708" xr:uid="{08BD4B7E-E0AD-435E-9A56-48CF8166414A}"/>
    <cellStyle name="Comma 2 2 2 2 2 2 3 2 3 3 3 2 2 2" xfId="7709" xr:uid="{BDA3B15B-CA87-4818-95FD-79C90A571151}"/>
    <cellStyle name="Comma 2 2 2 2 2 2 3 2 3 3 3 3" xfId="7710" xr:uid="{CC280DF8-A28C-4059-9B88-1483593E6A33}"/>
    <cellStyle name="Comma 2 2 2 2 2 2 3 2 3 3 3 3 2" xfId="7711" xr:uid="{18E73666-CB9B-4944-B7B8-3AC9285A412B}"/>
    <cellStyle name="Comma 2 2 2 2 2 2 3 2 3 3 3 4" xfId="7712" xr:uid="{05BB7429-00E4-4593-8720-BB104862F154}"/>
    <cellStyle name="Comma 2 2 2 2 2 2 3 2 3 3 4" xfId="7713" xr:uid="{4AFB3927-CF79-43AD-942A-33AB0485D47E}"/>
    <cellStyle name="Comma 2 2 2 2 2 2 3 2 3 3 4 2" xfId="7714" xr:uid="{6B4B4680-31E2-4D46-9DAC-CED5A2110331}"/>
    <cellStyle name="Comma 2 2 2 2 2 2 3 2 3 3 4 3" xfId="7715" xr:uid="{6A871B29-E442-44AE-9B06-DB9BFDBCB9EA}"/>
    <cellStyle name="Comma 2 2 2 2 2 2 3 2 3 4" xfId="7716" xr:uid="{7BA8C1EF-315A-4AA0-A2DC-52B48E72AAF6}"/>
    <cellStyle name="Comma 2 2 2 2 2 2 3 2 3 4 2" xfId="7717" xr:uid="{F1DAFA6E-6B35-432D-ABB6-44541FF2F615}"/>
    <cellStyle name="Comma 2 2 2 2 2 2 3 2 3 4 2 2" xfId="7718" xr:uid="{5AFFC325-922C-43B8-BE6A-25D96D692DD6}"/>
    <cellStyle name="Comma 2 2 2 2 2 2 3 2 3 4 2 3" xfId="7719" xr:uid="{5C94F02B-51B7-475E-8034-4F31100C2612}"/>
    <cellStyle name="Comma 2 2 2 2 2 2 3 2 3 4 3" xfId="7720" xr:uid="{F636BEF0-3418-4978-9874-9068924CA30D}"/>
    <cellStyle name="Comma 2 2 2 2 2 2 3 2 3 5" xfId="7721" xr:uid="{55251733-B86C-4DF1-93C5-71C490BBD5D4}"/>
    <cellStyle name="Comma 2 2 2 2 2 2 3 2 3 6" xfId="7722" xr:uid="{D553B6C1-AEB6-4E2F-BD46-B976692FF5DF}"/>
    <cellStyle name="Comma 2 2 2 2 2 2 3 2 3 6 2" xfId="7723" xr:uid="{F8C8A920-2769-48A2-B856-3D0AB6C2EABA}"/>
    <cellStyle name="Comma 2 2 2 2 2 2 3 2 3 6 2 2" xfId="7724" xr:uid="{047D007E-86CE-4745-B334-A220B82D7489}"/>
    <cellStyle name="Comma 2 2 2 2 2 2 3 2 3 7" xfId="7725" xr:uid="{8789AFDD-5A8C-4098-8133-751B35AFEFD2}"/>
    <cellStyle name="Comma 2 2 2 2 2 2 3 2 4" xfId="7726" xr:uid="{29061664-97F3-4646-B5A3-87AA2BAFA7EF}"/>
    <cellStyle name="Comma 2 2 2 2 2 2 3 2 4 2" xfId="7727" xr:uid="{6D6527D2-ACB8-4D43-BC42-996CF0698073}"/>
    <cellStyle name="Comma 2 2 2 2 2 2 3 2 5" xfId="7728" xr:uid="{1C7415F0-86CE-4C10-ACCF-AC4DE671D62A}"/>
    <cellStyle name="Comma 2 2 2 2 2 2 3 2 5 2" xfId="7729" xr:uid="{84D528A1-1D7C-4847-BAE4-448F901E3C48}"/>
    <cellStyle name="Comma 2 2 2 2 2 2 3 2 6" xfId="7730" xr:uid="{1E8F1E01-C017-43D8-AF8D-B3FF5E23F1F6}"/>
    <cellStyle name="Comma 2 2 2 2 2 2 3 2 6 2" xfId="7731" xr:uid="{9E4C618F-20D0-4ABC-98DF-BAF586A358EA}"/>
    <cellStyle name="Comma 2 2 2 2 2 2 3 2 7" xfId="7732" xr:uid="{68A364A7-F4BF-4DA5-81E8-EA1D19F65071}"/>
    <cellStyle name="Comma 2 2 2 2 2 2 3 2 7 2" xfId="7733" xr:uid="{F46ACD64-B455-4529-80E6-1B16A5EA9BF9}"/>
    <cellStyle name="Comma 2 2 2 2 2 2 3 2 8" xfId="7734" xr:uid="{C395EBA5-14A4-46E9-8F60-F94EDB3D6416}"/>
    <cellStyle name="Comma 2 2 2 2 2 2 3 2 8 2" xfId="7735" xr:uid="{03AD49B2-E455-448E-A943-AD1B5B416C87}"/>
    <cellStyle name="Comma 2 2 2 2 2 2 3 2 8 2 2" xfId="7736" xr:uid="{8B77D567-66BD-44A6-82AC-980385555A3B}"/>
    <cellStyle name="Comma 2 2 2 2 2 2 3 2 8 2 2 2" xfId="7737" xr:uid="{332009A9-B13C-490F-9872-597EB2F2CE9B}"/>
    <cellStyle name="Comma 2 2 2 2 2 2 3 2 8 2 2 2 2" xfId="7738" xr:uid="{976B2995-86A0-409D-BE61-DBC9A598BDF2}"/>
    <cellStyle name="Comma 2 2 2 2 2 2 3 2 8 2 2 2 2 2" xfId="7739" xr:uid="{D18EF1B7-A3E9-44C4-A107-EFC2BD962187}"/>
    <cellStyle name="Comma 2 2 2 2 2 2 3 2 8 2 2 3" xfId="7740" xr:uid="{66F6B0F7-13ED-4C37-A11D-D7396D220835}"/>
    <cellStyle name="Comma 2 2 2 2 2 2 3 2 8 2 2 3 2" xfId="7741" xr:uid="{B636E4B0-17BE-4009-8B19-31F0A6708690}"/>
    <cellStyle name="Comma 2 2 2 2 2 2 3 2 8 2 2 4" xfId="7742" xr:uid="{8736900A-CD3F-43C3-B46D-70F5B9873B19}"/>
    <cellStyle name="Comma 2 2 2 2 2 2 3 2 8 2 3" xfId="7743" xr:uid="{342E36A7-0795-4352-BC9D-7B9ABABCE4B0}"/>
    <cellStyle name="Comma 2 2 2 2 2 2 3 2 8 2 3 2" xfId="7744" xr:uid="{04160B68-9287-4CF4-9C77-E1610154D970}"/>
    <cellStyle name="Comma 2 2 2 2 2 2 3 2 8 2 4" xfId="7745" xr:uid="{B2CD5139-8305-4C8F-83FC-B54B9167F6B2}"/>
    <cellStyle name="Comma 2 2 2 2 2 2 3 2 8 2 4 2" xfId="7746" xr:uid="{8C2F4FBE-2B96-4C78-8E16-A0919801158D}"/>
    <cellStyle name="Comma 2 2 2 2 2 2 3 2 8 2 4 3" xfId="7747" xr:uid="{25D2D8B3-D810-4D22-9E5B-B285AA33A09D}"/>
    <cellStyle name="Comma 2 2 2 2 2 2 3 2 8 3" xfId="7748" xr:uid="{7E885D23-286B-49F3-92BB-1A07117F9913}"/>
    <cellStyle name="Comma 2 2 2 2 2 2 3 2 8 3 2" xfId="7749" xr:uid="{60D30A55-648E-429A-8E2B-E2A31076038A}"/>
    <cellStyle name="Comma 2 2 2 2 2 2 3 2 8 3 2 2" xfId="7750" xr:uid="{925F4828-CC6A-4A57-A1A1-AFAFFE3A18E2}"/>
    <cellStyle name="Comma 2 2 2 2 2 2 3 2 8 3 2 3" xfId="7751" xr:uid="{3DA1B247-ABFD-47B5-8464-C74AE56A2830}"/>
    <cellStyle name="Comma 2 2 2 2 2 2 3 2 8 3 3" xfId="7752" xr:uid="{4F26584F-3C85-446C-A123-F290E49AA8CF}"/>
    <cellStyle name="Comma 2 2 2 2 2 2 3 2 8 4" xfId="7753" xr:uid="{B3982C1A-BC0F-4755-BFB9-ADB8104FF90A}"/>
    <cellStyle name="Comma 2 2 2 2 2 2 3 2 8 4 2" xfId="7754" xr:uid="{E2703860-05C8-421E-B886-987CFBE62F2B}"/>
    <cellStyle name="Comma 2 2 2 2 2 2 3 2 8 4 2 2" xfId="7755" xr:uid="{A3AFD201-BFE1-4183-BEB1-614B7A8ED488}"/>
    <cellStyle name="Comma 2 2 2 2 2 2 3 2 8 5" xfId="7756" xr:uid="{9F7EAFDC-DFA9-473E-AE47-D6A36D4F155F}"/>
    <cellStyle name="Comma 2 2 2 2 2 2 3 2 9" xfId="7757" xr:uid="{6D719CDA-5396-40DD-92F4-37A5C60A3DB8}"/>
    <cellStyle name="Comma 2 2 2 2 2 2 3 2 9 2" xfId="7758" xr:uid="{D69AA0A6-7373-48E5-B7AE-655781960338}"/>
    <cellStyle name="Comma 2 2 2 2 2 2 3 3" xfId="7759" xr:uid="{C264FCBD-355F-4B1D-B017-F39DC07E3E23}"/>
    <cellStyle name="Comma 2 2 2 2 2 2 3 3 2" xfId="7760" xr:uid="{175DE373-72E5-40C1-B832-D8110269EE54}"/>
    <cellStyle name="Comma 2 2 2 2 2 2 3 3 2 2" xfId="7761" xr:uid="{A006056B-60C2-4DC1-B1D3-15DA21168AFF}"/>
    <cellStyle name="Comma 2 2 2 2 2 2 3 3 2 2 2" xfId="7762" xr:uid="{69D793F7-5E3F-42DF-B02F-F2FEC56C9991}"/>
    <cellStyle name="Comma 2 2 2 2 2 2 3 3 2 2 2 2" xfId="7763" xr:uid="{DA894C6D-F7C0-4E9A-8688-23076CE6C18C}"/>
    <cellStyle name="Comma 2 2 2 2 2 2 3 3 2 2 2 2 2" xfId="7764" xr:uid="{F402391B-9A63-4E84-965C-8210AED2C121}"/>
    <cellStyle name="Comma 2 2 2 2 2 2 3 3 2 2 2 2 2 2" xfId="7765" xr:uid="{11701A1B-90F3-4E12-995B-423FDE64C39A}"/>
    <cellStyle name="Comma 2 2 2 2 2 2 3 3 2 2 2 2 2 3" xfId="7766" xr:uid="{AF51E4AE-D4C3-485D-A0DA-C33A87C24858}"/>
    <cellStyle name="Comma 2 2 2 2 2 2 3 3 2 2 2 2 3" xfId="7767" xr:uid="{6CD7FF8F-9048-4AA6-B18D-692EB5F08947}"/>
    <cellStyle name="Comma 2 2 2 2 2 2 3 3 2 2 2 3" xfId="7768" xr:uid="{D620D985-8DCB-4665-907C-37BDCDA4992D}"/>
    <cellStyle name="Comma 2 2 2 2 2 2 3 3 2 2 2 4" xfId="7769" xr:uid="{627609B9-7862-43F5-8F2D-676AC6C8715F}"/>
    <cellStyle name="Comma 2 2 2 2 2 2 3 3 2 2 2 4 2" xfId="7770" xr:uid="{FCE27DCF-0BFC-46CB-801E-A9ADB4BB836E}"/>
    <cellStyle name="Comma 2 2 2 2 2 2 3 3 2 2 2 4 2 2" xfId="7771" xr:uid="{4FF1753F-0607-433B-A6C6-98B5EDB04124}"/>
    <cellStyle name="Comma 2 2 2 2 2 2 3 3 2 2 2 5" xfId="7772" xr:uid="{4FC06EE7-3F96-40F2-8238-809C81D798E8}"/>
    <cellStyle name="Comma 2 2 2 2 2 2 3 3 2 2 3" xfId="7773" xr:uid="{6A66DC89-DDD7-4476-83C2-F1892E5CB357}"/>
    <cellStyle name="Comma 2 2 2 2 2 2 3 3 2 2 3 2" xfId="7774" xr:uid="{FDDB0C78-2384-4A9F-A748-1BE5286B0887}"/>
    <cellStyle name="Comma 2 2 2 2 2 2 3 3 2 2 3 2 2" xfId="7775" xr:uid="{B3CA1EB6-16D7-47B7-B9C7-5A96204B9FEC}"/>
    <cellStyle name="Comma 2 2 2 2 2 2 3 3 2 2 3 2 2 2" xfId="7776" xr:uid="{E2445151-2845-46D0-B7E0-C42DD5A887B3}"/>
    <cellStyle name="Comma 2 2 2 2 2 2 3 3 2 2 3 3" xfId="7777" xr:uid="{5ED06D20-CB82-43EB-93CA-5FECFA24169B}"/>
    <cellStyle name="Comma 2 2 2 2 2 2 3 3 2 2 3 3 2" xfId="7778" xr:uid="{9ABA420B-584A-42B4-8841-FA80F6C28322}"/>
    <cellStyle name="Comma 2 2 2 2 2 2 3 3 2 2 3 4" xfId="7779" xr:uid="{35676715-EA49-4B80-8DB4-36F402A0E03E}"/>
    <cellStyle name="Comma 2 2 2 2 2 2 3 3 2 2 4" xfId="7780" xr:uid="{1AA55205-FB19-4B96-8D5B-CB82CDC80A05}"/>
    <cellStyle name="Comma 2 2 2 2 2 2 3 3 2 2 4 2" xfId="7781" xr:uid="{E9F71F9A-7880-4891-B205-4AA560621BCF}"/>
    <cellStyle name="Comma 2 2 2 2 2 2 3 3 2 2 4 3" xfId="7782" xr:uid="{F2089FD9-5BE9-4725-92C8-783301BA45DC}"/>
    <cellStyle name="Comma 2 2 2 2 2 2 3 3 2 3" xfId="7783" xr:uid="{69C0FA6B-71C8-47D7-97A5-02057053743F}"/>
    <cellStyle name="Comma 2 2 2 2 2 2 3 3 2 4" xfId="7784" xr:uid="{149C970B-A178-4764-9CE7-A61CD8AED26D}"/>
    <cellStyle name="Comma 2 2 2 2 2 2 3 3 2 4 2" xfId="7785" xr:uid="{EBA2219E-5F4D-44F3-BDB9-B9633D08718D}"/>
    <cellStyle name="Comma 2 2 2 2 2 2 3 3 2 4 2 2" xfId="7786" xr:uid="{F7FF0BAF-FF44-45E7-82EF-C474CCCDFB77}"/>
    <cellStyle name="Comma 2 2 2 2 2 2 3 3 2 4 2 3" xfId="7787" xr:uid="{7EFACD3D-7839-40CF-BFFF-A90DA0DE9FF5}"/>
    <cellStyle name="Comma 2 2 2 2 2 2 3 3 2 4 3" xfId="7788" xr:uid="{788C252D-66A4-475A-A546-E3E1FA2A1BB1}"/>
    <cellStyle name="Comma 2 2 2 2 2 2 3 3 2 5" xfId="7789" xr:uid="{EFF5AE53-1347-4143-9E05-0329513AB7B6}"/>
    <cellStyle name="Comma 2 2 2 2 2 2 3 3 2 6" xfId="7790" xr:uid="{56D9FA43-A5B6-4488-899D-9294FD8166E4}"/>
    <cellStyle name="Comma 2 2 2 2 2 2 3 3 2 6 2" xfId="7791" xr:uid="{008E670F-B618-4E6D-B652-1B414F868A3E}"/>
    <cellStyle name="Comma 2 2 2 2 2 2 3 3 2 6 2 2" xfId="7792" xr:uid="{ED76F30A-8681-4435-86A1-977F61426D40}"/>
    <cellStyle name="Comma 2 2 2 2 2 2 3 3 2 7" xfId="7793" xr:uid="{A626F58E-BE3E-4A7F-94DA-31361C72355F}"/>
    <cellStyle name="Comma 2 2 2 2 2 2 3 3 3" xfId="7794" xr:uid="{98EF2510-9E0B-467E-8093-F2FFFA2B52AD}"/>
    <cellStyle name="Comma 2 2 2 2 2 2 3 3 3 2" xfId="7795" xr:uid="{176D231F-DE4F-4322-9123-DFBC606E6C2F}"/>
    <cellStyle name="Comma 2 2 2 2 2 2 3 3 3 2 2" xfId="7796" xr:uid="{F948174C-8F92-4CD1-960C-9093072E88D4}"/>
    <cellStyle name="Comma 2 2 2 2 2 2 3 3 3 2 2 2" xfId="7797" xr:uid="{C8969DF2-8885-40AC-BC26-C896EF5E4DCA}"/>
    <cellStyle name="Comma 2 2 2 2 2 2 3 3 3 2 2 2 2" xfId="7798" xr:uid="{33ECAD2D-0A80-4CFA-B6AD-EF266ABF0FC3}"/>
    <cellStyle name="Comma 2 2 2 2 2 2 3 3 3 2 2 2 2 2" xfId="7799" xr:uid="{429AE42C-7F26-4605-B06C-BE5F0F69C760}"/>
    <cellStyle name="Comma 2 2 2 2 2 2 3 3 3 2 2 3" xfId="7800" xr:uid="{B841C216-3734-48C2-B0E1-3046F6FF7DB6}"/>
    <cellStyle name="Comma 2 2 2 2 2 2 3 3 3 2 2 3 2" xfId="7801" xr:uid="{67B60F9E-C472-4CA5-BCA8-AD2F05EC9A10}"/>
    <cellStyle name="Comma 2 2 2 2 2 2 3 3 3 2 2 4" xfId="7802" xr:uid="{9AC6FA0F-60B3-49DD-9245-A0E016BAF6F7}"/>
    <cellStyle name="Comma 2 2 2 2 2 2 3 3 3 2 3" xfId="7803" xr:uid="{A1FDEA91-EF96-4F2C-B7E5-15499382A7C7}"/>
    <cellStyle name="Comma 2 2 2 2 2 2 3 3 3 2 3 2" xfId="7804" xr:uid="{FD8C3808-AF0A-4641-B326-26CE6F7AD4A9}"/>
    <cellStyle name="Comma 2 2 2 2 2 2 3 3 3 2 4" xfId="7805" xr:uid="{CA408C3F-DB8E-42BE-BEA6-3E1E7147C2E8}"/>
    <cellStyle name="Comma 2 2 2 2 2 2 3 3 3 2 4 2" xfId="7806" xr:uid="{0478F21A-9E88-493E-899B-D46C6BF5A7EB}"/>
    <cellStyle name="Comma 2 2 2 2 2 2 3 3 3 2 4 3" xfId="7807" xr:uid="{AC47D8AC-E4D3-4C1D-B9CC-DE4B4586BBAD}"/>
    <cellStyle name="Comma 2 2 2 2 2 2 3 3 3 3" xfId="7808" xr:uid="{8C52F724-9700-4675-9B3D-5CBE81D42E3E}"/>
    <cellStyle name="Comma 2 2 2 2 2 2 3 3 3 3 2" xfId="7809" xr:uid="{EF46E5BC-5BFD-4745-BB76-88691B632D02}"/>
    <cellStyle name="Comma 2 2 2 2 2 2 3 3 3 3 2 2" xfId="7810" xr:uid="{04FAC4E4-137D-40D3-99CE-F8EB273D4FD1}"/>
    <cellStyle name="Comma 2 2 2 2 2 2 3 3 3 3 2 3" xfId="7811" xr:uid="{1D270AF1-8AF0-430B-858B-1A6DBFA82128}"/>
    <cellStyle name="Comma 2 2 2 2 2 2 3 3 3 3 3" xfId="7812" xr:uid="{7FCA13B2-9414-48F2-A55C-1CA0AA5C5051}"/>
    <cellStyle name="Comma 2 2 2 2 2 2 3 3 3 4" xfId="7813" xr:uid="{3FCB7711-00DA-4810-9841-9FA8908245C2}"/>
    <cellStyle name="Comma 2 2 2 2 2 2 3 3 3 4 2" xfId="7814" xr:uid="{1F1C6232-1BCF-480A-B11B-63134937810D}"/>
    <cellStyle name="Comma 2 2 2 2 2 2 3 3 3 4 2 2" xfId="7815" xr:uid="{A9F92A3F-7FE5-407E-B8F9-63F870FA6150}"/>
    <cellStyle name="Comma 2 2 2 2 2 2 3 3 3 5" xfId="7816" xr:uid="{FD102AC6-F612-4F68-BE4E-F2A9DC85F048}"/>
    <cellStyle name="Comma 2 2 2 2 2 2 3 3 4" xfId="7817" xr:uid="{4930E54E-B10F-4D5C-80F2-C34E60B6869B}"/>
    <cellStyle name="Comma 2 2 2 2 2 2 3 3 4 2" xfId="7818" xr:uid="{8130CBE7-9AF7-49C6-AF80-A6E0489BE08D}"/>
    <cellStyle name="Comma 2 2 2 2 2 2 3 3 4 2 2" xfId="7819" xr:uid="{8891F020-EBE1-46DC-A322-E2F1B83BB857}"/>
    <cellStyle name="Comma 2 2 2 2 2 2 3 3 4 2 2 2" xfId="7820" xr:uid="{E305394D-2B88-45EA-9AC7-59DBB35F65A5}"/>
    <cellStyle name="Comma 2 2 2 2 2 2 3 3 4 3" xfId="7821" xr:uid="{A4F92066-7CDF-4803-B923-313DAAC334C5}"/>
    <cellStyle name="Comma 2 2 2 2 2 2 3 3 4 3 2" xfId="7822" xr:uid="{513145A7-AD20-424D-B194-F9763639A93E}"/>
    <cellStyle name="Comma 2 2 2 2 2 2 3 3 4 4" xfId="7823" xr:uid="{8D8C3B25-2CDD-4BD9-8F39-3635B3C14AF6}"/>
    <cellStyle name="Comma 2 2 2 2 2 2 3 3 5" xfId="7824" xr:uid="{3E823A69-4D07-4977-899C-46968A8D29F2}"/>
    <cellStyle name="Comma 2 2 2 2 2 2 3 3 5 2" xfId="7825" xr:uid="{D00F7873-3438-439D-A400-29ABB7955563}"/>
    <cellStyle name="Comma 2 2 2 2 2 2 3 3 6" xfId="7826" xr:uid="{56399B59-5E72-4689-A84D-3AF152ED152E}"/>
    <cellStyle name="Comma 2 2 2 2 2 2 3 3 6 2" xfId="7827" xr:uid="{11903795-981C-4D2C-B1A4-E1C5A98F1CDE}"/>
    <cellStyle name="Comma 2 2 2 2 2 2 3 3 6 3" xfId="7828" xr:uid="{562251E2-54AB-4BB6-92CA-D919FDF2A059}"/>
    <cellStyle name="Comma 2 2 2 2 2 2 3 4" xfId="7829" xr:uid="{0775DE63-CE96-415E-8AEB-95B4AFCD5560}"/>
    <cellStyle name="Comma 2 2 2 2 2 2 3 5" xfId="7830" xr:uid="{2A3A88B8-19CB-4797-9CD8-3A7ABD565E4B}"/>
    <cellStyle name="Comma 2 2 2 2 2 2 3 6" xfId="7831" xr:uid="{2CE61F09-A145-48A3-BD52-FEDAFA34A32B}"/>
    <cellStyle name="Comma 2 2 2 2 2 2 3 7" xfId="7832" xr:uid="{5DF3BBAB-91E0-4209-BA61-4EA4A89ECB52}"/>
    <cellStyle name="Comma 2 2 2 2 2 2 3 8" xfId="7833" xr:uid="{2EC2E32E-A472-4362-BBA1-72ABD8C8B3E1}"/>
    <cellStyle name="Comma 2 2 2 2 2 2 3 9" xfId="7834" xr:uid="{F658388A-1676-46AB-B22A-DD9CEB74B9B3}"/>
    <cellStyle name="Comma 2 2 2 2 2 2 3 9 2" xfId="7835" xr:uid="{1C7453B2-FA76-4C4B-B2F9-54279751743D}"/>
    <cellStyle name="Comma 2 2 2 2 2 2 3 9 2 2" xfId="7836" xr:uid="{44CAE66D-BA85-4F8C-B62B-3280D95250D8}"/>
    <cellStyle name="Comma 2 2 2 2 2 2 3 9 2 2 2" xfId="7837" xr:uid="{7A35EFAC-4D72-437D-9D63-DD363F031F48}"/>
    <cellStyle name="Comma 2 2 2 2 2 2 3 9 2 2 2 2" xfId="7838" xr:uid="{CF151AB8-7091-4F0D-9647-A99443040F4B}"/>
    <cellStyle name="Comma 2 2 2 2 2 2 3 9 2 2 2 3" xfId="7839" xr:uid="{E77DE610-AE44-4739-A932-786FDB02B82B}"/>
    <cellStyle name="Comma 2 2 2 2 2 2 3 9 2 2 3" xfId="7840" xr:uid="{5E0403A0-9EB7-4D5D-B851-F9065AA5DA33}"/>
    <cellStyle name="Comma 2 2 2 2 2 2 3 9 2 3" xfId="7841" xr:uid="{96B7CFA7-4885-4B74-85B5-6DAE59096833}"/>
    <cellStyle name="Comma 2 2 2 2 2 2 3 9 2 4" xfId="7842" xr:uid="{97837782-EB78-45CB-8046-871694C5595E}"/>
    <cellStyle name="Comma 2 2 2 2 2 2 3 9 2 4 2" xfId="7843" xr:uid="{D3DA5822-B09C-4A19-9BEF-DFDCC3127EE2}"/>
    <cellStyle name="Comma 2 2 2 2 2 2 3 9 2 4 2 2" xfId="7844" xr:uid="{FA9590A2-0B8D-4F1D-9814-25D1CBC321BA}"/>
    <cellStyle name="Comma 2 2 2 2 2 2 3 9 2 5" xfId="7845" xr:uid="{022D357C-20A5-4651-92D7-B0C1645129B1}"/>
    <cellStyle name="Comma 2 2 2 2 2 2 3 9 3" xfId="7846" xr:uid="{1B4B2BDF-3C07-4D69-93B2-E9495A2EB34B}"/>
    <cellStyle name="Comma 2 2 2 2 2 2 3 9 3 2" xfId="7847" xr:uid="{5F4D4CF6-2EF4-49D3-8512-41C0AD5CB89E}"/>
    <cellStyle name="Comma 2 2 2 2 2 2 3 9 3 2 2" xfId="7848" xr:uid="{FE9D4BF4-5A67-41E4-8CF9-65A982D45148}"/>
    <cellStyle name="Comma 2 2 2 2 2 2 3 9 3 2 2 2" xfId="7849" xr:uid="{A6E079DB-B40E-4FBC-B69D-3CAC9A6CC174}"/>
    <cellStyle name="Comma 2 2 2 2 2 2 3 9 3 3" xfId="7850" xr:uid="{29DADBFA-5779-49EF-ABA7-A349B2F7B459}"/>
    <cellStyle name="Comma 2 2 2 2 2 2 3 9 3 3 2" xfId="7851" xr:uid="{C857DEAD-B806-4699-95EC-4D11BEDCBF5F}"/>
    <cellStyle name="Comma 2 2 2 2 2 2 3 9 3 4" xfId="7852" xr:uid="{B3EF9B6E-9C9F-46FE-9F64-796B39B36AFB}"/>
    <cellStyle name="Comma 2 2 2 2 2 2 3 9 4" xfId="7853" xr:uid="{909865FE-88FC-462F-9449-B6FAD21F44A5}"/>
    <cellStyle name="Comma 2 2 2 2 2 2 3 9 4 2" xfId="7854" xr:uid="{1150A9E8-0EAD-4BE0-BF14-A631AE2D614D}"/>
    <cellStyle name="Comma 2 2 2 2 2 2 3 9 4 3" xfId="7855" xr:uid="{98C4E784-9BD8-4629-B9D7-9D1C3D2B060B}"/>
    <cellStyle name="Comma 2 2 2 2 2 2 4" xfId="7856" xr:uid="{5C67DC3A-D12F-4456-B5C5-989BD0B67660}"/>
    <cellStyle name="Comma 2 2 2 2 2 2 4 10" xfId="7857" xr:uid="{C6AF84CA-C264-48D3-A278-A3ABFC3E41F9}"/>
    <cellStyle name="Comma 2 2 2 2 2 2 4 10 2" xfId="7858" xr:uid="{6D94C97E-1BC6-42ED-BDE8-5496F93075FA}"/>
    <cellStyle name="Comma 2 2 2 2 2 2 4 10 2 2" xfId="7859" xr:uid="{75EE7890-0326-45AD-B7AF-F5240FAFEA91}"/>
    <cellStyle name="Comma 2 2 2 2 2 2 4 10 2 3" xfId="7860" xr:uid="{0A10EC35-1957-43D3-90A0-AD0D5BB44792}"/>
    <cellStyle name="Comma 2 2 2 2 2 2 4 10 3" xfId="7861" xr:uid="{3B397BC4-FD7C-4B3E-A026-4004CA859B69}"/>
    <cellStyle name="Comma 2 2 2 2 2 2 4 11" xfId="7862" xr:uid="{B560E486-458D-46A7-A4A7-D3A4140FC6BB}"/>
    <cellStyle name="Comma 2 2 2 2 2 2 4 12" xfId="7863" xr:uid="{8F3F4CC6-2EF0-4E64-9D99-5649915D2C4B}"/>
    <cellStyle name="Comma 2 2 2 2 2 2 4 12 2" xfId="7864" xr:uid="{AD52DD0C-53B2-4B8B-812C-2D2F2542A2EC}"/>
    <cellStyle name="Comma 2 2 2 2 2 2 4 12 2 2" xfId="7865" xr:uid="{0AA428C8-C332-45AE-BD42-ED6A708E93FC}"/>
    <cellStyle name="Comma 2 2 2 2 2 2 4 13" xfId="7866" xr:uid="{675C5888-1223-407B-9C44-543BD825DD06}"/>
    <cellStyle name="Comma 2 2 2 2 2 2 4 2" xfId="7867" xr:uid="{B329D56F-94FC-44E0-8455-BD1DC50E7D38}"/>
    <cellStyle name="Comma 2 2 2 2 2 2 4 2 2" xfId="7868" xr:uid="{46A5BBF8-61BB-47A7-8012-D3DB47A7D90E}"/>
    <cellStyle name="Comma 2 2 2 2 2 2 4 2 2 2" xfId="7869" xr:uid="{4622318E-38C9-46D0-894A-3DE5884D3041}"/>
    <cellStyle name="Comma 2 2 2 2 2 2 4 2 2 2 2" xfId="7870" xr:uid="{44CEE60C-48CC-448A-93CA-19075C860302}"/>
    <cellStyle name="Comma 2 2 2 2 2 2 4 2 2 2 2 2" xfId="7871" xr:uid="{D94061CC-B9C7-4F14-985C-1F4FC1E991C6}"/>
    <cellStyle name="Comma 2 2 2 2 2 2 4 2 2 2 2 2 2" xfId="7872" xr:uid="{77B48C17-E64F-41ED-9656-F24462950D12}"/>
    <cellStyle name="Comma 2 2 2 2 2 2 4 2 2 2 2 2 2 2" xfId="7873" xr:uid="{AE42DC72-748B-4CFF-8AB1-96A212ED0030}"/>
    <cellStyle name="Comma 2 2 2 2 2 2 4 2 2 2 2 2 2 3" xfId="7874" xr:uid="{CC05D8FD-BDD3-4309-B0C6-5126F0CE93F9}"/>
    <cellStyle name="Comma 2 2 2 2 2 2 4 2 2 2 2 2 3" xfId="7875" xr:uid="{16FE6E52-261B-46DA-A5D5-77C032715858}"/>
    <cellStyle name="Comma 2 2 2 2 2 2 4 2 2 2 2 3" xfId="7876" xr:uid="{6FF51ABD-7AFB-4FEE-8632-B6DFD62150FD}"/>
    <cellStyle name="Comma 2 2 2 2 2 2 4 2 2 2 2 4" xfId="7877" xr:uid="{03A0825B-34C2-4012-868C-6EAB9DE02513}"/>
    <cellStyle name="Comma 2 2 2 2 2 2 4 2 2 2 2 4 2" xfId="7878" xr:uid="{A82FECAF-6C59-4862-9F7F-14E5CB5A015A}"/>
    <cellStyle name="Comma 2 2 2 2 2 2 4 2 2 2 2 4 2 2" xfId="7879" xr:uid="{8BE15340-902A-491A-A9A2-E2A3260D4615}"/>
    <cellStyle name="Comma 2 2 2 2 2 2 4 2 2 2 2 5" xfId="7880" xr:uid="{70660C15-0425-41EE-B295-9F1E821AC58C}"/>
    <cellStyle name="Comma 2 2 2 2 2 2 4 2 2 2 3" xfId="7881" xr:uid="{6D330799-14EF-4EC6-89BF-187FD41A4B99}"/>
    <cellStyle name="Comma 2 2 2 2 2 2 4 2 2 2 3 2" xfId="7882" xr:uid="{DFA0EC14-4759-475C-BF6D-ADA9864A1A2A}"/>
    <cellStyle name="Comma 2 2 2 2 2 2 4 2 2 2 3 2 2" xfId="7883" xr:uid="{8A78015E-2D17-4B90-AA7B-414CB4AE99AB}"/>
    <cellStyle name="Comma 2 2 2 2 2 2 4 2 2 2 3 2 2 2" xfId="7884" xr:uid="{4695DC93-091D-4D6B-B8FF-2FDE431F9DAD}"/>
    <cellStyle name="Comma 2 2 2 2 2 2 4 2 2 2 3 3" xfId="7885" xr:uid="{F3615D01-2B76-4375-B95B-33C9813B9276}"/>
    <cellStyle name="Comma 2 2 2 2 2 2 4 2 2 2 3 3 2" xfId="7886" xr:uid="{0FF507BD-A619-48C6-ACA2-53134FC2D12E}"/>
    <cellStyle name="Comma 2 2 2 2 2 2 4 2 2 2 3 4" xfId="7887" xr:uid="{1CBD477E-6D98-42D9-9C73-078213D4AAA7}"/>
    <cellStyle name="Comma 2 2 2 2 2 2 4 2 2 2 4" xfId="7888" xr:uid="{38127795-912B-4FA7-9075-03B72BDAD378}"/>
    <cellStyle name="Comma 2 2 2 2 2 2 4 2 2 2 4 2" xfId="7889" xr:uid="{5EE4959B-6EF8-477D-AE44-6398C6090E55}"/>
    <cellStyle name="Comma 2 2 2 2 2 2 4 2 2 2 4 3" xfId="7890" xr:uid="{CDD248C7-041A-476A-A0F8-7C1D37C0527C}"/>
    <cellStyle name="Comma 2 2 2 2 2 2 4 2 2 3" xfId="7891" xr:uid="{37C12071-1116-42E3-8A13-10FE82D584A3}"/>
    <cellStyle name="Comma 2 2 2 2 2 2 4 2 2 4" xfId="7892" xr:uid="{FF52580A-F0F4-4B57-8A1F-17C2E0E4F0DD}"/>
    <cellStyle name="Comma 2 2 2 2 2 2 4 2 2 4 2" xfId="7893" xr:uid="{0098778F-B30D-419F-8741-1F9BB881DDEA}"/>
    <cellStyle name="Comma 2 2 2 2 2 2 4 2 2 4 2 2" xfId="7894" xr:uid="{4DBC7E71-4408-4CDA-8DBA-3C8FE7EBC216}"/>
    <cellStyle name="Comma 2 2 2 2 2 2 4 2 2 4 2 3" xfId="7895" xr:uid="{E8E856BB-609D-42CF-921F-BC4ABA408210}"/>
    <cellStyle name="Comma 2 2 2 2 2 2 4 2 2 4 3" xfId="7896" xr:uid="{E040000E-F431-4560-9D87-0929D72590FF}"/>
    <cellStyle name="Comma 2 2 2 2 2 2 4 2 2 5" xfId="7897" xr:uid="{4DAFB7FF-0D58-413E-B3D2-1618E1FFD8EA}"/>
    <cellStyle name="Comma 2 2 2 2 2 2 4 2 2 6" xfId="7898" xr:uid="{9D5A110C-68E6-4A67-B139-3F79AA3484A7}"/>
    <cellStyle name="Comma 2 2 2 2 2 2 4 2 2 6 2" xfId="7899" xr:uid="{4ED77999-5D28-460E-8441-B60C27673337}"/>
    <cellStyle name="Comma 2 2 2 2 2 2 4 2 2 6 2 2" xfId="7900" xr:uid="{3F5F874A-4EFC-4B14-9CCA-A4FA141EC7E6}"/>
    <cellStyle name="Comma 2 2 2 2 2 2 4 2 2 7" xfId="7901" xr:uid="{FA640560-6B48-4DBD-97A9-AFF4C2DB01A6}"/>
    <cellStyle name="Comma 2 2 2 2 2 2 4 2 3" xfId="7902" xr:uid="{19618F38-6B1E-4614-A7CF-A40FDBBCB249}"/>
    <cellStyle name="Comma 2 2 2 2 2 2 4 2 3 2" xfId="7903" xr:uid="{F695C8D1-F78E-43AE-A451-17C25755334C}"/>
    <cellStyle name="Comma 2 2 2 2 2 2 4 2 3 2 2" xfId="7904" xr:uid="{66AA37D9-C2D6-4604-A87E-586ACD8A8EEE}"/>
    <cellStyle name="Comma 2 2 2 2 2 2 4 2 3 2 2 2" xfId="7905" xr:uid="{7BD03B77-A260-4FDE-8D94-F93A6A7F870B}"/>
    <cellStyle name="Comma 2 2 2 2 2 2 4 2 3 2 2 2 2" xfId="7906" xr:uid="{3435E62D-7433-4807-BCB3-737C91DF09B8}"/>
    <cellStyle name="Comma 2 2 2 2 2 2 4 2 3 2 2 2 2 2" xfId="7907" xr:uid="{9B5D9FC8-0800-43DB-8170-D9025FF61B4B}"/>
    <cellStyle name="Comma 2 2 2 2 2 2 4 2 3 2 2 3" xfId="7908" xr:uid="{C0C34177-0438-4D12-BEE4-A18D469133BA}"/>
    <cellStyle name="Comma 2 2 2 2 2 2 4 2 3 2 2 3 2" xfId="7909" xr:uid="{2BDF4AB5-9F39-4A40-8828-6564D0292513}"/>
    <cellStyle name="Comma 2 2 2 2 2 2 4 2 3 2 2 4" xfId="7910" xr:uid="{E91FF9AB-42B1-43F5-8179-15CE8166BA00}"/>
    <cellStyle name="Comma 2 2 2 2 2 2 4 2 3 2 3" xfId="7911" xr:uid="{36BA9E16-29BF-479D-9BEE-7B2C8CAEF67D}"/>
    <cellStyle name="Comma 2 2 2 2 2 2 4 2 3 2 3 2" xfId="7912" xr:uid="{D6256109-082A-4E43-B8B4-9B5C9078E50C}"/>
    <cellStyle name="Comma 2 2 2 2 2 2 4 2 3 2 4" xfId="7913" xr:uid="{00EE4CD3-2CE8-4FB4-B4C7-8173BF3B53A8}"/>
    <cellStyle name="Comma 2 2 2 2 2 2 4 2 3 2 4 2" xfId="7914" xr:uid="{CC468556-3950-4E3E-96EA-5FFB64DF89EF}"/>
    <cellStyle name="Comma 2 2 2 2 2 2 4 2 3 2 4 3" xfId="7915" xr:uid="{4EF06126-29BF-4758-8261-551734322AA9}"/>
    <cellStyle name="Comma 2 2 2 2 2 2 4 2 3 3" xfId="7916" xr:uid="{F4EE7E23-1B83-4190-BE88-155819326AED}"/>
    <cellStyle name="Comma 2 2 2 2 2 2 4 2 3 3 2" xfId="7917" xr:uid="{6F41F9E3-BD9C-42DB-8AB4-0BB720DEBF02}"/>
    <cellStyle name="Comma 2 2 2 2 2 2 4 2 3 3 2 2" xfId="7918" xr:uid="{8DAD16F1-6CCC-47D7-A3CE-CE3BD8C0F115}"/>
    <cellStyle name="Comma 2 2 2 2 2 2 4 2 3 3 2 3" xfId="7919" xr:uid="{7FDF0BA6-1028-4966-B191-BD06DF989109}"/>
    <cellStyle name="Comma 2 2 2 2 2 2 4 2 3 3 3" xfId="7920" xr:uid="{6C37F89B-87C0-477B-9BAF-1DF39263C925}"/>
    <cellStyle name="Comma 2 2 2 2 2 2 4 2 3 4" xfId="7921" xr:uid="{C9DB4A30-0353-493B-8B4F-08E37851FA8E}"/>
    <cellStyle name="Comma 2 2 2 2 2 2 4 2 3 4 2" xfId="7922" xr:uid="{C8B7AE52-93C1-4B57-9C5F-7E30622D02E9}"/>
    <cellStyle name="Comma 2 2 2 2 2 2 4 2 3 4 2 2" xfId="7923" xr:uid="{D985BFC7-69EF-4A0D-99AD-EBB70C46A685}"/>
    <cellStyle name="Comma 2 2 2 2 2 2 4 2 3 5" xfId="7924" xr:uid="{A1D03428-9CA1-4B7F-9D8C-27C4323F9843}"/>
    <cellStyle name="Comma 2 2 2 2 2 2 4 2 4" xfId="7925" xr:uid="{02F90804-7323-41C0-BAA7-A78B68AF7CE2}"/>
    <cellStyle name="Comma 2 2 2 2 2 2 4 2 4 2" xfId="7926" xr:uid="{4C811653-2E40-4456-BEF3-EA31492F8D5C}"/>
    <cellStyle name="Comma 2 2 2 2 2 2 4 2 4 2 2" xfId="7927" xr:uid="{6D4A110E-B70E-49A0-8C5E-1E1D80569C1B}"/>
    <cellStyle name="Comma 2 2 2 2 2 2 4 2 4 2 2 2" xfId="7928" xr:uid="{1410F78B-BFB1-43FB-B8AD-197FDF58E551}"/>
    <cellStyle name="Comma 2 2 2 2 2 2 4 2 4 3" xfId="7929" xr:uid="{9EC92E03-E3B8-46C1-A902-679B2FA5E73E}"/>
    <cellStyle name="Comma 2 2 2 2 2 2 4 2 4 3 2" xfId="7930" xr:uid="{D08C8219-54B0-4F1A-BC56-8714F528665D}"/>
    <cellStyle name="Comma 2 2 2 2 2 2 4 2 4 4" xfId="7931" xr:uid="{2DA9304F-19CE-4EBB-A487-4313C493B018}"/>
    <cellStyle name="Comma 2 2 2 2 2 2 4 2 5" xfId="7932" xr:uid="{275234D3-2643-4D12-8858-0B7F2E60DF4E}"/>
    <cellStyle name="Comma 2 2 2 2 2 2 4 2 5 2" xfId="7933" xr:uid="{2B35A81B-5089-4624-8284-233D5B4EB20F}"/>
    <cellStyle name="Comma 2 2 2 2 2 2 4 2 6" xfId="7934" xr:uid="{C5FD3F33-F60D-4142-AC61-4B7CAFCD26D4}"/>
    <cellStyle name="Comma 2 2 2 2 2 2 4 2 6 2" xfId="7935" xr:uid="{0AD38AE7-4F86-4A29-8587-F6F276CC3E64}"/>
    <cellStyle name="Comma 2 2 2 2 2 2 4 2 6 3" xfId="7936" xr:uid="{A6F8BAB5-DC14-43FF-BF43-0380ACE7C0BF}"/>
    <cellStyle name="Comma 2 2 2 2 2 2 4 3" xfId="7937" xr:uid="{BE2B50AB-3E4B-442E-8A01-8822E772B1A6}"/>
    <cellStyle name="Comma 2 2 2 2 2 2 4 4" xfId="7938" xr:uid="{6C944A14-2671-4718-980C-68E6E038E24C}"/>
    <cellStyle name="Comma 2 2 2 2 2 2 4 5" xfId="7939" xr:uid="{FB4DB061-9FA6-4CF3-969F-7A0F0649E7DD}"/>
    <cellStyle name="Comma 2 2 2 2 2 2 4 6" xfId="7940" xr:uid="{2722C46E-7992-43DB-8674-ABCC7D6BD7C6}"/>
    <cellStyle name="Comma 2 2 2 2 2 2 4 7" xfId="7941" xr:uid="{4F6DEE7C-AA17-46C6-A309-589F532D8659}"/>
    <cellStyle name="Comma 2 2 2 2 2 2 4 8" xfId="7942" xr:uid="{A130BF5D-0ADE-48FA-A19D-B3119ECA6F6F}"/>
    <cellStyle name="Comma 2 2 2 2 2 2 4 8 2" xfId="7943" xr:uid="{D407604D-C70A-4B63-A28C-FB3B0276DAAD}"/>
    <cellStyle name="Comma 2 2 2 2 2 2 4 8 2 2" xfId="7944" xr:uid="{6944CDBB-8786-4018-B9B4-F46E19FBC346}"/>
    <cellStyle name="Comma 2 2 2 2 2 2 4 8 2 2 2" xfId="7945" xr:uid="{8438ABFF-591B-46F3-93BA-A1A06E511E06}"/>
    <cellStyle name="Comma 2 2 2 2 2 2 4 8 2 2 2 2" xfId="7946" xr:uid="{4FDC95AA-3CA7-456E-A769-60BBCB00DDEF}"/>
    <cellStyle name="Comma 2 2 2 2 2 2 4 8 2 2 2 3" xfId="7947" xr:uid="{099C8583-5ED6-46F6-871E-3911ADC0ED3F}"/>
    <cellStyle name="Comma 2 2 2 2 2 2 4 8 2 2 3" xfId="7948" xr:uid="{339C70E6-3BF0-46E5-B371-6E375DA4D695}"/>
    <cellStyle name="Comma 2 2 2 2 2 2 4 8 2 3" xfId="7949" xr:uid="{C5512365-B159-4835-B348-4D1128D993B6}"/>
    <cellStyle name="Comma 2 2 2 2 2 2 4 8 2 4" xfId="7950" xr:uid="{495F7BBF-CBE3-499E-B6B5-EF06200CE42A}"/>
    <cellStyle name="Comma 2 2 2 2 2 2 4 8 2 4 2" xfId="7951" xr:uid="{33CD891E-3834-48C6-BF00-A2DB722E244F}"/>
    <cellStyle name="Comma 2 2 2 2 2 2 4 8 2 4 2 2" xfId="7952" xr:uid="{E7623EB6-813D-40E1-8143-17727C51F6CA}"/>
    <cellStyle name="Comma 2 2 2 2 2 2 4 8 2 5" xfId="7953" xr:uid="{28D24753-5DF0-4E58-B5FB-DFA9F29CF17D}"/>
    <cellStyle name="Comma 2 2 2 2 2 2 4 8 3" xfId="7954" xr:uid="{50AC6E6A-08A9-48E3-89F8-7DA3BDF5C4E2}"/>
    <cellStyle name="Comma 2 2 2 2 2 2 4 8 3 2" xfId="7955" xr:uid="{1CE79B58-AFD6-46B4-A2C0-E9435C5ABC16}"/>
    <cellStyle name="Comma 2 2 2 2 2 2 4 8 3 2 2" xfId="7956" xr:uid="{843401FA-FC41-4167-8EF8-669EC13B1698}"/>
    <cellStyle name="Comma 2 2 2 2 2 2 4 8 3 2 2 2" xfId="7957" xr:uid="{224557DF-8053-4994-BE6A-D5B1EDEB9090}"/>
    <cellStyle name="Comma 2 2 2 2 2 2 4 8 3 3" xfId="7958" xr:uid="{C05DC440-F934-405F-B69B-0F61F212895B}"/>
    <cellStyle name="Comma 2 2 2 2 2 2 4 8 3 3 2" xfId="7959" xr:uid="{1D035279-A4EF-47BD-8E4E-0C1AC9FADF5B}"/>
    <cellStyle name="Comma 2 2 2 2 2 2 4 8 3 4" xfId="7960" xr:uid="{BEF76725-1CFB-439A-94B5-E6D89CC3DE94}"/>
    <cellStyle name="Comma 2 2 2 2 2 2 4 8 4" xfId="7961" xr:uid="{119C5DE0-B868-4DC0-8DD1-772DD905024F}"/>
    <cellStyle name="Comma 2 2 2 2 2 2 4 8 4 2" xfId="7962" xr:uid="{43984155-5081-46C4-9D02-F1EA0961F39E}"/>
    <cellStyle name="Comma 2 2 2 2 2 2 4 8 4 3" xfId="7963" xr:uid="{AF959DD8-766C-4F63-AD33-62F6A5305613}"/>
    <cellStyle name="Comma 2 2 2 2 2 2 4 9" xfId="7964" xr:uid="{A401D15A-C6AD-47B9-99E9-06EBEE01305A}"/>
    <cellStyle name="Comma 2 2 2 2 2 2 5" xfId="7965" xr:uid="{7CCD62D0-51CC-4A01-8D81-D916ABFA4FBD}"/>
    <cellStyle name="Comma 2 2 2 2 2 2 5 2" xfId="7966" xr:uid="{125E6FDA-3CDB-43C7-A95A-56BA0441F486}"/>
    <cellStyle name="Comma 2 2 2 2 2 2 5 2 2" xfId="7967" xr:uid="{CD0F21E4-6F78-4C55-9CBD-072A9FF28E57}"/>
    <cellStyle name="Comma 2 2 2 2 2 2 5 2 2 2" xfId="7968" xr:uid="{89FA1AF5-E54E-4F92-A8BF-F32A4FD27CC5}"/>
    <cellStyle name="Comma 2 2 2 2 2 2 5 2 2 2 2" xfId="7969" xr:uid="{960E00D9-9CA5-4525-885A-762A6A21CD30}"/>
    <cellStyle name="Comma 2 2 2 2 2 2 5 2 2 2 2 2" xfId="7970" xr:uid="{8142607B-5C85-4CDF-B2F6-BB1EC830A042}"/>
    <cellStyle name="Comma 2 2 2 2 2 2 5 2 2 2 2 2 2" xfId="7971" xr:uid="{8948F102-9BEF-494E-80FE-0BFB235508AF}"/>
    <cellStyle name="Comma 2 2 2 2 2 2 5 2 2 2 2 2 2 2" xfId="7972" xr:uid="{D175312A-B28E-47A8-8772-C04898F86DC5}"/>
    <cellStyle name="Comma 2 2 2 2 2 2 5 2 2 2 2 3" xfId="7973" xr:uid="{95B038AE-83EF-4A7D-84B1-FB105BFAD267}"/>
    <cellStyle name="Comma 2 2 2 2 2 2 5 2 2 2 2 3 2" xfId="7974" xr:uid="{123738E3-13A0-4B60-8709-32659909B544}"/>
    <cellStyle name="Comma 2 2 2 2 2 2 5 2 2 2 2 4" xfId="7975" xr:uid="{C909CA02-9738-46D3-AE6C-AB3B6544FF7A}"/>
    <cellStyle name="Comma 2 2 2 2 2 2 5 2 2 2 3" xfId="7976" xr:uid="{99B1EE90-DC5F-4B97-864A-02929B2300AA}"/>
    <cellStyle name="Comma 2 2 2 2 2 2 5 2 2 2 3 2" xfId="7977" xr:uid="{A2A68C7E-0749-46C4-BFCE-99FFE2CAEE7D}"/>
    <cellStyle name="Comma 2 2 2 2 2 2 5 2 2 2 4" xfId="7978" xr:uid="{ECC9EB08-D958-44E7-BED4-FAC4489544B5}"/>
    <cellStyle name="Comma 2 2 2 2 2 2 5 2 2 2 4 2" xfId="7979" xr:uid="{4167B2B4-7DD0-49BB-A60F-69929227E4F1}"/>
    <cellStyle name="Comma 2 2 2 2 2 2 5 2 2 2 4 3" xfId="7980" xr:uid="{445E9CD4-4C18-4380-ACF6-3FB883B207F9}"/>
    <cellStyle name="Comma 2 2 2 2 2 2 5 2 2 3" xfId="7981" xr:uid="{C3A1960D-D6BC-41CA-9482-EBEADB143B0F}"/>
    <cellStyle name="Comma 2 2 2 2 2 2 5 2 2 3 2" xfId="7982" xr:uid="{A10CF338-9F2C-4C89-8D36-E91CEA3675F8}"/>
    <cellStyle name="Comma 2 2 2 2 2 2 5 2 2 3 2 2" xfId="7983" xr:uid="{DBA2E3AF-10E5-4B96-B746-6F31BD46AC9E}"/>
    <cellStyle name="Comma 2 2 2 2 2 2 5 2 2 3 2 3" xfId="7984" xr:uid="{25376262-0F86-442B-8192-6FD0E98131AF}"/>
    <cellStyle name="Comma 2 2 2 2 2 2 5 2 2 3 3" xfId="7985" xr:uid="{0688E77B-BDDE-45C1-B190-D31F88E53B6C}"/>
    <cellStyle name="Comma 2 2 2 2 2 2 5 2 2 4" xfId="7986" xr:uid="{3377C63B-D2F4-4ECE-9C47-2015E8459EFF}"/>
    <cellStyle name="Comma 2 2 2 2 2 2 5 2 2 4 2" xfId="7987" xr:uid="{8201723C-19C5-41A8-B13A-CA195BFF9FCE}"/>
    <cellStyle name="Comma 2 2 2 2 2 2 5 2 2 4 2 2" xfId="7988" xr:uid="{3EB31508-75BD-41E6-8E3C-952CD76968D7}"/>
    <cellStyle name="Comma 2 2 2 2 2 2 5 2 2 5" xfId="7989" xr:uid="{C37B830B-E1BB-49D7-ABF0-F946985FBDBA}"/>
    <cellStyle name="Comma 2 2 2 2 2 2 5 2 3" xfId="7990" xr:uid="{DBA32288-7481-42A8-AC57-44FEF5E08E85}"/>
    <cellStyle name="Comma 2 2 2 2 2 2 5 2 3 2" xfId="7991" xr:uid="{ABA666DC-6651-4805-8528-5D99E3D55B1A}"/>
    <cellStyle name="Comma 2 2 2 2 2 2 5 2 4" xfId="7992" xr:uid="{1625AACC-3380-43DD-89DC-428A65F2AE67}"/>
    <cellStyle name="Comma 2 2 2 2 2 2 5 2 4 2" xfId="7993" xr:uid="{B448DDE5-B56D-4460-AB9A-0D1D245F12D6}"/>
    <cellStyle name="Comma 2 2 2 2 2 2 5 2 4 2 2" xfId="7994" xr:uid="{C95D4013-1FC5-459D-93DE-3A599E0D7CF0}"/>
    <cellStyle name="Comma 2 2 2 2 2 2 5 2 4 2 2 2" xfId="7995" xr:uid="{263FAE92-CE67-4933-A5F6-87A7CC568DED}"/>
    <cellStyle name="Comma 2 2 2 2 2 2 5 2 4 3" xfId="7996" xr:uid="{AD9C1A40-3BFA-4D31-B3E2-81E43C2F67C7}"/>
    <cellStyle name="Comma 2 2 2 2 2 2 5 2 4 3 2" xfId="7997" xr:uid="{F290E1E6-B3FA-478B-902B-F78039DC9CCF}"/>
    <cellStyle name="Comma 2 2 2 2 2 2 5 2 4 4" xfId="7998" xr:uid="{30A51603-468A-4457-BEC4-6A3236B66400}"/>
    <cellStyle name="Comma 2 2 2 2 2 2 5 2 5" xfId="7999" xr:uid="{CB000583-7064-4246-8CF3-0EDE07A82CB8}"/>
    <cellStyle name="Comma 2 2 2 2 2 2 5 2 5 2" xfId="8000" xr:uid="{D33E95E6-F89D-4828-932B-F036176D0992}"/>
    <cellStyle name="Comma 2 2 2 2 2 2 5 2 6" xfId="8001" xr:uid="{B324CE02-805B-4AE4-ACB6-8B57121BD6E6}"/>
    <cellStyle name="Comma 2 2 2 2 2 2 5 2 6 2" xfId="8002" xr:uid="{78D4563E-8D67-4BA6-88C7-C6314B44BEB6}"/>
    <cellStyle name="Comma 2 2 2 2 2 2 5 2 6 3" xfId="8003" xr:uid="{3AFA3AE5-629B-4440-92A7-E6985DBFD91C}"/>
    <cellStyle name="Comma 2 2 2 2 2 2 5 3" xfId="8004" xr:uid="{397EFD2F-CFCE-4074-BC39-8EDAD4074228}"/>
    <cellStyle name="Comma 2 2 2 2 2 2 5 3 2" xfId="8005" xr:uid="{05F2F2EC-25EB-450D-BA49-6AC54A0A59EE}"/>
    <cellStyle name="Comma 2 2 2 2 2 2 5 3 2 2" xfId="8006" xr:uid="{031E0875-E1E7-4179-9323-6066D54D70BE}"/>
    <cellStyle name="Comma 2 2 2 2 2 2 5 3 2 2 2" xfId="8007" xr:uid="{33D690C4-7959-42E1-881F-1674F591A780}"/>
    <cellStyle name="Comma 2 2 2 2 2 2 5 3 2 2 2 2" xfId="8008" xr:uid="{482C66E4-FE31-4184-BD21-C57195CB26B8}"/>
    <cellStyle name="Comma 2 2 2 2 2 2 5 3 2 2 2 3" xfId="8009" xr:uid="{8B1331E7-7B2B-407B-8FA3-36629375203D}"/>
    <cellStyle name="Comma 2 2 2 2 2 2 5 3 2 2 3" xfId="8010" xr:uid="{C12EE838-635A-4101-B65E-02C8EC78664B}"/>
    <cellStyle name="Comma 2 2 2 2 2 2 5 3 2 3" xfId="8011" xr:uid="{665DE26B-3ED5-4C3E-B932-8C2672A73DE9}"/>
    <cellStyle name="Comma 2 2 2 2 2 2 5 3 2 4" xfId="8012" xr:uid="{8AEE9ABE-8B13-457B-91CD-C7326A21AAC3}"/>
    <cellStyle name="Comma 2 2 2 2 2 2 5 3 2 4 2" xfId="8013" xr:uid="{6EE30A6C-9652-4F6B-A5D8-011B4A5B0DFF}"/>
    <cellStyle name="Comma 2 2 2 2 2 2 5 3 2 4 2 2" xfId="8014" xr:uid="{38A5DA13-8C04-4E85-887D-D297E4DB3AF2}"/>
    <cellStyle name="Comma 2 2 2 2 2 2 5 3 2 5" xfId="8015" xr:uid="{4B0477AD-3AB2-4BE7-9509-D9079C6F8878}"/>
    <cellStyle name="Comma 2 2 2 2 2 2 5 3 3" xfId="8016" xr:uid="{2E26F2C5-002B-4283-82F5-97B811247A6E}"/>
    <cellStyle name="Comma 2 2 2 2 2 2 5 3 3 2" xfId="8017" xr:uid="{449DFD92-90A4-49CA-A25E-690034999681}"/>
    <cellStyle name="Comma 2 2 2 2 2 2 5 3 3 2 2" xfId="8018" xr:uid="{E777D242-6CEE-43BD-93B8-5CC83B6D57EB}"/>
    <cellStyle name="Comma 2 2 2 2 2 2 5 3 3 2 2 2" xfId="8019" xr:uid="{225E5D41-B4BA-4D54-817C-00E654CCC5B3}"/>
    <cellStyle name="Comma 2 2 2 2 2 2 5 3 3 3" xfId="8020" xr:uid="{3EE2BBFF-036C-45B8-8784-2698A44AAC04}"/>
    <cellStyle name="Comma 2 2 2 2 2 2 5 3 3 3 2" xfId="8021" xr:uid="{4570C1A7-A893-47E8-BF21-E879B4068457}"/>
    <cellStyle name="Comma 2 2 2 2 2 2 5 3 3 4" xfId="8022" xr:uid="{BE917A18-1370-489E-B0C7-FAEAD5181861}"/>
    <cellStyle name="Comma 2 2 2 2 2 2 5 3 4" xfId="8023" xr:uid="{4C3786B2-3F9D-49EC-B718-D5DAAEB73F29}"/>
    <cellStyle name="Comma 2 2 2 2 2 2 5 3 4 2" xfId="8024" xr:uid="{040BCDE9-6899-461F-8272-408AE8CB36DF}"/>
    <cellStyle name="Comma 2 2 2 2 2 2 5 3 4 3" xfId="8025" xr:uid="{63486A62-3594-4402-8C81-62E924F99B28}"/>
    <cellStyle name="Comma 2 2 2 2 2 2 5 4" xfId="8026" xr:uid="{EAB3428B-FC37-4800-A7A4-4AD7A2B408D3}"/>
    <cellStyle name="Comma 2 2 2 2 2 2 5 4 2" xfId="8027" xr:uid="{BD7A6B8E-3940-4BA1-AD82-4616FD99D497}"/>
    <cellStyle name="Comma 2 2 2 2 2 2 5 4 2 2" xfId="8028" xr:uid="{7D25ED08-FEEF-42F1-B732-5C4066E887F0}"/>
    <cellStyle name="Comma 2 2 2 2 2 2 5 4 2 3" xfId="8029" xr:uid="{344676FA-3D78-4F6C-8E73-A6F6B4E7F687}"/>
    <cellStyle name="Comma 2 2 2 2 2 2 5 4 3" xfId="8030" xr:uid="{B31EA43C-4552-48AE-8813-B1F55D239370}"/>
    <cellStyle name="Comma 2 2 2 2 2 2 5 5" xfId="8031" xr:uid="{32878AB9-BD01-474B-8F3E-AF6ADA9EEC58}"/>
    <cellStyle name="Comma 2 2 2 2 2 2 5 6" xfId="8032" xr:uid="{5AAACC3E-874B-4C00-B1D5-9179FBB5B99C}"/>
    <cellStyle name="Comma 2 2 2 2 2 2 5 6 2" xfId="8033" xr:uid="{D741F47C-FFEB-468E-822E-D8F7D34CB66A}"/>
    <cellStyle name="Comma 2 2 2 2 2 2 5 6 2 2" xfId="8034" xr:uid="{5001DED3-8D98-4371-B27A-1A414D542671}"/>
    <cellStyle name="Comma 2 2 2 2 2 2 5 7" xfId="8035" xr:uid="{C7B30FEB-ED6A-4745-BA98-0C564D6FABA6}"/>
    <cellStyle name="Comma 2 2 2 2 2 2 6" xfId="8036" xr:uid="{BAC28BE8-DD7B-4A7B-AF3E-7AFD53E6DF01}"/>
    <cellStyle name="Comma 2 2 2 2 2 2 6 2" xfId="8037" xr:uid="{F520DFA2-1ABB-49D4-B38A-48E891B48A41}"/>
    <cellStyle name="Comma 2 2 2 2 2 2 7" xfId="8038" xr:uid="{51B26106-3166-4E6B-BA79-C89FFD3B1C2E}"/>
    <cellStyle name="Comma 2 2 2 2 2 2 7 2" xfId="8039" xr:uid="{5A413CF2-F37F-4388-8E63-7E392D8050B6}"/>
    <cellStyle name="Comma 2 2 2 2 2 2 8" xfId="8040" xr:uid="{2990A5F2-F425-491C-BC3C-63549FB4F3C8}"/>
    <cellStyle name="Comma 2 2 2 2 2 2 8 2" xfId="8041" xr:uid="{0BFC00FE-871F-4F5A-814E-B1A707622D4F}"/>
    <cellStyle name="Comma 2 2 2 2 2 2 9" xfId="8042" xr:uid="{28656FCF-93C5-4357-B4CF-E6CC7E57D3ED}"/>
    <cellStyle name="Comma 2 2 2 2 2 2 9 2" xfId="8043" xr:uid="{FC3F73A3-1F93-4F80-A961-A8E650118461}"/>
    <cellStyle name="Comma 2 2 2 2 2 20" xfId="45308" xr:uid="{20085AC2-C8F1-4C37-AA42-F3F023971F3C}"/>
    <cellStyle name="Comma 2 2 2 2 2 21" xfId="46952" xr:uid="{3A39BAF7-AC43-4AAF-96EA-DB1CBD65CABC}"/>
    <cellStyle name="Comma 2 2 2 2 2 22" xfId="48622" xr:uid="{13615348-9BC8-4E04-BFFC-D1AF0E6CBD04}"/>
    <cellStyle name="Comma 2 2 2 2 2 23" xfId="53395" xr:uid="{A4C7D72F-9EE1-480D-98A0-63D19ECDF073}"/>
    <cellStyle name="Comma 2 2 2 2 2 24" xfId="55507" xr:uid="{AAFAA99F-98EE-423D-A5E8-858055B7E6CA}"/>
    <cellStyle name="Comma 2 2 2 2 2 3" xfId="2215" xr:uid="{B72A5961-43F7-4F9A-9AC4-98D2A8B2022D}"/>
    <cellStyle name="Comma 2 2 2 2 2 3 10" xfId="8045" xr:uid="{F3032D09-1876-4DA9-9410-945E7B4F4AED}"/>
    <cellStyle name="Comma 2 2 2 2 2 3 10 2" xfId="8046" xr:uid="{13DF9C8A-2AFA-4C07-A54F-70E75501E30B}"/>
    <cellStyle name="Comma 2 2 2 2 2 3 11" xfId="8047" xr:uid="{6A3F04A7-2F01-4C6E-8E07-3642FA125360}"/>
    <cellStyle name="Comma 2 2 2 2 2 3 11 2" xfId="8048" xr:uid="{95D3FA38-03B7-463C-AA10-C73E29BB418B}"/>
    <cellStyle name="Comma 2 2 2 2 2 3 11 2 2" xfId="8049" xr:uid="{EF98CE27-F091-491D-9205-4A6EA0DFC72B}"/>
    <cellStyle name="Comma 2 2 2 2 2 3 11 2 2 2" xfId="8050" xr:uid="{C261C85C-7DDC-4EA2-917D-89130649FF55}"/>
    <cellStyle name="Comma 2 2 2 2 2 3 11 3" xfId="8051" xr:uid="{DE1B6DC1-5293-4C12-8FDB-7B75C6E76535}"/>
    <cellStyle name="Comma 2 2 2 2 2 3 11 3 2" xfId="8052" xr:uid="{0C9EC4DF-DF64-4487-B86D-78E4B3850C37}"/>
    <cellStyle name="Comma 2 2 2 2 2 3 11 4" xfId="8053" xr:uid="{04008ABC-30B6-4980-BC59-724EF18943D3}"/>
    <cellStyle name="Comma 2 2 2 2 2 3 12" xfId="8054" xr:uid="{BCA5D992-A436-451C-B055-2D0DFE954220}"/>
    <cellStyle name="Comma 2 2 2 2 2 3 12 2" xfId="8055" xr:uid="{CEFC5DE8-CA74-4611-827D-B4F3145792E3}"/>
    <cellStyle name="Comma 2 2 2 2 2 3 13" xfId="8056" xr:uid="{CC220AB1-8881-4F69-8C98-59521567E3E0}"/>
    <cellStyle name="Comma 2 2 2 2 2 3 13 2" xfId="8057" xr:uid="{268A293B-1791-4FBD-BECD-19B5A07682D8}"/>
    <cellStyle name="Comma 2 2 2 2 2 3 13 3" xfId="8058" xr:uid="{85D1541A-653D-4BBD-BA14-B498D76C4E31}"/>
    <cellStyle name="Comma 2 2 2 2 2 3 14" xfId="8044" xr:uid="{3710D841-5455-40DF-80FB-D82A617AAD61}"/>
    <cellStyle name="Comma 2 2 2 2 2 3 15" xfId="44034" xr:uid="{E28B0E88-CE85-45BE-A21C-11E1EB777FA3}"/>
    <cellStyle name="Comma 2 2 2 2 2 3 16" xfId="46071" xr:uid="{8A6CF1E4-8964-482D-A894-A901D33F3650}"/>
    <cellStyle name="Comma 2 2 2 2 2 3 17" xfId="47716" xr:uid="{A054F415-0C84-46AE-AC2E-4071F3D00823}"/>
    <cellStyle name="Comma 2 2 2 2 2 3 18" xfId="49503" xr:uid="{78DB0EE8-5793-4BEA-BED7-5D53442EDD0D}"/>
    <cellStyle name="Comma 2 2 2 2 2 3 19" xfId="54122" xr:uid="{7920B755-7229-415A-BEC6-456E20EBCC9B}"/>
    <cellStyle name="Comma 2 2 2 2 2 3 2" xfId="8059" xr:uid="{50BE6BB9-5133-4693-AF4D-3FDE372ACCC2}"/>
    <cellStyle name="Comma 2 2 2 2 2 3 2 10" xfId="8060" xr:uid="{31CB5939-C414-43DB-BEC3-6C4D79338994}"/>
    <cellStyle name="Comma 2 2 2 2 2 3 2 10 2" xfId="8061" xr:uid="{1A898AFA-8B35-458B-A659-4B7DA0594D4E}"/>
    <cellStyle name="Comma 2 2 2 2 2 3 2 10 2 2" xfId="8062" xr:uid="{432CD976-9244-4F2F-A1AB-E39D2B1D2B92}"/>
    <cellStyle name="Comma 2 2 2 2 2 3 2 10 2 3" xfId="8063" xr:uid="{076EB938-9C08-4DC1-81B9-16F66327765A}"/>
    <cellStyle name="Comma 2 2 2 2 2 3 2 10 3" xfId="8064" xr:uid="{B93B83A1-F60A-4B06-8E6F-97C1B6156D44}"/>
    <cellStyle name="Comma 2 2 2 2 2 3 2 11" xfId="8065" xr:uid="{2671D88C-F867-45F5-8684-CB563A43BFBE}"/>
    <cellStyle name="Comma 2 2 2 2 2 3 2 12" xfId="8066" xr:uid="{F242F506-A26B-4598-87AD-A349C06A93DB}"/>
    <cellStyle name="Comma 2 2 2 2 2 3 2 12 2" xfId="8067" xr:uid="{47C5E5FA-145C-4E5F-A3D4-A4A0D1366434}"/>
    <cellStyle name="Comma 2 2 2 2 2 3 2 12 2 2" xfId="8068" xr:uid="{75519B5B-B89E-413E-9EB5-5F2738AF6CA4}"/>
    <cellStyle name="Comma 2 2 2 2 2 3 2 13" xfId="8069" xr:uid="{C009B5CB-51DC-4BDE-A81D-9D1C07795589}"/>
    <cellStyle name="Comma 2 2 2 2 2 3 2 2" xfId="8070" xr:uid="{F1EDDCD9-B649-4569-8E9D-54015460D4A6}"/>
    <cellStyle name="Comma 2 2 2 2 2 3 2 2 10" xfId="8071" xr:uid="{397C8068-1876-44BA-9633-428F0FBE61BD}"/>
    <cellStyle name="Comma 2 2 2 2 2 3 2 2 10 2" xfId="8072" xr:uid="{8C361E6A-742C-4B1B-AC4A-6C8BAA680779}"/>
    <cellStyle name="Comma 2 2 2 2 2 3 2 2 10 2 2" xfId="8073" xr:uid="{448060FB-5121-49F4-ACEC-24FCC3ECD8F5}"/>
    <cellStyle name="Comma 2 2 2 2 2 3 2 2 10 2 2 2" xfId="8074" xr:uid="{969994FD-C9C0-4EEA-BB07-6D9F6D8AE63A}"/>
    <cellStyle name="Comma 2 2 2 2 2 3 2 2 10 3" xfId="8075" xr:uid="{56265537-48A8-43AA-81A2-08EA50D6D961}"/>
    <cellStyle name="Comma 2 2 2 2 2 3 2 2 10 3 2" xfId="8076" xr:uid="{BC37253D-2E63-47B3-8A56-F5EB58AFBC6B}"/>
    <cellStyle name="Comma 2 2 2 2 2 3 2 2 10 4" xfId="8077" xr:uid="{5A1E50B9-ECE0-44B1-BF42-99100E1F0650}"/>
    <cellStyle name="Comma 2 2 2 2 2 3 2 2 11" xfId="8078" xr:uid="{4CD1B250-A31D-427B-95CE-7106ABC42709}"/>
    <cellStyle name="Comma 2 2 2 2 2 3 2 2 11 2" xfId="8079" xr:uid="{0DCE3508-EABB-4D16-9788-4E6DBBBE6CC1}"/>
    <cellStyle name="Comma 2 2 2 2 2 3 2 2 12" xfId="8080" xr:uid="{8EFE51E5-ACE9-4CAA-BC24-00AEE19804A6}"/>
    <cellStyle name="Comma 2 2 2 2 2 3 2 2 12 2" xfId="8081" xr:uid="{B2D763B7-D558-4A50-A016-78E2581CF68E}"/>
    <cellStyle name="Comma 2 2 2 2 2 3 2 2 12 3" xfId="8082" xr:uid="{3DCD46F5-E55C-4DB8-8D47-443FF611252F}"/>
    <cellStyle name="Comma 2 2 2 2 2 3 2 2 2" xfId="8083" xr:uid="{426B014A-2C86-4E44-84FB-7893E0D0A5AC}"/>
    <cellStyle name="Comma 2 2 2 2 2 3 2 2 2 2" xfId="8084" xr:uid="{0138C144-C30F-404D-BB75-A28A3215D859}"/>
    <cellStyle name="Comma 2 2 2 2 2 3 2 2 2 2 2" xfId="8085" xr:uid="{11A98DBA-34A5-4D83-8D1E-DFFB30E10BFD}"/>
    <cellStyle name="Comma 2 2 2 2 2 3 2 2 2 2 2 2" xfId="8086" xr:uid="{2B07B275-F162-4999-87A3-5984158BEEE3}"/>
    <cellStyle name="Comma 2 2 2 2 2 3 2 2 2 2 2 2 2" xfId="8087" xr:uid="{3331E7B2-B927-4BFD-BA22-3199922D4BE6}"/>
    <cellStyle name="Comma 2 2 2 2 2 3 2 2 2 2 2 2 2 2" xfId="8088" xr:uid="{14358C36-E469-47F0-BCFF-2C29EBA3E9A6}"/>
    <cellStyle name="Comma 2 2 2 2 2 3 2 2 2 2 2 2 2 2 2" xfId="8089" xr:uid="{DFD470DC-2AD3-4219-93C9-A39F07CC0E91}"/>
    <cellStyle name="Comma 2 2 2 2 2 3 2 2 2 2 2 2 2 2 2 2" xfId="8090" xr:uid="{9B7C4980-0ACE-424A-AE10-F1710C4AA775}"/>
    <cellStyle name="Comma 2 2 2 2 2 3 2 2 2 2 2 2 2 3" xfId="8091" xr:uid="{5EDDD67F-82ED-40CB-8822-0913AC523523}"/>
    <cellStyle name="Comma 2 2 2 2 2 3 2 2 2 2 2 2 2 3 2" xfId="8092" xr:uid="{CD6E2E66-630A-4B09-BD9B-34D59F263280}"/>
    <cellStyle name="Comma 2 2 2 2 2 3 2 2 2 2 2 2 2 4" xfId="8093" xr:uid="{7B0693AD-ABCA-432D-9A1E-2A80B148B585}"/>
    <cellStyle name="Comma 2 2 2 2 2 3 2 2 2 2 2 2 3" xfId="8094" xr:uid="{4CBDFED2-5680-4244-8408-F64F40360562}"/>
    <cellStyle name="Comma 2 2 2 2 2 3 2 2 2 2 2 2 3 2" xfId="8095" xr:uid="{7FB01213-4A34-4B10-B6FF-930CD86166E0}"/>
    <cellStyle name="Comma 2 2 2 2 2 3 2 2 2 2 2 2 4" xfId="8096" xr:uid="{62D84656-72B1-4AF2-B777-876FD8BB487E}"/>
    <cellStyle name="Comma 2 2 2 2 2 3 2 2 2 2 2 2 4 2" xfId="8097" xr:uid="{1427FB38-BED5-43FE-B40F-F2AC04E467DF}"/>
    <cellStyle name="Comma 2 2 2 2 2 3 2 2 2 2 2 2 4 3" xfId="8098" xr:uid="{6475BB8E-8479-433C-BCC3-F3A0768ACD36}"/>
    <cellStyle name="Comma 2 2 2 2 2 3 2 2 2 2 2 3" xfId="8099" xr:uid="{FBD3A6B2-51AD-4248-8E5D-8DC7EF199A4C}"/>
    <cellStyle name="Comma 2 2 2 2 2 3 2 2 2 2 2 3 2" xfId="8100" xr:uid="{C2816218-C68B-471C-8AFE-BDED256FE905}"/>
    <cellStyle name="Comma 2 2 2 2 2 3 2 2 2 2 2 3 2 2" xfId="8101" xr:uid="{66594868-EFEF-4FF2-9182-C043BA2413B3}"/>
    <cellStyle name="Comma 2 2 2 2 2 3 2 2 2 2 2 3 2 3" xfId="8102" xr:uid="{69EBD2C3-4AC9-4D2E-B189-AB86FC757E08}"/>
    <cellStyle name="Comma 2 2 2 2 2 3 2 2 2 2 2 3 3" xfId="8103" xr:uid="{10C3D4F0-408E-4AE2-811E-B19D34AC5753}"/>
    <cellStyle name="Comma 2 2 2 2 2 3 2 2 2 2 2 4" xfId="8104" xr:uid="{5BE03EB8-785B-4D7F-9468-F752CAC013F7}"/>
    <cellStyle name="Comma 2 2 2 2 2 3 2 2 2 2 2 4 2" xfId="8105" xr:uid="{759ADFE2-2B98-4C30-A4CC-4BB611296344}"/>
    <cellStyle name="Comma 2 2 2 2 2 3 2 2 2 2 2 4 2 2" xfId="8106" xr:uid="{3BB7F530-D16E-4F9F-8165-6C69930B2912}"/>
    <cellStyle name="Comma 2 2 2 2 2 3 2 2 2 2 2 5" xfId="8107" xr:uid="{CB1AD465-4C96-4F7F-B936-B5F6DCF54511}"/>
    <cellStyle name="Comma 2 2 2 2 2 3 2 2 2 2 3" xfId="8108" xr:uid="{938D67AE-D84C-49A4-87BB-293D40F3046E}"/>
    <cellStyle name="Comma 2 2 2 2 2 3 2 2 2 2 3 2" xfId="8109" xr:uid="{6666643B-61E3-4BDF-A55B-9466F0C98D60}"/>
    <cellStyle name="Comma 2 2 2 2 2 3 2 2 2 2 4" xfId="8110" xr:uid="{76508F64-96A1-402F-A7A3-8AFCFF5688A4}"/>
    <cellStyle name="Comma 2 2 2 2 2 3 2 2 2 2 4 2" xfId="8111" xr:uid="{F1430B71-F9C6-46CA-A46E-70E6452881F4}"/>
    <cellStyle name="Comma 2 2 2 2 2 3 2 2 2 2 4 2 2" xfId="8112" xr:uid="{491823A7-9D16-4CC9-8FCD-E95D89EE8B12}"/>
    <cellStyle name="Comma 2 2 2 2 2 3 2 2 2 2 4 2 2 2" xfId="8113" xr:uid="{19E13020-8546-4030-93CC-07B308E3AF74}"/>
    <cellStyle name="Comma 2 2 2 2 2 3 2 2 2 2 4 3" xfId="8114" xr:uid="{2066B13A-0163-4DCB-90AA-DDDEFEF73A34}"/>
    <cellStyle name="Comma 2 2 2 2 2 3 2 2 2 2 4 3 2" xfId="8115" xr:uid="{A79077B8-2389-4F82-94CC-94A9D8C2FC99}"/>
    <cellStyle name="Comma 2 2 2 2 2 3 2 2 2 2 4 4" xfId="8116" xr:uid="{82813AC5-6671-4ABA-817A-0B373CD57947}"/>
    <cellStyle name="Comma 2 2 2 2 2 3 2 2 2 2 5" xfId="8117" xr:uid="{72CF5982-F3F6-41CB-8539-13C038783CB9}"/>
    <cellStyle name="Comma 2 2 2 2 2 3 2 2 2 2 5 2" xfId="8118" xr:uid="{4A7DFE2F-7BAC-46BD-BC6F-E18ECD948891}"/>
    <cellStyle name="Comma 2 2 2 2 2 3 2 2 2 2 6" xfId="8119" xr:uid="{E2D832B0-C6D5-47BD-9888-CC698D111F48}"/>
    <cellStyle name="Comma 2 2 2 2 2 3 2 2 2 2 6 2" xfId="8120" xr:uid="{75B227BC-4987-4643-8DED-6EEAF52245E2}"/>
    <cellStyle name="Comma 2 2 2 2 2 3 2 2 2 2 6 3" xfId="8121" xr:uid="{F71A5231-62DD-49CF-B4BE-806C8E9ECEFC}"/>
    <cellStyle name="Comma 2 2 2 2 2 3 2 2 2 3" xfId="8122" xr:uid="{008FDA5E-1F58-40C5-8DC5-F0950CEC2CE0}"/>
    <cellStyle name="Comma 2 2 2 2 2 3 2 2 2 3 2" xfId="8123" xr:uid="{012CA8FA-292C-4E2D-BE6B-218CDEF8D9B5}"/>
    <cellStyle name="Comma 2 2 2 2 2 3 2 2 2 3 2 2" xfId="8124" xr:uid="{46D6371F-0BC1-4DA0-BBD7-EBC3E6D48617}"/>
    <cellStyle name="Comma 2 2 2 2 2 3 2 2 2 3 2 2 2" xfId="8125" xr:uid="{38244B75-430F-48AD-858C-B6F652EF4643}"/>
    <cellStyle name="Comma 2 2 2 2 2 3 2 2 2 3 2 2 2 2" xfId="8126" xr:uid="{D957F225-BF44-4AF4-8C4A-22D2AD4F5019}"/>
    <cellStyle name="Comma 2 2 2 2 2 3 2 2 2 3 2 2 2 3" xfId="8127" xr:uid="{AC277AF9-1436-41C7-9A30-1982B9AB9CB4}"/>
    <cellStyle name="Comma 2 2 2 2 2 3 2 2 2 3 2 2 3" xfId="8128" xr:uid="{594D5121-CE99-4B88-BA01-AA9047476CDD}"/>
    <cellStyle name="Comma 2 2 2 2 2 3 2 2 2 3 2 3" xfId="8129" xr:uid="{83F7F0C9-820D-409C-AE9D-8CE8E68FAC81}"/>
    <cellStyle name="Comma 2 2 2 2 2 3 2 2 2 3 2 4" xfId="8130" xr:uid="{A2805DCA-F065-40BE-8C16-5701A6E2F201}"/>
    <cellStyle name="Comma 2 2 2 2 2 3 2 2 2 3 2 4 2" xfId="8131" xr:uid="{1CAE6B88-53F2-4AB0-9A01-B56A13DEDFA1}"/>
    <cellStyle name="Comma 2 2 2 2 2 3 2 2 2 3 2 4 2 2" xfId="8132" xr:uid="{EAB32B7F-CCF1-43D9-888B-26B73CD2D08C}"/>
    <cellStyle name="Comma 2 2 2 2 2 3 2 2 2 3 2 5" xfId="8133" xr:uid="{792AB553-83F0-41E2-B78A-A8EF63A7C855}"/>
    <cellStyle name="Comma 2 2 2 2 2 3 2 2 2 3 3" xfId="8134" xr:uid="{F15153E7-D8C7-4699-ACBD-A133E563BE2E}"/>
    <cellStyle name="Comma 2 2 2 2 2 3 2 2 2 3 3 2" xfId="8135" xr:uid="{77D3C60D-E351-4B58-B5CF-F325F280004C}"/>
    <cellStyle name="Comma 2 2 2 2 2 3 2 2 2 3 3 2 2" xfId="8136" xr:uid="{9178D8EC-9F85-439B-89A3-8FE8A035C239}"/>
    <cellStyle name="Comma 2 2 2 2 2 3 2 2 2 3 3 2 2 2" xfId="8137" xr:uid="{C81E3F9C-320E-4353-B382-28694495A091}"/>
    <cellStyle name="Comma 2 2 2 2 2 3 2 2 2 3 3 3" xfId="8138" xr:uid="{832CEE7A-7159-4190-B13A-5D01A64CFC90}"/>
    <cellStyle name="Comma 2 2 2 2 2 3 2 2 2 3 3 3 2" xfId="8139" xr:uid="{2F17E14F-E800-4EBD-A79E-DFEB92A9B902}"/>
    <cellStyle name="Comma 2 2 2 2 2 3 2 2 2 3 3 4" xfId="8140" xr:uid="{26DFD271-DC53-4A5C-988D-ADDCA7DA3843}"/>
    <cellStyle name="Comma 2 2 2 2 2 3 2 2 2 3 4" xfId="8141" xr:uid="{E7E0724B-65FF-420A-886A-9497E8E08C46}"/>
    <cellStyle name="Comma 2 2 2 2 2 3 2 2 2 3 4 2" xfId="8142" xr:uid="{F68D5CF2-AF1F-4063-B04E-6C6CA01A7D2A}"/>
    <cellStyle name="Comma 2 2 2 2 2 3 2 2 2 3 4 3" xfId="8143" xr:uid="{33BF966A-BA90-403C-BA62-83A507AEB8A7}"/>
    <cellStyle name="Comma 2 2 2 2 2 3 2 2 2 4" xfId="8144" xr:uid="{2CDE2E62-B628-490F-9D54-F0580080812D}"/>
    <cellStyle name="Comma 2 2 2 2 2 3 2 2 2 4 2" xfId="8145" xr:uid="{A44F5F30-DC7C-4283-A514-193B27342749}"/>
    <cellStyle name="Comma 2 2 2 2 2 3 2 2 2 4 2 2" xfId="8146" xr:uid="{A69FEDD1-5A9D-4226-9577-C5B55F70DE69}"/>
    <cellStyle name="Comma 2 2 2 2 2 3 2 2 2 4 2 3" xfId="8147" xr:uid="{1587DDF5-7B7B-4E31-B4A8-95E058838D83}"/>
    <cellStyle name="Comma 2 2 2 2 2 3 2 2 2 4 3" xfId="8148" xr:uid="{8BC69BB5-B9AC-432B-9997-6AA5D5DC2DF3}"/>
    <cellStyle name="Comma 2 2 2 2 2 3 2 2 2 5" xfId="8149" xr:uid="{642E03A9-A9BD-4A8E-9E43-CE0C28886EA6}"/>
    <cellStyle name="Comma 2 2 2 2 2 3 2 2 2 6" xfId="8150" xr:uid="{141082E1-933D-4810-9704-023D80CCABC5}"/>
    <cellStyle name="Comma 2 2 2 2 2 3 2 2 2 6 2" xfId="8151" xr:uid="{CA7887E8-1BFA-4156-A090-D1B78494BEB2}"/>
    <cellStyle name="Comma 2 2 2 2 2 3 2 2 2 6 2 2" xfId="8152" xr:uid="{571334D6-1792-416C-958B-4E7611752F70}"/>
    <cellStyle name="Comma 2 2 2 2 2 3 2 2 2 7" xfId="8153" xr:uid="{7B739C40-6256-4F95-837F-9299CBB9CF38}"/>
    <cellStyle name="Comma 2 2 2 2 2 3 2 2 3" xfId="8154" xr:uid="{4B865DE7-3225-475A-9ED5-67650554FF70}"/>
    <cellStyle name="Comma 2 2 2 2 2 3 2 2 3 2" xfId="8155" xr:uid="{3D2BD71B-4ABA-467F-A5CB-3D168F0D5C0F}"/>
    <cellStyle name="Comma 2 2 2 2 2 3 2 2 4" xfId="8156" xr:uid="{87541B3D-7DDA-4C17-A0B3-A44AB390BAA9}"/>
    <cellStyle name="Comma 2 2 2 2 2 3 2 2 4 2" xfId="8157" xr:uid="{D61DE92D-6F10-4BE5-9FE4-3088B7D9FEBE}"/>
    <cellStyle name="Comma 2 2 2 2 2 3 2 2 5" xfId="8158" xr:uid="{0E1B1C5D-69AC-45C5-9268-DB505888BF61}"/>
    <cellStyle name="Comma 2 2 2 2 2 3 2 2 5 2" xfId="8159" xr:uid="{701CD5E5-04C5-4D0E-B73D-7A5C490E5984}"/>
    <cellStyle name="Comma 2 2 2 2 2 3 2 2 6" xfId="8160" xr:uid="{D5EF2CF9-0170-4950-BA0A-9549281AD34C}"/>
    <cellStyle name="Comma 2 2 2 2 2 3 2 2 6 2" xfId="8161" xr:uid="{73B8429E-D451-4206-AF93-E3A341022D63}"/>
    <cellStyle name="Comma 2 2 2 2 2 3 2 2 7" xfId="8162" xr:uid="{83C6BE68-DFA7-4924-B85D-565155D83C2F}"/>
    <cellStyle name="Comma 2 2 2 2 2 3 2 2 7 2" xfId="8163" xr:uid="{260A870D-836E-4F06-9064-5825538BBE4A}"/>
    <cellStyle name="Comma 2 2 2 2 2 3 2 2 8" xfId="8164" xr:uid="{A41E9E74-14A8-465F-9271-8F85516B3F21}"/>
    <cellStyle name="Comma 2 2 2 2 2 3 2 2 8 2" xfId="8165" xr:uid="{6EECCA5D-CA2C-428B-A487-E7DA8FE9BF32}"/>
    <cellStyle name="Comma 2 2 2 2 2 3 2 2 8 2 2" xfId="8166" xr:uid="{5C267089-FF2C-4420-AA88-A8F09FF62EC2}"/>
    <cellStyle name="Comma 2 2 2 2 2 3 2 2 8 2 2 2" xfId="8167" xr:uid="{17B0763E-2BB4-4611-A075-9F8895D8A1FE}"/>
    <cellStyle name="Comma 2 2 2 2 2 3 2 2 8 2 2 2 2" xfId="8168" xr:uid="{FF9235DF-77C6-4818-A3C0-FACD68388444}"/>
    <cellStyle name="Comma 2 2 2 2 2 3 2 2 8 2 2 2 2 2" xfId="8169" xr:uid="{870A3D02-9FCA-44D2-BA7C-49632C62BC33}"/>
    <cellStyle name="Comma 2 2 2 2 2 3 2 2 8 2 2 3" xfId="8170" xr:uid="{6DEA117E-3C90-44FE-B8FE-CE8BAA817CE5}"/>
    <cellStyle name="Comma 2 2 2 2 2 3 2 2 8 2 2 3 2" xfId="8171" xr:uid="{00EFE0FC-0FF2-41D2-A69B-0DF7A065D629}"/>
    <cellStyle name="Comma 2 2 2 2 2 3 2 2 8 2 2 4" xfId="8172" xr:uid="{8BE8567F-B142-4FD2-B40F-968F898187FC}"/>
    <cellStyle name="Comma 2 2 2 2 2 3 2 2 8 2 3" xfId="8173" xr:uid="{EB2A7B1A-FABF-40FE-9CA2-13AE7B21A66B}"/>
    <cellStyle name="Comma 2 2 2 2 2 3 2 2 8 2 3 2" xfId="8174" xr:uid="{F32E14D5-8704-431D-BAEC-DEEA585B65AD}"/>
    <cellStyle name="Comma 2 2 2 2 2 3 2 2 8 2 4" xfId="8175" xr:uid="{4C836117-85EF-44DA-958F-6A32076CFFEB}"/>
    <cellStyle name="Comma 2 2 2 2 2 3 2 2 8 2 4 2" xfId="8176" xr:uid="{2EC9E8E2-86BB-413C-90F5-B3A13F65ECCE}"/>
    <cellStyle name="Comma 2 2 2 2 2 3 2 2 8 2 4 3" xfId="8177" xr:uid="{D9FFE739-66B0-408A-8D4A-10FD626C61E4}"/>
    <cellStyle name="Comma 2 2 2 2 2 3 2 2 8 3" xfId="8178" xr:uid="{87CD64DF-E35F-4B2E-9361-77DCC19A2BE0}"/>
    <cellStyle name="Comma 2 2 2 2 2 3 2 2 8 3 2" xfId="8179" xr:uid="{57F5F996-5FC1-4627-9A0A-4300D065F2F9}"/>
    <cellStyle name="Comma 2 2 2 2 2 3 2 2 8 3 2 2" xfId="8180" xr:uid="{2013FB44-7E3E-44E6-ACD7-7BBA0F3AF802}"/>
    <cellStyle name="Comma 2 2 2 2 2 3 2 2 8 3 2 3" xfId="8181" xr:uid="{1E7BC7B1-9AF1-4EED-8328-A42F2850C895}"/>
    <cellStyle name="Comma 2 2 2 2 2 3 2 2 8 3 3" xfId="8182" xr:uid="{5FC705AB-3BD9-46EE-8643-01FC7110C601}"/>
    <cellStyle name="Comma 2 2 2 2 2 3 2 2 8 4" xfId="8183" xr:uid="{2E4482C8-5A56-4853-AEFE-B468390DEA52}"/>
    <cellStyle name="Comma 2 2 2 2 2 3 2 2 8 4 2" xfId="8184" xr:uid="{DBAD17CC-BCA5-487A-BFCB-4104EE866976}"/>
    <cellStyle name="Comma 2 2 2 2 2 3 2 2 8 4 2 2" xfId="8185" xr:uid="{31335EF8-F74D-445B-AAB4-B966845F229D}"/>
    <cellStyle name="Comma 2 2 2 2 2 3 2 2 8 5" xfId="8186" xr:uid="{EE0E9584-9C48-4193-BD2A-2D769135DDE2}"/>
    <cellStyle name="Comma 2 2 2 2 2 3 2 2 9" xfId="8187" xr:uid="{DB7A5C1C-67BC-483F-AF5E-41D82343C36C}"/>
    <cellStyle name="Comma 2 2 2 2 2 3 2 2 9 2" xfId="8188" xr:uid="{04A54491-1D5A-4E31-AA69-207F568C5420}"/>
    <cellStyle name="Comma 2 2 2 2 2 3 2 3" xfId="8189" xr:uid="{4783F42F-D793-476C-A302-44FBFA9AC7CC}"/>
    <cellStyle name="Comma 2 2 2 2 2 3 2 3 2" xfId="8190" xr:uid="{534EB554-F2FA-41DD-B964-3A277405A1C4}"/>
    <cellStyle name="Comma 2 2 2 2 2 3 2 3 2 2" xfId="8191" xr:uid="{375FE9CA-E844-4205-B37C-084C63F02936}"/>
    <cellStyle name="Comma 2 2 2 2 2 3 2 3 2 2 2" xfId="8192" xr:uid="{2B7C66D0-7306-404F-9329-6F4FCA648761}"/>
    <cellStyle name="Comma 2 2 2 2 2 3 2 3 2 2 2 2" xfId="8193" xr:uid="{C13B79B2-7AD9-4B80-8088-015C49E4432B}"/>
    <cellStyle name="Comma 2 2 2 2 2 3 2 3 2 2 2 2 2" xfId="8194" xr:uid="{933ED87B-E183-4FDA-8789-695166AB361F}"/>
    <cellStyle name="Comma 2 2 2 2 2 3 2 3 2 2 2 2 2 2" xfId="8195" xr:uid="{EA037888-8F2C-4CBB-A28C-D1041E5684A9}"/>
    <cellStyle name="Comma 2 2 2 2 2 3 2 3 2 2 2 2 2 3" xfId="8196" xr:uid="{FCBAC040-E1F4-4A01-BDAA-2E7BB7DB1E43}"/>
    <cellStyle name="Comma 2 2 2 2 2 3 2 3 2 2 2 2 3" xfId="8197" xr:uid="{2541C5DD-4114-41E4-A99C-52D2E4A557FC}"/>
    <cellStyle name="Comma 2 2 2 2 2 3 2 3 2 2 2 3" xfId="8198" xr:uid="{3C7A2CB9-DE83-4A6A-BFB0-B792B332F440}"/>
    <cellStyle name="Comma 2 2 2 2 2 3 2 3 2 2 2 4" xfId="8199" xr:uid="{93F85D6D-112B-4EAE-9D0F-12A130D5F222}"/>
    <cellStyle name="Comma 2 2 2 2 2 3 2 3 2 2 2 4 2" xfId="8200" xr:uid="{ABD7DAE2-8DA6-4E67-8C4E-463FF4243941}"/>
    <cellStyle name="Comma 2 2 2 2 2 3 2 3 2 2 2 4 2 2" xfId="8201" xr:uid="{04936984-59E9-48C1-A9C3-C2A9F426D0F1}"/>
    <cellStyle name="Comma 2 2 2 2 2 3 2 3 2 2 2 5" xfId="8202" xr:uid="{8DC4EBFA-507A-409F-BCCA-A7533D9340CC}"/>
    <cellStyle name="Comma 2 2 2 2 2 3 2 3 2 2 3" xfId="8203" xr:uid="{17915B46-68A1-481D-9F62-75A1DFCBDD1A}"/>
    <cellStyle name="Comma 2 2 2 2 2 3 2 3 2 2 3 2" xfId="8204" xr:uid="{8B38AA36-3AF2-4997-93FC-AFE53A9F0CE7}"/>
    <cellStyle name="Comma 2 2 2 2 2 3 2 3 2 2 3 2 2" xfId="8205" xr:uid="{F900A112-F6DD-4E23-BBAC-B1F13AB91106}"/>
    <cellStyle name="Comma 2 2 2 2 2 3 2 3 2 2 3 2 2 2" xfId="8206" xr:uid="{9C444573-915E-4A70-B469-3680B7F69F3E}"/>
    <cellStyle name="Comma 2 2 2 2 2 3 2 3 2 2 3 3" xfId="8207" xr:uid="{C7EA034B-FDC4-41DF-B96F-B024B3CAEDC3}"/>
    <cellStyle name="Comma 2 2 2 2 2 3 2 3 2 2 3 3 2" xfId="8208" xr:uid="{081095A1-A708-4ACC-8CD1-4C90F2C9C849}"/>
    <cellStyle name="Comma 2 2 2 2 2 3 2 3 2 2 3 4" xfId="8209" xr:uid="{8388A9D7-DFBA-4C5B-ABB6-2A6686162E7B}"/>
    <cellStyle name="Comma 2 2 2 2 2 3 2 3 2 2 4" xfId="8210" xr:uid="{302A432B-4F92-4F00-9962-A4922EBD0028}"/>
    <cellStyle name="Comma 2 2 2 2 2 3 2 3 2 2 4 2" xfId="8211" xr:uid="{00565626-DFC1-4323-8B64-FF512DACF60D}"/>
    <cellStyle name="Comma 2 2 2 2 2 3 2 3 2 2 4 3" xfId="8212" xr:uid="{8DB9FF4C-E62A-4346-AD63-1E801ABE81CA}"/>
    <cellStyle name="Comma 2 2 2 2 2 3 2 3 2 3" xfId="8213" xr:uid="{F87F11E3-1CB3-42F8-AF63-16FBFD5378E4}"/>
    <cellStyle name="Comma 2 2 2 2 2 3 2 3 2 4" xfId="8214" xr:uid="{BD602BDF-C2C4-46C0-961F-2E0D042D5F6B}"/>
    <cellStyle name="Comma 2 2 2 2 2 3 2 3 2 4 2" xfId="8215" xr:uid="{179851F5-2168-4E1D-BEAC-BE2370C4502B}"/>
    <cellStyle name="Comma 2 2 2 2 2 3 2 3 2 4 2 2" xfId="8216" xr:uid="{8CC35FDF-0871-4171-90B3-E59D3F5ED65A}"/>
    <cellStyle name="Comma 2 2 2 2 2 3 2 3 2 4 2 3" xfId="8217" xr:uid="{5CA90883-B4D2-4162-A470-6D4997608979}"/>
    <cellStyle name="Comma 2 2 2 2 2 3 2 3 2 4 3" xfId="8218" xr:uid="{9087252B-24CC-426E-BF98-3DF6DD140BDD}"/>
    <cellStyle name="Comma 2 2 2 2 2 3 2 3 2 5" xfId="8219" xr:uid="{F298CE8F-B0F0-4481-95B6-954C28F21B00}"/>
    <cellStyle name="Comma 2 2 2 2 2 3 2 3 2 6" xfId="8220" xr:uid="{F92E3B1E-1E6B-491E-8ADD-17758D78DFBB}"/>
    <cellStyle name="Comma 2 2 2 2 2 3 2 3 2 6 2" xfId="8221" xr:uid="{0F957D37-9543-4768-BF0B-E26578DE40D5}"/>
    <cellStyle name="Comma 2 2 2 2 2 3 2 3 2 6 2 2" xfId="8222" xr:uid="{4E5AB152-558A-4FEF-9AA7-B1D80FB0D568}"/>
    <cellStyle name="Comma 2 2 2 2 2 3 2 3 2 7" xfId="8223" xr:uid="{3C8CB010-DC44-43FB-9AA0-B3FC4CA42636}"/>
    <cellStyle name="Comma 2 2 2 2 2 3 2 3 3" xfId="8224" xr:uid="{60188C37-F1EE-4E4E-986A-F12FCECD3093}"/>
    <cellStyle name="Comma 2 2 2 2 2 3 2 3 3 2" xfId="8225" xr:uid="{E5CFD3DB-2A02-4DE9-AB71-39B32D87CF97}"/>
    <cellStyle name="Comma 2 2 2 2 2 3 2 3 3 2 2" xfId="8226" xr:uid="{91EF9D49-4BE7-4DE2-A467-3763B43E642A}"/>
    <cellStyle name="Comma 2 2 2 2 2 3 2 3 3 2 2 2" xfId="8227" xr:uid="{641468E0-8CD8-4DBE-849C-822C4533D635}"/>
    <cellStyle name="Comma 2 2 2 2 2 3 2 3 3 2 2 2 2" xfId="8228" xr:uid="{F56374F7-4D5B-45B7-972A-5BE6E991242C}"/>
    <cellStyle name="Comma 2 2 2 2 2 3 2 3 3 2 2 2 2 2" xfId="8229" xr:uid="{D2CA4035-3D6A-4FEF-9FEA-FE7BD0D31E54}"/>
    <cellStyle name="Comma 2 2 2 2 2 3 2 3 3 2 2 3" xfId="8230" xr:uid="{E315E097-33FE-42CB-9D3F-BDBA0F625088}"/>
    <cellStyle name="Comma 2 2 2 2 2 3 2 3 3 2 2 3 2" xfId="8231" xr:uid="{FBE83AB8-B26C-4A1E-B0B5-03567E30AF03}"/>
    <cellStyle name="Comma 2 2 2 2 2 3 2 3 3 2 2 4" xfId="8232" xr:uid="{348ADD70-5293-4E62-8224-41B5D57B609B}"/>
    <cellStyle name="Comma 2 2 2 2 2 3 2 3 3 2 3" xfId="8233" xr:uid="{B5A7D491-BA3E-4ED3-9AB7-D6DCAA65FE15}"/>
    <cellStyle name="Comma 2 2 2 2 2 3 2 3 3 2 3 2" xfId="8234" xr:uid="{6484DDDE-412F-4E9D-9C1F-6EAED1510B23}"/>
    <cellStyle name="Comma 2 2 2 2 2 3 2 3 3 2 4" xfId="8235" xr:uid="{F0364D36-8EFF-485D-A80F-D14CF5BF295C}"/>
    <cellStyle name="Comma 2 2 2 2 2 3 2 3 3 2 4 2" xfId="8236" xr:uid="{006D1A27-C6BC-4118-91C2-0757A4E12005}"/>
    <cellStyle name="Comma 2 2 2 2 2 3 2 3 3 2 4 3" xfId="8237" xr:uid="{A468317C-BED8-4879-BDC9-F53058B1621B}"/>
    <cellStyle name="Comma 2 2 2 2 2 3 2 3 3 3" xfId="8238" xr:uid="{5EBD3C29-92F5-4D14-B94C-CFBFF77F6BDC}"/>
    <cellStyle name="Comma 2 2 2 2 2 3 2 3 3 3 2" xfId="8239" xr:uid="{476E5B95-CF52-4587-9D59-B9B0734C8EA5}"/>
    <cellStyle name="Comma 2 2 2 2 2 3 2 3 3 3 2 2" xfId="8240" xr:uid="{B2C85B53-C28A-4CFD-845D-FA2904ABF02B}"/>
    <cellStyle name="Comma 2 2 2 2 2 3 2 3 3 3 2 3" xfId="8241" xr:uid="{C8022686-B128-4914-B60D-94494743523C}"/>
    <cellStyle name="Comma 2 2 2 2 2 3 2 3 3 3 3" xfId="8242" xr:uid="{4C1C4AC3-7937-40E6-BE2D-0B01B999D34E}"/>
    <cellStyle name="Comma 2 2 2 2 2 3 2 3 3 4" xfId="8243" xr:uid="{A71B93A5-5D22-42C7-8435-6AAB43FB94D5}"/>
    <cellStyle name="Comma 2 2 2 2 2 3 2 3 3 4 2" xfId="8244" xr:uid="{7EBCCC45-43D0-47D0-8480-5F1A4183D4BC}"/>
    <cellStyle name="Comma 2 2 2 2 2 3 2 3 3 4 2 2" xfId="8245" xr:uid="{322F9986-966F-4625-855C-BDB39A830683}"/>
    <cellStyle name="Comma 2 2 2 2 2 3 2 3 3 5" xfId="8246" xr:uid="{7238F0C9-E3B1-4FEC-8EBA-C2DC06C3CA0B}"/>
    <cellStyle name="Comma 2 2 2 2 2 3 2 3 4" xfId="8247" xr:uid="{099612C1-EF45-4F03-AE6D-0E71FE2EE33F}"/>
    <cellStyle name="Comma 2 2 2 2 2 3 2 3 4 2" xfId="8248" xr:uid="{FFFB5458-64B5-49DA-9EC4-F5C70E31FFA2}"/>
    <cellStyle name="Comma 2 2 2 2 2 3 2 3 4 2 2" xfId="8249" xr:uid="{BEBBBEFC-A85F-4555-B365-9B1568687DD2}"/>
    <cellStyle name="Comma 2 2 2 2 2 3 2 3 4 2 2 2" xfId="8250" xr:uid="{EF3C1A46-A19B-4190-A5C3-7FD5A0813F34}"/>
    <cellStyle name="Comma 2 2 2 2 2 3 2 3 4 3" xfId="8251" xr:uid="{93CC566F-4C84-4686-8DF0-A5D0CD5B7E52}"/>
    <cellStyle name="Comma 2 2 2 2 2 3 2 3 4 3 2" xfId="8252" xr:uid="{14D0B93D-47ED-4413-9773-97546739D9CB}"/>
    <cellStyle name="Comma 2 2 2 2 2 3 2 3 4 4" xfId="8253" xr:uid="{E3DF0A4F-533D-4B8B-80E9-509BF00FA472}"/>
    <cellStyle name="Comma 2 2 2 2 2 3 2 3 5" xfId="8254" xr:uid="{E2C6C0A4-952F-4F93-B200-C9365362414E}"/>
    <cellStyle name="Comma 2 2 2 2 2 3 2 3 5 2" xfId="8255" xr:uid="{71E7525D-D336-4BD2-8E4A-FE67059A1DD1}"/>
    <cellStyle name="Comma 2 2 2 2 2 3 2 3 6" xfId="8256" xr:uid="{669DFCED-9715-4C6C-BB65-5A0D8870ED92}"/>
    <cellStyle name="Comma 2 2 2 2 2 3 2 3 6 2" xfId="8257" xr:uid="{31BABBA2-58DF-4C32-9C30-2747072FE58A}"/>
    <cellStyle name="Comma 2 2 2 2 2 3 2 3 6 3" xfId="8258" xr:uid="{5D46F3AF-F1A8-4E6B-B842-7D30DCD21381}"/>
    <cellStyle name="Comma 2 2 2 2 2 3 2 4" xfId="8259" xr:uid="{BB9C879F-357D-40CB-8AE6-B1418F43689B}"/>
    <cellStyle name="Comma 2 2 2 2 2 3 2 5" xfId="8260" xr:uid="{1ABE063D-270F-4BF2-81C1-0E92F1BAD518}"/>
    <cellStyle name="Comma 2 2 2 2 2 3 2 6" xfId="8261" xr:uid="{56B908D3-1262-4099-8FEF-68E4FB9AB9C0}"/>
    <cellStyle name="Comma 2 2 2 2 2 3 2 7" xfId="8262" xr:uid="{BBDCA684-8F19-4239-945E-54110709A109}"/>
    <cellStyle name="Comma 2 2 2 2 2 3 2 8" xfId="8263" xr:uid="{7FA3D533-81DC-4F30-83A2-F9940571E731}"/>
    <cellStyle name="Comma 2 2 2 2 2 3 2 8 2" xfId="8264" xr:uid="{CB36041E-641B-46C3-A096-7B423B4C9BED}"/>
    <cellStyle name="Comma 2 2 2 2 2 3 2 8 2 2" xfId="8265" xr:uid="{869E9543-A36A-4086-84F3-21AFB569958B}"/>
    <cellStyle name="Comma 2 2 2 2 2 3 2 8 2 2 2" xfId="8266" xr:uid="{418A9EE2-680C-43BE-8EDE-F1349C2DBEF7}"/>
    <cellStyle name="Comma 2 2 2 2 2 3 2 8 2 2 2 2" xfId="8267" xr:uid="{7CC8D8E5-C336-4C70-85B1-923EB1DBD686}"/>
    <cellStyle name="Comma 2 2 2 2 2 3 2 8 2 2 2 3" xfId="8268" xr:uid="{2222D243-764B-482D-8D03-B4E51F56D251}"/>
    <cellStyle name="Comma 2 2 2 2 2 3 2 8 2 2 3" xfId="8269" xr:uid="{B5D953A4-B712-4162-B32E-D0E7896A94A8}"/>
    <cellStyle name="Comma 2 2 2 2 2 3 2 8 2 3" xfId="8270" xr:uid="{2A5A86CF-E360-46F3-89D3-BCF569E99641}"/>
    <cellStyle name="Comma 2 2 2 2 2 3 2 8 2 4" xfId="8271" xr:uid="{40C0DE3D-7D04-4D69-9DB9-C2563C4DB6BC}"/>
    <cellStyle name="Comma 2 2 2 2 2 3 2 8 2 4 2" xfId="8272" xr:uid="{0628FE4E-A4BE-40FB-8E7F-92096A36C03E}"/>
    <cellStyle name="Comma 2 2 2 2 2 3 2 8 2 4 2 2" xfId="8273" xr:uid="{97E2148E-3179-4688-BFCF-A152F1F2F9F0}"/>
    <cellStyle name="Comma 2 2 2 2 2 3 2 8 2 5" xfId="8274" xr:uid="{403EDA19-33A9-4587-802D-08D1D1BE95BC}"/>
    <cellStyle name="Comma 2 2 2 2 2 3 2 8 3" xfId="8275" xr:uid="{A6F90447-B691-4DEE-A920-20EB19F621A8}"/>
    <cellStyle name="Comma 2 2 2 2 2 3 2 8 3 2" xfId="8276" xr:uid="{77506D4D-9D5E-49DC-8E41-FA617EB13D64}"/>
    <cellStyle name="Comma 2 2 2 2 2 3 2 8 3 2 2" xfId="8277" xr:uid="{24E7D734-0CC3-4AEC-B204-05C2E801A0B8}"/>
    <cellStyle name="Comma 2 2 2 2 2 3 2 8 3 2 2 2" xfId="8278" xr:uid="{B5329101-5342-43CC-9F9C-2D271E145AFA}"/>
    <cellStyle name="Comma 2 2 2 2 2 3 2 8 3 3" xfId="8279" xr:uid="{88EDC0F9-60F6-4D8B-893B-73ED4D467623}"/>
    <cellStyle name="Comma 2 2 2 2 2 3 2 8 3 3 2" xfId="8280" xr:uid="{55DD151C-445D-4E5D-8E35-9CCEB2341A8D}"/>
    <cellStyle name="Comma 2 2 2 2 2 3 2 8 3 4" xfId="8281" xr:uid="{D1BAA552-CA04-4CC5-9735-97DA0934037A}"/>
    <cellStyle name="Comma 2 2 2 2 2 3 2 8 4" xfId="8282" xr:uid="{F3EF529A-B87E-4CC1-B3C3-4273A2E3CA41}"/>
    <cellStyle name="Comma 2 2 2 2 2 3 2 8 4 2" xfId="8283" xr:uid="{09E83E79-0DE8-4E41-BE5C-BCFD929C75E9}"/>
    <cellStyle name="Comma 2 2 2 2 2 3 2 8 4 3" xfId="8284" xr:uid="{6796E75A-8AC8-4E4D-967A-6BDB75AFAE47}"/>
    <cellStyle name="Comma 2 2 2 2 2 3 2 9" xfId="8285" xr:uid="{6AD64842-16DE-4577-B5D7-15120C92E841}"/>
    <cellStyle name="Comma 2 2 2 2 2 3 20" xfId="56245" xr:uid="{3A39333C-7245-4647-89F5-92AF0284E163}"/>
    <cellStyle name="Comma 2 2 2 2 2 3 3" xfId="8286" xr:uid="{FC6E362D-1366-42CC-BCA4-80C697F78475}"/>
    <cellStyle name="Comma 2 2 2 2 2 3 3 2" xfId="8287" xr:uid="{859CA048-170B-4557-B2A6-935E9729F947}"/>
    <cellStyle name="Comma 2 2 2 2 2 3 3 2 2" xfId="8288" xr:uid="{A178FFF1-679A-4B30-B09C-7AF9D508CA7A}"/>
    <cellStyle name="Comma 2 2 2 2 2 3 3 2 2 2" xfId="8289" xr:uid="{4E3195BE-D169-4A62-A807-64767BD3D93D}"/>
    <cellStyle name="Comma 2 2 2 2 2 3 3 2 2 2 2" xfId="8290" xr:uid="{E3A5024A-DC41-4130-891C-72EC5A020642}"/>
    <cellStyle name="Comma 2 2 2 2 2 3 3 2 2 2 2 2" xfId="8291" xr:uid="{6C6118C5-C89E-40FD-9D80-7911DA9B7F85}"/>
    <cellStyle name="Comma 2 2 2 2 2 3 3 2 2 2 2 2 2" xfId="8292" xr:uid="{772A98DC-5341-4A43-8ABF-AC9E35BFA66D}"/>
    <cellStyle name="Comma 2 2 2 2 2 3 3 2 2 2 2 2 2 2" xfId="8293" xr:uid="{F061CF18-3AE4-40A7-84AE-5A2E5A91FEA0}"/>
    <cellStyle name="Comma 2 2 2 2 2 3 3 2 2 2 2 3" xfId="8294" xr:uid="{E8E0E416-5279-41D4-96C1-1E97249446C4}"/>
    <cellStyle name="Comma 2 2 2 2 2 3 3 2 2 2 2 3 2" xfId="8295" xr:uid="{38152D1D-73D4-4E8E-9E69-1FA6318E499A}"/>
    <cellStyle name="Comma 2 2 2 2 2 3 3 2 2 2 2 4" xfId="8296" xr:uid="{78F1E50B-C294-44E4-A826-6F1E9AB27D2B}"/>
    <cellStyle name="Comma 2 2 2 2 2 3 3 2 2 2 3" xfId="8297" xr:uid="{5BE93839-1DA4-4CE1-9014-76CFF6749B56}"/>
    <cellStyle name="Comma 2 2 2 2 2 3 3 2 2 2 3 2" xfId="8298" xr:uid="{3B683B24-33B6-43B7-BDB6-7E5784C1ACD7}"/>
    <cellStyle name="Comma 2 2 2 2 2 3 3 2 2 2 4" xfId="8299" xr:uid="{B63CA834-194C-4F04-9F9B-CBE2ACA85625}"/>
    <cellStyle name="Comma 2 2 2 2 2 3 3 2 2 2 4 2" xfId="8300" xr:uid="{BEB544BE-9925-4F1A-BE9E-B406BE7E8373}"/>
    <cellStyle name="Comma 2 2 2 2 2 3 3 2 2 2 4 3" xfId="8301" xr:uid="{2D8B13BA-3011-4571-9E7C-12277C832D00}"/>
    <cellStyle name="Comma 2 2 2 2 2 3 3 2 2 3" xfId="8302" xr:uid="{36C8727F-3494-44AE-A5F3-1F40E4061594}"/>
    <cellStyle name="Comma 2 2 2 2 2 3 3 2 2 3 2" xfId="8303" xr:uid="{5A5FA9AE-1327-4247-A518-4405087CA0DF}"/>
    <cellStyle name="Comma 2 2 2 2 2 3 3 2 2 3 2 2" xfId="8304" xr:uid="{FB630821-C292-4F16-AB5F-337A0D3526E1}"/>
    <cellStyle name="Comma 2 2 2 2 2 3 3 2 2 3 2 3" xfId="8305" xr:uid="{BACE28D5-E635-4C44-A3E5-F3B3F134226F}"/>
    <cellStyle name="Comma 2 2 2 2 2 3 3 2 2 3 3" xfId="8306" xr:uid="{298ADF24-7E84-48BB-B1FA-0372725A0018}"/>
    <cellStyle name="Comma 2 2 2 2 2 3 3 2 2 4" xfId="8307" xr:uid="{C5E2B967-3912-4299-B6A4-D841F904E6C8}"/>
    <cellStyle name="Comma 2 2 2 2 2 3 3 2 2 4 2" xfId="8308" xr:uid="{D05645AD-D232-43D0-BD95-38B4764B70A6}"/>
    <cellStyle name="Comma 2 2 2 2 2 3 3 2 2 4 2 2" xfId="8309" xr:uid="{C185F8BA-DD71-47AB-A974-EFD4BA092BC0}"/>
    <cellStyle name="Comma 2 2 2 2 2 3 3 2 2 5" xfId="8310" xr:uid="{87D673F2-A370-4031-9951-0F286B5FF752}"/>
    <cellStyle name="Comma 2 2 2 2 2 3 3 2 3" xfId="8311" xr:uid="{5AD765D4-8E44-477E-B144-A25F4C2799D1}"/>
    <cellStyle name="Comma 2 2 2 2 2 3 3 2 3 2" xfId="8312" xr:uid="{E15895DB-D38E-48EF-8B27-0DC389ECD067}"/>
    <cellStyle name="Comma 2 2 2 2 2 3 3 2 4" xfId="8313" xr:uid="{927A717A-1240-454B-8C8D-1A44445E0135}"/>
    <cellStyle name="Comma 2 2 2 2 2 3 3 2 4 2" xfId="8314" xr:uid="{B390B8F3-28C9-4EDD-8EC5-3C75CDA39DC6}"/>
    <cellStyle name="Comma 2 2 2 2 2 3 3 2 4 2 2" xfId="8315" xr:uid="{511C3BC0-4C6E-4572-9F78-06007111EDB7}"/>
    <cellStyle name="Comma 2 2 2 2 2 3 3 2 4 2 2 2" xfId="8316" xr:uid="{3D36924F-4746-4649-A4AA-7AFF4A5C2D99}"/>
    <cellStyle name="Comma 2 2 2 2 2 3 3 2 4 3" xfId="8317" xr:uid="{8A5BEB4C-BBB6-4E91-B1D6-860F82C60AFA}"/>
    <cellStyle name="Comma 2 2 2 2 2 3 3 2 4 3 2" xfId="8318" xr:uid="{FD04CDEF-C283-4DBF-ABB6-368759D2CA39}"/>
    <cellStyle name="Comma 2 2 2 2 2 3 3 2 4 4" xfId="8319" xr:uid="{4A55AC34-FE1E-47D7-879D-06806F7855E7}"/>
    <cellStyle name="Comma 2 2 2 2 2 3 3 2 5" xfId="8320" xr:uid="{A5CD76B6-23A5-4255-BDA5-E7B67DCD638B}"/>
    <cellStyle name="Comma 2 2 2 2 2 3 3 2 5 2" xfId="8321" xr:uid="{F8544A07-18E1-4EE5-99FB-D9A7407C47E4}"/>
    <cellStyle name="Comma 2 2 2 2 2 3 3 2 6" xfId="8322" xr:uid="{C8E66651-8AC7-4BA5-A096-27FEA0E6F691}"/>
    <cellStyle name="Comma 2 2 2 2 2 3 3 2 6 2" xfId="8323" xr:uid="{8574F586-3E02-4F40-BF15-78DB202A6E73}"/>
    <cellStyle name="Comma 2 2 2 2 2 3 3 2 6 3" xfId="8324" xr:uid="{6EE0760B-81B9-4892-991F-70CD967847D2}"/>
    <cellStyle name="Comma 2 2 2 2 2 3 3 3" xfId="8325" xr:uid="{BC0971DC-4FCC-4B42-A458-4A17731BD74C}"/>
    <cellStyle name="Comma 2 2 2 2 2 3 3 3 2" xfId="8326" xr:uid="{4268E955-5910-470B-A4EF-CD870CAF2A8F}"/>
    <cellStyle name="Comma 2 2 2 2 2 3 3 3 2 2" xfId="8327" xr:uid="{E6060FAA-CD56-4C41-A406-1BD7E7EE5B46}"/>
    <cellStyle name="Comma 2 2 2 2 2 3 3 3 2 2 2" xfId="8328" xr:uid="{D05C222A-3318-4D82-BD8A-E403B7E792A3}"/>
    <cellStyle name="Comma 2 2 2 2 2 3 3 3 2 2 2 2" xfId="8329" xr:uid="{DD1F4A31-CDCB-49C6-9103-B947993ABCF3}"/>
    <cellStyle name="Comma 2 2 2 2 2 3 3 3 2 2 2 3" xfId="8330" xr:uid="{9DC68731-1746-4766-93A0-81BF69680FF6}"/>
    <cellStyle name="Comma 2 2 2 2 2 3 3 3 2 2 3" xfId="8331" xr:uid="{9CD0E16E-E440-43CF-89DF-9E946FD579B2}"/>
    <cellStyle name="Comma 2 2 2 2 2 3 3 3 2 3" xfId="8332" xr:uid="{F05FE03A-4FFD-471D-966F-258CD7FD118D}"/>
    <cellStyle name="Comma 2 2 2 2 2 3 3 3 2 4" xfId="8333" xr:uid="{3B19CE96-329E-4FC3-8A44-9E7B53F9989F}"/>
    <cellStyle name="Comma 2 2 2 2 2 3 3 3 2 4 2" xfId="8334" xr:uid="{3F36038A-1BD7-47BC-8512-D1B01F0900C3}"/>
    <cellStyle name="Comma 2 2 2 2 2 3 3 3 2 4 2 2" xfId="8335" xr:uid="{8B319F18-7167-4935-9C30-D8B46124A01E}"/>
    <cellStyle name="Comma 2 2 2 2 2 3 3 3 2 5" xfId="8336" xr:uid="{E88C7C98-A70E-4A7D-BF96-E6C9EBAF1B38}"/>
    <cellStyle name="Comma 2 2 2 2 2 3 3 3 3" xfId="8337" xr:uid="{8885BEA2-ADA9-4DE9-A17F-6D6AC699533D}"/>
    <cellStyle name="Comma 2 2 2 2 2 3 3 3 3 2" xfId="8338" xr:uid="{89A21733-BD0F-4F36-BFF8-81456772FDBC}"/>
    <cellStyle name="Comma 2 2 2 2 2 3 3 3 3 2 2" xfId="8339" xr:uid="{07C457F6-0470-47E4-B3FC-979EBA3DB62A}"/>
    <cellStyle name="Comma 2 2 2 2 2 3 3 3 3 2 2 2" xfId="8340" xr:uid="{B260332C-2E91-4534-ACE1-7EC7584AF4DA}"/>
    <cellStyle name="Comma 2 2 2 2 2 3 3 3 3 3" xfId="8341" xr:uid="{FC9B03D0-21CF-4E60-BFDD-1CF716C27D74}"/>
    <cellStyle name="Comma 2 2 2 2 2 3 3 3 3 3 2" xfId="8342" xr:uid="{A29C2A5E-EF98-4058-83A7-1F6A9C4047C5}"/>
    <cellStyle name="Comma 2 2 2 2 2 3 3 3 3 4" xfId="8343" xr:uid="{EB1A93B3-40B1-44D8-A53D-877E302F2A3A}"/>
    <cellStyle name="Comma 2 2 2 2 2 3 3 3 4" xfId="8344" xr:uid="{FC9675AD-99F3-4636-B67D-A62E9E0C149F}"/>
    <cellStyle name="Comma 2 2 2 2 2 3 3 3 4 2" xfId="8345" xr:uid="{46F7424E-768C-4F13-A14F-686628073C5D}"/>
    <cellStyle name="Comma 2 2 2 2 2 3 3 3 4 3" xfId="8346" xr:uid="{245C2281-98DD-4782-99FE-9791BE91F6AA}"/>
    <cellStyle name="Comma 2 2 2 2 2 3 3 4" xfId="8347" xr:uid="{54E6B13A-6D6B-4272-9FAC-931B13132591}"/>
    <cellStyle name="Comma 2 2 2 2 2 3 3 4 2" xfId="8348" xr:uid="{FB393D05-0E4B-4E4C-BE97-C2EB92C2347D}"/>
    <cellStyle name="Comma 2 2 2 2 2 3 3 4 2 2" xfId="8349" xr:uid="{DEC592D2-7169-4AB4-A01A-188C7DEFAABE}"/>
    <cellStyle name="Comma 2 2 2 2 2 3 3 4 2 3" xfId="8350" xr:uid="{99188441-7BEF-4BEA-908D-13FDEF7229AB}"/>
    <cellStyle name="Comma 2 2 2 2 2 3 3 4 3" xfId="8351" xr:uid="{930F5A29-C8B5-428B-8CF5-2239CA5BF70A}"/>
    <cellStyle name="Comma 2 2 2 2 2 3 3 5" xfId="8352" xr:uid="{C2BAAB5D-71AF-4FD5-AA05-B0516703C79D}"/>
    <cellStyle name="Comma 2 2 2 2 2 3 3 6" xfId="8353" xr:uid="{901E9081-67C5-4E62-8509-A5FC129B7AE0}"/>
    <cellStyle name="Comma 2 2 2 2 2 3 3 6 2" xfId="8354" xr:uid="{F8F51CF8-557F-4BE7-B7D8-DDD5EECCBC69}"/>
    <cellStyle name="Comma 2 2 2 2 2 3 3 6 2 2" xfId="8355" xr:uid="{7782AFA5-4ED5-4A46-8106-241F2047E036}"/>
    <cellStyle name="Comma 2 2 2 2 2 3 3 7" xfId="8356" xr:uid="{D6825E14-B662-4AC5-ACC3-484710CC4714}"/>
    <cellStyle name="Comma 2 2 2 2 2 3 4" xfId="8357" xr:uid="{D06A5882-5D00-4809-9DE5-CD811C901E67}"/>
    <cellStyle name="Comma 2 2 2 2 2 3 4 2" xfId="8358" xr:uid="{1728E833-FFB9-45D3-8354-9AE83741C090}"/>
    <cellStyle name="Comma 2 2 2 2 2 3 5" xfId="8359" xr:uid="{D136A5E4-1605-4013-BC1F-1A494C9D7C9D}"/>
    <cellStyle name="Comma 2 2 2 2 2 3 5 2" xfId="8360" xr:uid="{D1F12CD4-A8C4-433E-BFEC-737D0F312761}"/>
    <cellStyle name="Comma 2 2 2 2 2 3 6" xfId="8361" xr:uid="{19A501FF-FA9B-4073-B02E-224D5E2437F8}"/>
    <cellStyle name="Comma 2 2 2 2 2 3 6 2" xfId="8362" xr:uid="{08C33793-5A4C-4040-AB95-60B984DA1A69}"/>
    <cellStyle name="Comma 2 2 2 2 2 3 7" xfId="8363" xr:uid="{8B7C175C-F15C-4E83-B883-496F18B85B30}"/>
    <cellStyle name="Comma 2 2 2 2 2 3 7 2" xfId="8364" xr:uid="{F45792B9-14A6-40F0-9DB5-9A12BC78CB84}"/>
    <cellStyle name="Comma 2 2 2 2 2 3 8" xfId="8365" xr:uid="{81BA9403-C16A-426A-96EA-EFE63BFCF516}"/>
    <cellStyle name="Comma 2 2 2 2 2 3 8 2" xfId="8366" xr:uid="{F046C165-E481-48E5-BFF3-DADD1107CD4A}"/>
    <cellStyle name="Comma 2 2 2 2 2 3 9" xfId="8367" xr:uid="{78561932-C99E-433D-85CF-1F3121A10458}"/>
    <cellStyle name="Comma 2 2 2 2 2 3 9 2" xfId="8368" xr:uid="{8276179D-60FB-486A-9961-DEC7AF8424E9}"/>
    <cellStyle name="Comma 2 2 2 2 2 3 9 2 2" xfId="8369" xr:uid="{B3BE34A1-9FCE-4931-AA12-2BB040FF0FEC}"/>
    <cellStyle name="Comma 2 2 2 2 2 3 9 2 2 2" xfId="8370" xr:uid="{16BD2295-4AB8-4DC5-9377-08887D7A341C}"/>
    <cellStyle name="Comma 2 2 2 2 2 3 9 2 2 2 2" xfId="8371" xr:uid="{0FBFDD44-C9E6-4E83-A504-6996772FFAA3}"/>
    <cellStyle name="Comma 2 2 2 2 2 3 9 2 2 2 2 2" xfId="8372" xr:uid="{3E321CC6-09E2-4F96-87D1-E4FE6D35BC47}"/>
    <cellStyle name="Comma 2 2 2 2 2 3 9 2 2 3" xfId="8373" xr:uid="{083AF4DE-1221-46B7-A152-B4B02A7F8DD3}"/>
    <cellStyle name="Comma 2 2 2 2 2 3 9 2 2 3 2" xfId="8374" xr:uid="{83EF5821-68CB-4563-AB81-7DDE78A0E948}"/>
    <cellStyle name="Comma 2 2 2 2 2 3 9 2 2 4" xfId="8375" xr:uid="{8E089E8C-73A5-4473-86CA-BA8620346978}"/>
    <cellStyle name="Comma 2 2 2 2 2 3 9 2 3" xfId="8376" xr:uid="{17575AA5-0742-47B7-8918-84BB95B213EA}"/>
    <cellStyle name="Comma 2 2 2 2 2 3 9 2 3 2" xfId="8377" xr:uid="{FC74B976-C073-4EC6-9955-0FAA855C9A84}"/>
    <cellStyle name="Comma 2 2 2 2 2 3 9 2 4" xfId="8378" xr:uid="{A4623AD4-4F46-49DE-ADC2-088D6D0F963E}"/>
    <cellStyle name="Comma 2 2 2 2 2 3 9 2 4 2" xfId="8379" xr:uid="{42B32803-0104-4322-AAA0-5A9C0A2EE6D4}"/>
    <cellStyle name="Comma 2 2 2 2 2 3 9 2 4 3" xfId="8380" xr:uid="{AC6E9D4F-7FF2-4F88-8F27-EB072790F100}"/>
    <cellStyle name="Comma 2 2 2 2 2 3 9 3" xfId="8381" xr:uid="{B88EBA76-4866-4F07-9C31-CAA68FBFF69B}"/>
    <cellStyle name="Comma 2 2 2 2 2 3 9 3 2" xfId="8382" xr:uid="{5F0F5309-921F-4AA8-BDE3-09007A5870E3}"/>
    <cellStyle name="Comma 2 2 2 2 2 3 9 3 2 2" xfId="8383" xr:uid="{E82D0F00-B860-466F-85D5-9512011E6E9A}"/>
    <cellStyle name="Comma 2 2 2 2 2 3 9 3 2 3" xfId="8384" xr:uid="{FEDF4252-01EA-46B9-8597-FF7285ED9F57}"/>
    <cellStyle name="Comma 2 2 2 2 2 3 9 3 3" xfId="8385" xr:uid="{9D85153D-D07E-460B-9EB8-6AB4EBF8A093}"/>
    <cellStyle name="Comma 2 2 2 2 2 3 9 4" xfId="8386" xr:uid="{5DEA0CB2-50F2-47CE-BB4C-F5986052EA9D}"/>
    <cellStyle name="Comma 2 2 2 2 2 3 9 4 2" xfId="8387" xr:uid="{D92A798A-765B-4003-9E7F-92EE7C42FA30}"/>
    <cellStyle name="Comma 2 2 2 2 2 3 9 4 2 2" xfId="8388" xr:uid="{D65B38FF-2125-4303-B199-08A88FFBABA6}"/>
    <cellStyle name="Comma 2 2 2 2 2 3 9 5" xfId="8389" xr:uid="{05BF7286-3903-4AB2-AA73-1DFB9B354382}"/>
    <cellStyle name="Comma 2 2 2 2 2 4" xfId="2804" xr:uid="{BF9B2813-BE1A-4EDC-978C-F2B08F6C0393}"/>
    <cellStyle name="Comma 2 2 2 2 2 4 2" xfId="8391" xr:uid="{C635BF76-B034-4AF8-AC80-AC2AD5AE3439}"/>
    <cellStyle name="Comma 2 2 2 2 2 4 3" xfId="8390" xr:uid="{44E41A23-3BD8-4A15-851E-2731EFE63612}"/>
    <cellStyle name="Comma 2 2 2 2 2 5" xfId="8392" xr:uid="{11371B5E-2586-47BE-B6D4-423ADF39F4A7}"/>
    <cellStyle name="Comma 2 2 2 2 2 5 10" xfId="8393" xr:uid="{AFB642F4-A4B7-4178-AEFE-5C8EE431DDBD}"/>
    <cellStyle name="Comma 2 2 2 2 2 5 10 2" xfId="8394" xr:uid="{D907F85B-A1B7-429C-9DB5-05FED3DC8E9A}"/>
    <cellStyle name="Comma 2 2 2 2 2 5 10 2 2" xfId="8395" xr:uid="{1DA9A89C-BDF0-4C72-9812-05E4D71A1CEF}"/>
    <cellStyle name="Comma 2 2 2 2 2 5 10 2 2 2" xfId="8396" xr:uid="{D795F1AE-D2D8-4FBB-A8E8-0378802909E0}"/>
    <cellStyle name="Comma 2 2 2 2 2 5 10 3" xfId="8397" xr:uid="{6BF375EB-5F94-41D5-A77B-216D2B4C1B3D}"/>
    <cellStyle name="Comma 2 2 2 2 2 5 10 3 2" xfId="8398" xr:uid="{96FA86E9-1C39-496A-9FAD-F8173B3745F9}"/>
    <cellStyle name="Comma 2 2 2 2 2 5 10 4" xfId="8399" xr:uid="{B747E454-6B9A-4909-A14D-FC67E5BAD3BE}"/>
    <cellStyle name="Comma 2 2 2 2 2 5 11" xfId="8400" xr:uid="{F1838A57-6953-4E97-946A-22F19925D165}"/>
    <cellStyle name="Comma 2 2 2 2 2 5 11 2" xfId="8401" xr:uid="{1D92751B-A34C-4FD0-B5EB-448EEB769DEB}"/>
    <cellStyle name="Comma 2 2 2 2 2 5 12" xfId="8402" xr:uid="{23443A77-7323-48A2-A9CA-2631867028B4}"/>
    <cellStyle name="Comma 2 2 2 2 2 5 12 2" xfId="8403" xr:uid="{A8E58154-E090-435D-A9CC-0FED3801BB2C}"/>
    <cellStyle name="Comma 2 2 2 2 2 5 12 3" xfId="8404" xr:uid="{5CA09546-033F-4458-987C-76352BFA4DD5}"/>
    <cellStyle name="Comma 2 2 2 2 2 5 2" xfId="8405" xr:uid="{5BFFFFDF-68CD-4003-8D33-D9C89096ACF3}"/>
    <cellStyle name="Comma 2 2 2 2 2 5 2 2" xfId="8406" xr:uid="{DA4DE11B-C2AB-456E-BB04-4E9EF2B5DAE2}"/>
    <cellStyle name="Comma 2 2 2 2 2 5 2 2 2" xfId="8407" xr:uid="{CFC7435B-9F52-4EE4-BD23-4E37A7F9AB93}"/>
    <cellStyle name="Comma 2 2 2 2 2 5 2 2 2 2" xfId="8408" xr:uid="{E2742C6A-A937-4FB8-9A75-751901E1717F}"/>
    <cellStyle name="Comma 2 2 2 2 2 5 2 2 2 2 2" xfId="8409" xr:uid="{01B15A52-ADAC-4C16-85BC-87D679252214}"/>
    <cellStyle name="Comma 2 2 2 2 2 5 2 2 2 2 2 2" xfId="8410" xr:uid="{F0363A6C-6CA4-4AE2-B7DD-1BC7A64BFE4E}"/>
    <cellStyle name="Comma 2 2 2 2 2 5 2 2 2 2 2 2 2" xfId="8411" xr:uid="{ADC79481-60BB-4347-9ACC-1E5617BDCABE}"/>
    <cellStyle name="Comma 2 2 2 2 2 5 2 2 2 2 2 2 2 2" xfId="8412" xr:uid="{BC87ADDE-BA17-4388-85E7-F5DC3E5AE51B}"/>
    <cellStyle name="Comma 2 2 2 2 2 5 2 2 2 2 2 3" xfId="8413" xr:uid="{5F865F9E-67A1-4925-8B19-5964FE2793B7}"/>
    <cellStyle name="Comma 2 2 2 2 2 5 2 2 2 2 2 3 2" xfId="8414" xr:uid="{9276FD0B-EF57-4186-B603-7085AD45C5C1}"/>
    <cellStyle name="Comma 2 2 2 2 2 5 2 2 2 2 2 4" xfId="8415" xr:uid="{07D4932C-C582-4A95-85BD-CDE61B386145}"/>
    <cellStyle name="Comma 2 2 2 2 2 5 2 2 2 2 3" xfId="8416" xr:uid="{9DB1A1AA-6132-46B8-9841-DCCD5D4ED1A4}"/>
    <cellStyle name="Comma 2 2 2 2 2 5 2 2 2 2 3 2" xfId="8417" xr:uid="{100FAC75-7BD0-4A78-912C-1114C475903A}"/>
    <cellStyle name="Comma 2 2 2 2 2 5 2 2 2 2 4" xfId="8418" xr:uid="{0B86A2E5-8DFC-4D40-AD56-29F41E2BE052}"/>
    <cellStyle name="Comma 2 2 2 2 2 5 2 2 2 2 4 2" xfId="8419" xr:uid="{D98B4152-A8F1-487D-AE48-9DE18A815D87}"/>
    <cellStyle name="Comma 2 2 2 2 2 5 2 2 2 2 4 3" xfId="8420" xr:uid="{4B403981-3C95-467F-865F-1934EEFDCBAF}"/>
    <cellStyle name="Comma 2 2 2 2 2 5 2 2 2 3" xfId="8421" xr:uid="{66EB9428-8128-4D27-91CF-80D7626B6BEF}"/>
    <cellStyle name="Comma 2 2 2 2 2 5 2 2 2 3 2" xfId="8422" xr:uid="{67DB05E2-8951-4DD1-8767-7CF7AF468869}"/>
    <cellStyle name="Comma 2 2 2 2 2 5 2 2 2 3 2 2" xfId="8423" xr:uid="{24B39EA9-8788-41B4-B4A6-A84F347B6F15}"/>
    <cellStyle name="Comma 2 2 2 2 2 5 2 2 2 3 2 3" xfId="8424" xr:uid="{734C5B14-9A0C-4D6E-AE37-2343098BA433}"/>
    <cellStyle name="Comma 2 2 2 2 2 5 2 2 2 3 3" xfId="8425" xr:uid="{C8EDEFCA-7FCC-42EF-8F8A-986D3452C3E5}"/>
    <cellStyle name="Comma 2 2 2 2 2 5 2 2 2 4" xfId="8426" xr:uid="{BBE4D73F-A1B6-4683-A119-C318FC4D0288}"/>
    <cellStyle name="Comma 2 2 2 2 2 5 2 2 2 4 2" xfId="8427" xr:uid="{BC7AF88C-F5E4-44C2-8A04-1DCD8EF60EF6}"/>
    <cellStyle name="Comma 2 2 2 2 2 5 2 2 2 4 2 2" xfId="8428" xr:uid="{8EC884A3-EB77-4C43-A7E5-239DA4026D19}"/>
    <cellStyle name="Comma 2 2 2 2 2 5 2 2 2 5" xfId="8429" xr:uid="{ED3E57BA-CBBD-4C76-9B5F-94B9E421D210}"/>
    <cellStyle name="Comma 2 2 2 2 2 5 2 2 3" xfId="8430" xr:uid="{C0B7ADEB-91FC-4FE9-BD78-A65DF7A22A74}"/>
    <cellStyle name="Comma 2 2 2 2 2 5 2 2 3 2" xfId="8431" xr:uid="{CCC1BEC2-10ED-4220-B6BC-FEEE6CEC3413}"/>
    <cellStyle name="Comma 2 2 2 2 2 5 2 2 4" xfId="8432" xr:uid="{EE75EBA4-2F2F-4C85-8E6C-D704054FC052}"/>
    <cellStyle name="Comma 2 2 2 2 2 5 2 2 4 2" xfId="8433" xr:uid="{7129F48B-EF72-438F-B085-63001B0C5774}"/>
    <cellStyle name="Comma 2 2 2 2 2 5 2 2 4 2 2" xfId="8434" xr:uid="{60304D29-8B40-486C-B08D-AAF230B9A5D1}"/>
    <cellStyle name="Comma 2 2 2 2 2 5 2 2 4 2 2 2" xfId="8435" xr:uid="{B83E6D46-9B56-41EF-BA8E-1040EC1B8B3D}"/>
    <cellStyle name="Comma 2 2 2 2 2 5 2 2 4 3" xfId="8436" xr:uid="{097CE53E-3FD0-450A-A918-DC07BD6D7FA5}"/>
    <cellStyle name="Comma 2 2 2 2 2 5 2 2 4 3 2" xfId="8437" xr:uid="{174CD439-2B28-4595-B849-06A75BD30E9A}"/>
    <cellStyle name="Comma 2 2 2 2 2 5 2 2 4 4" xfId="8438" xr:uid="{49B160DF-726C-4ADF-98B3-C3917221A6AC}"/>
    <cellStyle name="Comma 2 2 2 2 2 5 2 2 5" xfId="8439" xr:uid="{AC254470-4A2C-432E-94E8-0368FE39773B}"/>
    <cellStyle name="Comma 2 2 2 2 2 5 2 2 5 2" xfId="8440" xr:uid="{862E59DC-B145-4CDC-9E56-3B6F709FB27F}"/>
    <cellStyle name="Comma 2 2 2 2 2 5 2 2 6" xfId="8441" xr:uid="{905B802E-901F-4BB5-BEF8-D6B5B4976C12}"/>
    <cellStyle name="Comma 2 2 2 2 2 5 2 2 6 2" xfId="8442" xr:uid="{5A2298A0-389A-4758-A998-6B0058CD6F37}"/>
    <cellStyle name="Comma 2 2 2 2 2 5 2 2 6 3" xfId="8443" xr:uid="{B81F2CB5-8D9E-49C5-8582-D863FCC05E31}"/>
    <cellStyle name="Comma 2 2 2 2 2 5 2 3" xfId="8444" xr:uid="{E22C65A3-FB50-4B5C-B94E-9D8549BFC0E7}"/>
    <cellStyle name="Comma 2 2 2 2 2 5 2 3 2" xfId="8445" xr:uid="{4E429720-097E-4450-B4F7-971945EF1D9E}"/>
    <cellStyle name="Comma 2 2 2 2 2 5 2 3 2 2" xfId="8446" xr:uid="{1CD03234-F270-48A7-907D-841FBD2D8C4A}"/>
    <cellStyle name="Comma 2 2 2 2 2 5 2 3 2 2 2" xfId="8447" xr:uid="{BC800999-800A-4BC3-9214-332544AED036}"/>
    <cellStyle name="Comma 2 2 2 2 2 5 2 3 2 2 2 2" xfId="8448" xr:uid="{8F99D13F-67D7-48BE-81D1-A2A438C93C37}"/>
    <cellStyle name="Comma 2 2 2 2 2 5 2 3 2 2 2 3" xfId="8449" xr:uid="{7EFE3019-054B-4AB0-8B99-9050AAF54AAB}"/>
    <cellStyle name="Comma 2 2 2 2 2 5 2 3 2 2 3" xfId="8450" xr:uid="{75DA85EA-C7CD-4BC6-9FF5-485D578928EE}"/>
    <cellStyle name="Comma 2 2 2 2 2 5 2 3 2 3" xfId="8451" xr:uid="{86276D0A-B15F-47D6-B323-18C7777EB2DD}"/>
    <cellStyle name="Comma 2 2 2 2 2 5 2 3 2 4" xfId="8452" xr:uid="{B5C7329B-87CB-46A5-B56F-6C59EC7D8AE7}"/>
    <cellStyle name="Comma 2 2 2 2 2 5 2 3 2 4 2" xfId="8453" xr:uid="{4FB713D2-F812-4775-9A21-480D4482BC93}"/>
    <cellStyle name="Comma 2 2 2 2 2 5 2 3 2 4 2 2" xfId="8454" xr:uid="{5ECE8F2B-3EF4-4D83-A7EE-956367985887}"/>
    <cellStyle name="Comma 2 2 2 2 2 5 2 3 2 5" xfId="8455" xr:uid="{D53CB2B3-A1A2-48A2-A0F6-82CB83D38E8D}"/>
    <cellStyle name="Comma 2 2 2 2 2 5 2 3 3" xfId="8456" xr:uid="{86B266CA-75EE-4C2D-A2AA-76D57BAA1918}"/>
    <cellStyle name="Comma 2 2 2 2 2 5 2 3 3 2" xfId="8457" xr:uid="{C5B3A333-739D-48E4-9E3B-5BAF210F5F19}"/>
    <cellStyle name="Comma 2 2 2 2 2 5 2 3 3 2 2" xfId="8458" xr:uid="{BFD285D7-2425-4930-B418-D3E824533F3B}"/>
    <cellStyle name="Comma 2 2 2 2 2 5 2 3 3 2 2 2" xfId="8459" xr:uid="{88FAFF4A-C32B-4D7C-A98C-AD0094C3687A}"/>
    <cellStyle name="Comma 2 2 2 2 2 5 2 3 3 3" xfId="8460" xr:uid="{63599576-5E96-4B45-AEF5-FB48369B29DE}"/>
    <cellStyle name="Comma 2 2 2 2 2 5 2 3 3 3 2" xfId="8461" xr:uid="{32C644AE-B94A-437F-A645-C0CE11AD4B23}"/>
    <cellStyle name="Comma 2 2 2 2 2 5 2 3 3 4" xfId="8462" xr:uid="{793D9B78-EF0E-472A-BBE9-43DC87E4978B}"/>
    <cellStyle name="Comma 2 2 2 2 2 5 2 3 4" xfId="8463" xr:uid="{7AA3198B-DA5B-4614-B51F-7F508EF69636}"/>
    <cellStyle name="Comma 2 2 2 2 2 5 2 3 4 2" xfId="8464" xr:uid="{FA4998A7-FCF1-49FC-A79F-618F902B48A5}"/>
    <cellStyle name="Comma 2 2 2 2 2 5 2 3 4 3" xfId="8465" xr:uid="{5112950E-33CB-4CF1-93A8-23D28E6CA231}"/>
    <cellStyle name="Comma 2 2 2 2 2 5 2 4" xfId="8466" xr:uid="{4EEC06B1-D6BE-4C8C-8175-DAE6B3D95DCF}"/>
    <cellStyle name="Comma 2 2 2 2 2 5 2 4 2" xfId="8467" xr:uid="{C2CAEDBC-CE98-47D0-872D-B93DC6E16790}"/>
    <cellStyle name="Comma 2 2 2 2 2 5 2 4 2 2" xfId="8468" xr:uid="{4048AB76-25B6-4AAC-AFF4-305FEA9650D5}"/>
    <cellStyle name="Comma 2 2 2 2 2 5 2 4 2 3" xfId="8469" xr:uid="{D0BEA458-A4E8-4D2D-9762-D1A976B61F0E}"/>
    <cellStyle name="Comma 2 2 2 2 2 5 2 4 3" xfId="8470" xr:uid="{7FAE3D3A-2FED-4DAE-BB8C-55B1D4C54915}"/>
    <cellStyle name="Comma 2 2 2 2 2 5 2 5" xfId="8471" xr:uid="{1AA13B12-54F4-4505-8DE9-B84C848E650B}"/>
    <cellStyle name="Comma 2 2 2 2 2 5 2 6" xfId="8472" xr:uid="{FA42D46F-E1CD-41AA-A24A-E6A8FB42637B}"/>
    <cellStyle name="Comma 2 2 2 2 2 5 2 6 2" xfId="8473" xr:uid="{D4EE963B-A156-4E14-8708-E345E5B91C5F}"/>
    <cellStyle name="Comma 2 2 2 2 2 5 2 6 2 2" xfId="8474" xr:uid="{4A75A5AC-1DCF-42C9-AFDB-6C3566B8DE1D}"/>
    <cellStyle name="Comma 2 2 2 2 2 5 2 7" xfId="8475" xr:uid="{2E230D17-A68D-4931-AEB5-842716A3403C}"/>
    <cellStyle name="Comma 2 2 2 2 2 5 3" xfId="8476" xr:uid="{FEF58DB4-2786-4E45-BB3C-4C1AB8B681D1}"/>
    <cellStyle name="Comma 2 2 2 2 2 5 3 2" xfId="8477" xr:uid="{2A4B0ABB-33A9-4B36-9F66-06A9B1B4AD88}"/>
    <cellStyle name="Comma 2 2 2 2 2 5 4" xfId="8478" xr:uid="{03CB8C4B-D4F9-403A-A0C3-8912CBEB3882}"/>
    <cellStyle name="Comma 2 2 2 2 2 5 4 2" xfId="8479" xr:uid="{AC28A4C9-CC3D-483B-AC59-E3395CC4C6E3}"/>
    <cellStyle name="Comma 2 2 2 2 2 5 5" xfId="8480" xr:uid="{4FFAE90F-ED62-48C4-B54E-CCC46EB5B8F9}"/>
    <cellStyle name="Comma 2 2 2 2 2 5 5 2" xfId="8481" xr:uid="{2DA1CB1B-ED55-48E8-AA6D-BBEE68EFC0D6}"/>
    <cellStyle name="Comma 2 2 2 2 2 5 6" xfId="8482" xr:uid="{67A9FA76-127F-4070-8FC8-041F7707C4E4}"/>
    <cellStyle name="Comma 2 2 2 2 2 5 6 2" xfId="8483" xr:uid="{D979FE84-7E36-4E62-ABB0-7FEEB6DC3B42}"/>
    <cellStyle name="Comma 2 2 2 2 2 5 7" xfId="8484" xr:uid="{271E3E2F-7B52-40F3-B602-A8438640C42C}"/>
    <cellStyle name="Comma 2 2 2 2 2 5 7 2" xfId="8485" xr:uid="{63CD68E3-C313-4C37-B2EF-3FA52D80BFB2}"/>
    <cellStyle name="Comma 2 2 2 2 2 5 8" xfId="8486" xr:uid="{EC117809-EB0E-40B2-AA22-020E4D5E1AB5}"/>
    <cellStyle name="Comma 2 2 2 2 2 5 8 2" xfId="8487" xr:uid="{4D6DF8FA-1645-469A-BAB8-97DCC17A8C40}"/>
    <cellStyle name="Comma 2 2 2 2 2 5 8 2 2" xfId="8488" xr:uid="{016FEB32-AC56-46F7-AA4C-1EBDDD8D6DCC}"/>
    <cellStyle name="Comma 2 2 2 2 2 5 8 2 2 2" xfId="8489" xr:uid="{6BCF5B05-86D7-4871-811F-130325F3A24D}"/>
    <cellStyle name="Comma 2 2 2 2 2 5 8 2 2 2 2" xfId="8490" xr:uid="{922A4D08-6A1A-4BA0-8D65-66882DF3571C}"/>
    <cellStyle name="Comma 2 2 2 2 2 5 8 2 2 2 2 2" xfId="8491" xr:uid="{5BF9A2B1-D6E0-4B6B-9AB9-12FFD4F0185A}"/>
    <cellStyle name="Comma 2 2 2 2 2 5 8 2 2 3" xfId="8492" xr:uid="{E9CFC983-C2A2-40A5-B042-8877D85E943D}"/>
    <cellStyle name="Comma 2 2 2 2 2 5 8 2 2 3 2" xfId="8493" xr:uid="{2BF35A6D-5E8F-48EE-80C6-94EE9D4C98DD}"/>
    <cellStyle name="Comma 2 2 2 2 2 5 8 2 2 4" xfId="8494" xr:uid="{47215FC4-D14D-4E88-B613-E357AEE6B087}"/>
    <cellStyle name="Comma 2 2 2 2 2 5 8 2 3" xfId="8495" xr:uid="{4F4272EB-F4CB-4D7C-8B78-73091C3D4355}"/>
    <cellStyle name="Comma 2 2 2 2 2 5 8 2 3 2" xfId="8496" xr:uid="{CA13B5E4-1F5F-4458-A60D-62E4A9E84383}"/>
    <cellStyle name="Comma 2 2 2 2 2 5 8 2 4" xfId="8497" xr:uid="{3F3B1680-1980-43F2-BD6B-83F86200334B}"/>
    <cellStyle name="Comma 2 2 2 2 2 5 8 2 4 2" xfId="8498" xr:uid="{EFE979CE-9765-4653-B2ED-8EE58E74BA63}"/>
    <cellStyle name="Comma 2 2 2 2 2 5 8 2 4 3" xfId="8499" xr:uid="{F02CE807-2153-4FA0-A2A2-12E080603A14}"/>
    <cellStyle name="Comma 2 2 2 2 2 5 8 3" xfId="8500" xr:uid="{B4504D63-08F8-4050-AFB4-80B24063970C}"/>
    <cellStyle name="Comma 2 2 2 2 2 5 8 3 2" xfId="8501" xr:uid="{29B3C871-1C68-48B5-B9CC-26694D5E6BB3}"/>
    <cellStyle name="Comma 2 2 2 2 2 5 8 3 2 2" xfId="8502" xr:uid="{9C2648CD-780C-485D-9BF7-D80256D92F17}"/>
    <cellStyle name="Comma 2 2 2 2 2 5 8 3 2 3" xfId="8503" xr:uid="{83D8A2AA-1E34-4BD3-96BF-46BB186748D7}"/>
    <cellStyle name="Comma 2 2 2 2 2 5 8 3 3" xfId="8504" xr:uid="{432B8642-3A8B-4C2E-BA06-B4DE0C55C7E8}"/>
    <cellStyle name="Comma 2 2 2 2 2 5 8 4" xfId="8505" xr:uid="{79CF3370-C662-4828-8D45-7144B4C918EF}"/>
    <cellStyle name="Comma 2 2 2 2 2 5 8 4 2" xfId="8506" xr:uid="{0C586A93-9C8C-4EC5-ADAD-181B50C8913F}"/>
    <cellStyle name="Comma 2 2 2 2 2 5 8 4 2 2" xfId="8507" xr:uid="{539E3BAF-93B6-44FC-97F2-2AACCCCD1CBA}"/>
    <cellStyle name="Comma 2 2 2 2 2 5 8 5" xfId="8508" xr:uid="{AF7B8530-1611-413C-8702-4FF2FEF483F9}"/>
    <cellStyle name="Comma 2 2 2 2 2 5 9" xfId="8509" xr:uid="{916DECE5-F802-419F-BE4E-05B4759B3238}"/>
    <cellStyle name="Comma 2 2 2 2 2 5 9 2" xfId="8510" xr:uid="{8078CF89-EA05-4550-A68F-8C7174AC30E0}"/>
    <cellStyle name="Comma 2 2 2 2 2 6" xfId="8511" xr:uid="{2B15E51A-A445-4B27-95A7-E735CA38B9B2}"/>
    <cellStyle name="Comma 2 2 2 2 2 6 2" xfId="8512" xr:uid="{47D10197-E874-4983-8665-A5483291179D}"/>
    <cellStyle name="Comma 2 2 2 2 2 6 2 2" xfId="8513" xr:uid="{AC155D46-9500-409A-8935-344FFA01371E}"/>
    <cellStyle name="Comma 2 2 2 2 2 6 2 2 2" xfId="8514" xr:uid="{AECC62B5-9BF8-487C-8009-7C617889CFD6}"/>
    <cellStyle name="Comma 2 2 2 2 2 6 2 2 2 2" xfId="8515" xr:uid="{492DFA9A-3215-45A5-BCAE-DF7212116469}"/>
    <cellStyle name="Comma 2 2 2 2 2 6 2 2 2 2 2" xfId="8516" xr:uid="{E00105E8-DF0A-48C7-9C6E-4951AC201813}"/>
    <cellStyle name="Comma 2 2 2 2 2 6 2 2 2 2 2 2" xfId="8517" xr:uid="{EA2B906C-14C9-4D9A-8511-EF880F12CFD4}"/>
    <cellStyle name="Comma 2 2 2 2 2 6 2 2 2 2 2 3" xfId="8518" xr:uid="{1CE59FB9-CC7A-4754-84F2-B994AD465B8E}"/>
    <cellStyle name="Comma 2 2 2 2 2 6 2 2 2 2 3" xfId="8519" xr:uid="{89EF05EB-278B-4B40-B4AC-8F8A3EFA5770}"/>
    <cellStyle name="Comma 2 2 2 2 2 6 2 2 2 3" xfId="8520" xr:uid="{6D2CF510-58D1-429B-B864-786D3CB455AE}"/>
    <cellStyle name="Comma 2 2 2 2 2 6 2 2 2 4" xfId="8521" xr:uid="{E6E2F4E0-FC6C-496B-8601-F4E50F879166}"/>
    <cellStyle name="Comma 2 2 2 2 2 6 2 2 2 4 2" xfId="8522" xr:uid="{81D84701-457E-49ED-B0E4-DA2011515061}"/>
    <cellStyle name="Comma 2 2 2 2 2 6 2 2 2 4 2 2" xfId="8523" xr:uid="{BBD4ACC0-B052-48CA-B879-A0CAF7829BA3}"/>
    <cellStyle name="Comma 2 2 2 2 2 6 2 2 2 5" xfId="8524" xr:uid="{DF982540-AF77-41D8-825B-029ABE30777B}"/>
    <cellStyle name="Comma 2 2 2 2 2 6 2 2 3" xfId="8525" xr:uid="{1BCAA6F0-BA75-434E-B531-E7A1B36508CA}"/>
    <cellStyle name="Comma 2 2 2 2 2 6 2 2 3 2" xfId="8526" xr:uid="{D21F7DE2-0C27-4D5B-8472-F6817D4BD62C}"/>
    <cellStyle name="Comma 2 2 2 2 2 6 2 2 3 2 2" xfId="8527" xr:uid="{E9ED5DFD-A881-47C7-96BD-2A15B62B1795}"/>
    <cellStyle name="Comma 2 2 2 2 2 6 2 2 3 2 2 2" xfId="8528" xr:uid="{263CBF7D-574A-4F5D-B14A-1EA0A3B12B79}"/>
    <cellStyle name="Comma 2 2 2 2 2 6 2 2 3 3" xfId="8529" xr:uid="{09A68C9B-253B-426C-8AA9-42B00CB22A34}"/>
    <cellStyle name="Comma 2 2 2 2 2 6 2 2 3 3 2" xfId="8530" xr:uid="{58A444BF-1052-419C-B027-A487B33D3EE4}"/>
    <cellStyle name="Comma 2 2 2 2 2 6 2 2 3 4" xfId="8531" xr:uid="{41C50F0A-CFFB-4A2C-B9F3-A15773EB6AC7}"/>
    <cellStyle name="Comma 2 2 2 2 2 6 2 2 4" xfId="8532" xr:uid="{E66CE2C6-C756-4091-BBAB-793592F5B735}"/>
    <cellStyle name="Comma 2 2 2 2 2 6 2 2 4 2" xfId="8533" xr:uid="{83D74286-9D58-4EB8-BA01-90C7AE6A2F1F}"/>
    <cellStyle name="Comma 2 2 2 2 2 6 2 2 4 3" xfId="8534" xr:uid="{BF86D86D-ED94-4EF8-B379-F22AD80ECDEC}"/>
    <cellStyle name="Comma 2 2 2 2 2 6 2 3" xfId="8535" xr:uid="{85CCF2A0-2608-4002-9068-A4A298C6BD83}"/>
    <cellStyle name="Comma 2 2 2 2 2 6 2 4" xfId="8536" xr:uid="{D8B5AC2D-8D8C-4F77-A976-006F2E2D3734}"/>
    <cellStyle name="Comma 2 2 2 2 2 6 2 4 2" xfId="8537" xr:uid="{BF791FEE-131E-445C-B3E4-BD6F2D2B71B8}"/>
    <cellStyle name="Comma 2 2 2 2 2 6 2 4 2 2" xfId="8538" xr:uid="{72915932-5D9B-46BA-BA7C-0FC3BF459582}"/>
    <cellStyle name="Comma 2 2 2 2 2 6 2 4 2 3" xfId="8539" xr:uid="{BCF9928B-12A9-4B31-A9DA-3585C48A6ACC}"/>
    <cellStyle name="Comma 2 2 2 2 2 6 2 4 3" xfId="8540" xr:uid="{F7369BE1-4B5E-41E2-8377-E1385233C7BE}"/>
    <cellStyle name="Comma 2 2 2 2 2 6 2 5" xfId="8541" xr:uid="{1A72C888-2E22-4B2C-990F-97ADC5D4E99F}"/>
    <cellStyle name="Comma 2 2 2 2 2 6 2 6" xfId="8542" xr:uid="{205219DD-54DF-408E-949A-B07A18A5D7A1}"/>
    <cellStyle name="Comma 2 2 2 2 2 6 2 6 2" xfId="8543" xr:uid="{3275D51A-9B3C-45B1-8F04-42FDC3E2BFC1}"/>
    <cellStyle name="Comma 2 2 2 2 2 6 2 6 2 2" xfId="8544" xr:uid="{8E6C239A-A2ED-42F1-B51A-13399EBEF25B}"/>
    <cellStyle name="Comma 2 2 2 2 2 6 2 7" xfId="8545" xr:uid="{F56D19E2-8BCC-46B3-8512-E7E09B16FCF9}"/>
    <cellStyle name="Comma 2 2 2 2 2 6 3" xfId="8546" xr:uid="{ED740E9B-4BBE-4CDB-8D68-2B8699F4BC81}"/>
    <cellStyle name="Comma 2 2 2 2 2 6 3 2" xfId="8547" xr:uid="{AFB8B56F-5439-4D32-9F8C-B73A42FAAB4E}"/>
    <cellStyle name="Comma 2 2 2 2 2 6 3 2 2" xfId="8548" xr:uid="{B970CB50-B0E2-4280-ACF5-9BEC55285CBD}"/>
    <cellStyle name="Comma 2 2 2 2 2 6 3 2 2 2" xfId="8549" xr:uid="{5FB4C7E3-E82D-46CC-B1BB-C54DE546A992}"/>
    <cellStyle name="Comma 2 2 2 2 2 6 3 2 2 2 2" xfId="8550" xr:uid="{6B7D32F0-B13B-4FA8-8CDA-4721436AC78F}"/>
    <cellStyle name="Comma 2 2 2 2 2 6 3 2 2 2 2 2" xfId="8551" xr:uid="{46BACCE9-5BA6-4CE5-BC41-5D2256AD5E23}"/>
    <cellStyle name="Comma 2 2 2 2 2 6 3 2 2 3" xfId="8552" xr:uid="{12C86904-668D-45B7-858A-67E49B5A9712}"/>
    <cellStyle name="Comma 2 2 2 2 2 6 3 2 2 3 2" xfId="8553" xr:uid="{CF9FB292-2A82-44C2-A9EF-47AA2B884E06}"/>
    <cellStyle name="Comma 2 2 2 2 2 6 3 2 2 4" xfId="8554" xr:uid="{F1883B6E-3329-4898-94DE-4B8A21B318CC}"/>
    <cellStyle name="Comma 2 2 2 2 2 6 3 2 3" xfId="8555" xr:uid="{79A64E91-D58B-4DA5-A211-3C08F21E7156}"/>
    <cellStyle name="Comma 2 2 2 2 2 6 3 2 3 2" xfId="8556" xr:uid="{8D7A16C3-76F8-415C-B672-DF16756EAFE9}"/>
    <cellStyle name="Comma 2 2 2 2 2 6 3 2 4" xfId="8557" xr:uid="{C4A768D5-2A85-4554-AE41-7D2F4BA543F3}"/>
    <cellStyle name="Comma 2 2 2 2 2 6 3 2 4 2" xfId="8558" xr:uid="{79F0A8E1-C4EB-4788-AD62-3AEC1D2F370B}"/>
    <cellStyle name="Comma 2 2 2 2 2 6 3 2 4 3" xfId="8559" xr:uid="{803B44FE-F33F-468D-8FFD-13713900E977}"/>
    <cellStyle name="Comma 2 2 2 2 2 6 3 3" xfId="8560" xr:uid="{281860B7-D077-47A7-91D0-D54853000A07}"/>
    <cellStyle name="Comma 2 2 2 2 2 6 3 3 2" xfId="8561" xr:uid="{0F2BC514-9601-4909-9909-9CEBCD351406}"/>
    <cellStyle name="Comma 2 2 2 2 2 6 3 3 2 2" xfId="8562" xr:uid="{59774A19-E486-40B8-9B7E-47239D49C6D7}"/>
    <cellStyle name="Comma 2 2 2 2 2 6 3 3 2 3" xfId="8563" xr:uid="{932D3C12-42D5-4BC1-A632-D3A2AE81498F}"/>
    <cellStyle name="Comma 2 2 2 2 2 6 3 3 3" xfId="8564" xr:uid="{BA558B04-087C-4EC1-B677-F01919C72F52}"/>
    <cellStyle name="Comma 2 2 2 2 2 6 3 4" xfId="8565" xr:uid="{05360684-410A-4B8A-88AB-7AD798838989}"/>
    <cellStyle name="Comma 2 2 2 2 2 6 3 4 2" xfId="8566" xr:uid="{5576E426-05E0-41E8-95D6-9DB92FB4C623}"/>
    <cellStyle name="Comma 2 2 2 2 2 6 3 4 2 2" xfId="8567" xr:uid="{2EEF67F7-ED2A-434C-ABD4-345D8B146A1B}"/>
    <cellStyle name="Comma 2 2 2 2 2 6 3 5" xfId="8568" xr:uid="{E0A52497-DC9A-4905-8C42-2003C89A660B}"/>
    <cellStyle name="Comma 2 2 2 2 2 6 4" xfId="8569" xr:uid="{68459241-AF1B-4A3B-80F7-A16B62270550}"/>
    <cellStyle name="Comma 2 2 2 2 2 6 4 2" xfId="8570" xr:uid="{2570EA79-EEA5-413C-B1DC-14E2A39A9E68}"/>
    <cellStyle name="Comma 2 2 2 2 2 6 4 2 2" xfId="8571" xr:uid="{0DF98F87-9483-4161-8C9E-F8AE24ED0162}"/>
    <cellStyle name="Comma 2 2 2 2 2 6 4 2 2 2" xfId="8572" xr:uid="{451D3389-EA3C-4FF0-A658-97F54E7901EC}"/>
    <cellStyle name="Comma 2 2 2 2 2 6 4 3" xfId="8573" xr:uid="{CE9CBE78-1247-4D65-B54B-462014CD10AF}"/>
    <cellStyle name="Comma 2 2 2 2 2 6 4 3 2" xfId="8574" xr:uid="{DA60D564-7186-432A-9DD8-C55F06F1DA86}"/>
    <cellStyle name="Comma 2 2 2 2 2 6 4 4" xfId="8575" xr:uid="{BBF8EA22-AEB2-43D8-AF44-E577A04AB6C6}"/>
    <cellStyle name="Comma 2 2 2 2 2 6 5" xfId="8576" xr:uid="{58661E5F-8111-4738-8EB8-6822D72419EB}"/>
    <cellStyle name="Comma 2 2 2 2 2 6 5 2" xfId="8577" xr:uid="{1D3DB612-9635-4996-85C2-C88A8D998123}"/>
    <cellStyle name="Comma 2 2 2 2 2 6 6" xfId="8578" xr:uid="{E4E6746A-33F3-4A8C-A254-9F17C27C0E14}"/>
    <cellStyle name="Comma 2 2 2 2 2 6 6 2" xfId="8579" xr:uid="{3ED73AF1-ABFC-4C40-9A4C-9BCD5B358034}"/>
    <cellStyle name="Comma 2 2 2 2 2 6 6 3" xfId="8580" xr:uid="{071D2D6F-C6D8-41F1-844D-4FE9CA183D91}"/>
    <cellStyle name="Comma 2 2 2 2 2 7" xfId="8581" xr:uid="{39D62EC1-64F0-41E7-9D33-74E17D2C779B}"/>
    <cellStyle name="Comma 2 2 2 2 2 8" xfId="8582" xr:uid="{9538A2D6-76DA-4B79-B9C6-D7EE49770826}"/>
    <cellStyle name="Comma 2 2 2 2 2 9" xfId="8583" xr:uid="{C767EC36-C5B0-4E66-895F-9D8B351CF0ED}"/>
    <cellStyle name="Comma 2 2 2 2 20" xfId="45221" xr:uid="{1C4A7EF4-AF39-429F-9153-00F7015ED577}"/>
    <cellStyle name="Comma 2 2 2 2 21" xfId="46864" xr:uid="{768F10CF-DBA3-4202-9F1C-D7AC71D73616}"/>
    <cellStyle name="Comma 2 2 2 2 22" xfId="48520" xr:uid="{05624651-34B9-4F28-80D5-729B9FA5B337}"/>
    <cellStyle name="Comma 2 2 2 2 23" xfId="53308" xr:uid="{2C04D3CE-6873-4553-9338-E3DBB8706137}"/>
    <cellStyle name="Comma 2 2 2 2 24" xfId="55416" xr:uid="{93CAE78F-AA00-4BF3-A554-2F590CDB72A0}"/>
    <cellStyle name="Comma 2 2 2 2 25" xfId="57364" xr:uid="{BCB91906-2136-444C-AFA7-81C9BCA080B6}"/>
    <cellStyle name="Comma 2 2 2 2 26" xfId="512" xr:uid="{A43A6D58-DD45-4DBD-96A9-E75B7BDED56D}"/>
    <cellStyle name="Comma 2 2 2 2 3" xfId="924" xr:uid="{997823D3-585C-4F5D-9C53-FD990CAEEBE0}"/>
    <cellStyle name="Comma 2 2 2 2 3 10" xfId="8585" xr:uid="{A0F5D5B5-6311-4E04-B026-783ABC1665EE}"/>
    <cellStyle name="Comma 2 2 2 2 3 10 2" xfId="8586" xr:uid="{FA625D16-F876-4124-AEAA-133F286AE7BB}"/>
    <cellStyle name="Comma 2 2 2 2 3 10 2 2" xfId="8587" xr:uid="{5D65FA46-2ABC-4956-84E6-2D630091FE90}"/>
    <cellStyle name="Comma 2 2 2 2 3 10 2 2 2" xfId="8588" xr:uid="{54733C02-4D8F-4281-94EE-24D890EB10F4}"/>
    <cellStyle name="Comma 2 2 2 2 3 10 2 2 2 2" xfId="8589" xr:uid="{90F3D65D-834A-4C41-B0E5-B46AC939B238}"/>
    <cellStyle name="Comma 2 2 2 2 3 10 2 2 2 3" xfId="8590" xr:uid="{F75A04AA-29AD-4E4F-860C-6DA6098DCDFC}"/>
    <cellStyle name="Comma 2 2 2 2 3 10 2 2 3" xfId="8591" xr:uid="{3DF27E11-FF7E-4D49-A490-49DD1436880A}"/>
    <cellStyle name="Comma 2 2 2 2 3 10 2 3" xfId="8592" xr:uid="{DFA87B5E-1423-468E-8576-52C80C7D4F27}"/>
    <cellStyle name="Comma 2 2 2 2 3 10 2 4" xfId="8593" xr:uid="{41BB9049-7C0E-4C84-822B-7CC8F5EB4826}"/>
    <cellStyle name="Comma 2 2 2 2 3 10 2 4 2" xfId="8594" xr:uid="{922603CC-F323-4A7D-81DC-D52B0676E0CE}"/>
    <cellStyle name="Comma 2 2 2 2 3 10 2 4 2 2" xfId="8595" xr:uid="{ADA77CBD-F960-4453-9AED-545354DD872F}"/>
    <cellStyle name="Comma 2 2 2 2 3 10 2 5" xfId="8596" xr:uid="{85B459E0-C8C5-443A-9BFA-FEADC5767281}"/>
    <cellStyle name="Comma 2 2 2 2 3 10 3" xfId="8597" xr:uid="{35F169B1-3D70-4AC3-A129-67E81C2BCF01}"/>
    <cellStyle name="Comma 2 2 2 2 3 10 3 2" xfId="8598" xr:uid="{6E797970-76EE-4739-8011-F2639AA3ED71}"/>
    <cellStyle name="Comma 2 2 2 2 3 10 3 2 2" xfId="8599" xr:uid="{E6FDBB68-5C05-44C7-8DF8-1E9055EEA413}"/>
    <cellStyle name="Comma 2 2 2 2 3 10 3 2 2 2" xfId="8600" xr:uid="{CCABA317-4799-4A25-A695-C1B368A1EF19}"/>
    <cellStyle name="Comma 2 2 2 2 3 10 3 3" xfId="8601" xr:uid="{8873F994-86ED-4ECE-8E73-105D81701C9A}"/>
    <cellStyle name="Comma 2 2 2 2 3 10 3 3 2" xfId="8602" xr:uid="{54818161-065E-47F3-9372-B64F03799B71}"/>
    <cellStyle name="Comma 2 2 2 2 3 10 3 4" xfId="8603" xr:uid="{0E33897A-5726-4456-BA2C-4929A737F2D7}"/>
    <cellStyle name="Comma 2 2 2 2 3 10 4" xfId="8604" xr:uid="{D35C6CA5-20AF-40DA-BB6E-FE2ED28ADFDF}"/>
    <cellStyle name="Comma 2 2 2 2 3 10 4 2" xfId="8605" xr:uid="{62C06283-DA9B-41BE-9025-0E50B6854DEA}"/>
    <cellStyle name="Comma 2 2 2 2 3 10 4 3" xfId="8606" xr:uid="{359D3FB7-6FAE-483D-9424-32520608A4FC}"/>
    <cellStyle name="Comma 2 2 2 2 3 11" xfId="8607" xr:uid="{4560415B-D792-42E1-B898-BB6A6077E66D}"/>
    <cellStyle name="Comma 2 2 2 2 3 12" xfId="8608" xr:uid="{24243E63-6D34-4E2F-9D98-0E080FBC1BBF}"/>
    <cellStyle name="Comma 2 2 2 2 3 12 2" xfId="8609" xr:uid="{5B73B914-D931-44D7-8820-7B8899AC95BD}"/>
    <cellStyle name="Comma 2 2 2 2 3 12 2 2" xfId="8610" xr:uid="{563CA36F-07EE-427B-9B67-AF9F95CFF569}"/>
    <cellStyle name="Comma 2 2 2 2 3 12 2 3" xfId="8611" xr:uid="{8D54E222-8C17-48D3-8202-263F7FD42A5A}"/>
    <cellStyle name="Comma 2 2 2 2 3 12 3" xfId="8612" xr:uid="{5BA2F7E1-5F9F-4400-9108-71FF4E6113A9}"/>
    <cellStyle name="Comma 2 2 2 2 3 13" xfId="8613" xr:uid="{4AF99635-39F6-4591-93E2-27F3FB113665}"/>
    <cellStyle name="Comma 2 2 2 2 3 14" xfId="8614" xr:uid="{8C602096-5D60-4547-900E-69DA009EAC09}"/>
    <cellStyle name="Comma 2 2 2 2 3 14 2" xfId="8615" xr:uid="{764BBDBD-EEFA-46C0-8D6F-808AB270EBA6}"/>
    <cellStyle name="Comma 2 2 2 2 3 14 2 2" xfId="8616" xr:uid="{E7AAD18A-1981-4806-BDC8-5ACCA6CE1132}"/>
    <cellStyle name="Comma 2 2 2 2 3 15" xfId="8617" xr:uid="{F92CF3DD-D1F9-471F-9EC4-A30222FEC99E}"/>
    <cellStyle name="Comma 2 2 2 2 3 16" xfId="8584" xr:uid="{525FEF60-9393-406C-AF37-516646A5A92A}"/>
    <cellStyle name="Comma 2 2 2 2 3 17" xfId="42536" xr:uid="{6556FD9F-9C38-48C0-B20F-3E71077F621B}"/>
    <cellStyle name="Comma 2 2 2 2 3 18" xfId="43347" xr:uid="{7392E297-8538-4384-B82F-4146D55D3566}"/>
    <cellStyle name="Comma 2 2 2 2 3 19" xfId="45399" xr:uid="{F6B18A70-9C96-4597-AB46-4A64AB3F6490}"/>
    <cellStyle name="Comma 2 2 2 2 3 2" xfId="2309" xr:uid="{C3339E59-C3E9-42FD-82C1-58E7301E654E}"/>
    <cellStyle name="Comma 2 2 2 2 3 2 10" xfId="8619" xr:uid="{EB8AFD78-B418-4384-9A8B-395564420EDC}"/>
    <cellStyle name="Comma 2 2 2 2 3 2 10 2" xfId="8620" xr:uid="{F8C4C2C9-E7DE-4F28-9E25-3C6854C4BB1D}"/>
    <cellStyle name="Comma 2 2 2 2 3 2 11" xfId="8621" xr:uid="{A9F3D300-0C3D-4CBE-87B6-2C04E7D5C329}"/>
    <cellStyle name="Comma 2 2 2 2 3 2 11 2" xfId="8622" xr:uid="{99E8A0C4-3CC2-440C-8646-960A2F8A9107}"/>
    <cellStyle name="Comma 2 2 2 2 3 2 11 2 2" xfId="8623" xr:uid="{B39CA306-1379-48BD-950E-A350AC6DE159}"/>
    <cellStyle name="Comma 2 2 2 2 3 2 11 2 2 2" xfId="8624" xr:uid="{073C127F-9C71-4EA4-8BDD-D89DB4C9D409}"/>
    <cellStyle name="Comma 2 2 2 2 3 2 11 3" xfId="8625" xr:uid="{FF9FF111-DDF0-4EF7-B22D-B2F2E700DA7A}"/>
    <cellStyle name="Comma 2 2 2 2 3 2 11 3 2" xfId="8626" xr:uid="{1BD38675-1D67-4E17-9C8E-078AC6C9EEBF}"/>
    <cellStyle name="Comma 2 2 2 2 3 2 11 4" xfId="8627" xr:uid="{80A5227A-4E00-47D8-BC45-10AFA159AB98}"/>
    <cellStyle name="Comma 2 2 2 2 3 2 12" xfId="8628" xr:uid="{A4B839D2-020E-4BBF-AD5E-11F8BB8EDD96}"/>
    <cellStyle name="Comma 2 2 2 2 3 2 12 2" xfId="8629" xr:uid="{2B771855-2AEC-45AD-8F5C-DC627F626962}"/>
    <cellStyle name="Comma 2 2 2 2 3 2 13" xfId="8630" xr:uid="{0DEB3896-D174-46EA-9771-7F3B5553709F}"/>
    <cellStyle name="Comma 2 2 2 2 3 2 13 2" xfId="8631" xr:uid="{0E0AD682-09DF-47B1-A19E-F4774C107329}"/>
    <cellStyle name="Comma 2 2 2 2 3 2 13 3" xfId="8632" xr:uid="{9FA5FA68-235B-4292-A37A-F3E9FA5532FD}"/>
    <cellStyle name="Comma 2 2 2 2 3 2 14" xfId="8618" xr:uid="{BAB37EC7-7B9C-4A2B-B6A8-96D59D2A3F93}"/>
    <cellStyle name="Comma 2 2 2 2 3 2 15" xfId="44672" xr:uid="{4C7D75D5-5693-498D-9333-FB2CA93E9F4B}"/>
    <cellStyle name="Comma 2 2 2 2 3 2 16" xfId="46620" xr:uid="{3D527874-E7A1-4088-B0AF-D54AEB43D266}"/>
    <cellStyle name="Comma 2 2 2 2 3 2 17" xfId="48265" xr:uid="{6FBE835D-9FD2-45E0-9295-946064C2F205}"/>
    <cellStyle name="Comma 2 2 2 2 3 2 18" xfId="49629" xr:uid="{284B528E-3F8A-4696-8471-773038BEAA79}"/>
    <cellStyle name="Comma 2 2 2 2 3 2 2" xfId="8633" xr:uid="{8497E04C-34AD-4162-8847-0EC05FEFCA72}"/>
    <cellStyle name="Comma 2 2 2 2 3 2 2 10" xfId="8634" xr:uid="{AF819026-E010-43FF-87C8-82CF5520AA8A}"/>
    <cellStyle name="Comma 2 2 2 2 3 2 2 10 2" xfId="8635" xr:uid="{9F2C1378-1233-44C8-B91B-226324FB8C11}"/>
    <cellStyle name="Comma 2 2 2 2 3 2 2 10 2 2" xfId="8636" xr:uid="{31E9326D-A36C-4860-ADDB-F14FF5244C21}"/>
    <cellStyle name="Comma 2 2 2 2 3 2 2 10 2 3" xfId="8637" xr:uid="{FD8A3E9D-44A8-44CC-A295-1C12AD97BEFC}"/>
    <cellStyle name="Comma 2 2 2 2 3 2 2 10 3" xfId="8638" xr:uid="{AB5F8789-4FCA-4691-BE68-4B64ED6C24D4}"/>
    <cellStyle name="Comma 2 2 2 2 3 2 2 11" xfId="8639" xr:uid="{4E8EB292-27F5-4D06-8D31-BBF21DDCA8A7}"/>
    <cellStyle name="Comma 2 2 2 2 3 2 2 12" xfId="8640" xr:uid="{1CDEA47F-2192-447E-A84A-11457DA9C5EF}"/>
    <cellStyle name="Comma 2 2 2 2 3 2 2 12 2" xfId="8641" xr:uid="{2FE50255-4F36-44CF-B87B-68ED57442693}"/>
    <cellStyle name="Comma 2 2 2 2 3 2 2 12 2 2" xfId="8642" xr:uid="{BC9B5F4C-C627-4E71-9D37-99D457827DC2}"/>
    <cellStyle name="Comma 2 2 2 2 3 2 2 13" xfId="8643" xr:uid="{8DFBDD9B-C315-456A-A9B4-CC71E82D26AC}"/>
    <cellStyle name="Comma 2 2 2 2 3 2 2 2" xfId="8644" xr:uid="{D48E921D-0E62-4FE7-A07D-90E502206676}"/>
    <cellStyle name="Comma 2 2 2 2 3 2 2 2 10" xfId="8645" xr:uid="{86929256-0E88-455C-BC2B-50E3BA5A9E24}"/>
    <cellStyle name="Comma 2 2 2 2 3 2 2 2 10 2" xfId="8646" xr:uid="{C11077EF-1356-4DF0-9E5F-39883143DAE1}"/>
    <cellStyle name="Comma 2 2 2 2 3 2 2 2 10 2 2" xfId="8647" xr:uid="{4254A696-76C2-4E1C-8617-7D0F516E355F}"/>
    <cellStyle name="Comma 2 2 2 2 3 2 2 2 10 2 2 2" xfId="8648" xr:uid="{A08F15CE-3C3D-4D0D-9583-398C7CC2AA0B}"/>
    <cellStyle name="Comma 2 2 2 2 3 2 2 2 10 3" xfId="8649" xr:uid="{773E0A63-A3E3-48AF-9A5A-4E5AD33731C1}"/>
    <cellStyle name="Comma 2 2 2 2 3 2 2 2 10 3 2" xfId="8650" xr:uid="{25B24AD0-47C5-4BC2-BDB8-D00770A80924}"/>
    <cellStyle name="Comma 2 2 2 2 3 2 2 2 10 4" xfId="8651" xr:uid="{4D11D2DA-ECB3-4A2C-A845-9CCDBC0F7072}"/>
    <cellStyle name="Comma 2 2 2 2 3 2 2 2 11" xfId="8652" xr:uid="{38942DFD-7640-4792-880E-2F5BC5199659}"/>
    <cellStyle name="Comma 2 2 2 2 3 2 2 2 11 2" xfId="8653" xr:uid="{8C3DDE84-9661-41EA-B524-505389A65FB0}"/>
    <cellStyle name="Comma 2 2 2 2 3 2 2 2 12" xfId="8654" xr:uid="{8FB9F6B6-AD68-4C88-A28D-DDCC24038B4F}"/>
    <cellStyle name="Comma 2 2 2 2 3 2 2 2 12 2" xfId="8655" xr:uid="{D4CC8468-324F-4D05-824E-CBE81BE9AA92}"/>
    <cellStyle name="Comma 2 2 2 2 3 2 2 2 12 3" xfId="8656" xr:uid="{7B693983-6F56-4376-A17D-4963ECFF89F3}"/>
    <cellStyle name="Comma 2 2 2 2 3 2 2 2 2" xfId="8657" xr:uid="{8FFD7ADE-D4B7-4458-93D6-77912FD01D99}"/>
    <cellStyle name="Comma 2 2 2 2 3 2 2 2 2 2" xfId="8658" xr:uid="{D5619D90-1D1C-4C39-9C2E-579220BA2368}"/>
    <cellStyle name="Comma 2 2 2 2 3 2 2 2 2 2 2" xfId="8659" xr:uid="{0921E7D9-9A4E-4504-A3E8-B42DC363197A}"/>
    <cellStyle name="Comma 2 2 2 2 3 2 2 2 2 2 2 2" xfId="8660" xr:uid="{E32B9E2F-22E7-47FD-82E0-0AF6E203FEF9}"/>
    <cellStyle name="Comma 2 2 2 2 3 2 2 2 2 2 2 2 2" xfId="8661" xr:uid="{35CB9615-A0C0-4326-898F-F4A55F9189A1}"/>
    <cellStyle name="Comma 2 2 2 2 3 2 2 2 2 2 2 2 2 2" xfId="8662" xr:uid="{F9E6EFD1-362C-4E13-B634-B0A42D96C19F}"/>
    <cellStyle name="Comma 2 2 2 2 3 2 2 2 2 2 2 2 2 2 2" xfId="8663" xr:uid="{100481B6-F55D-43A4-9EEE-AC35D0C286F8}"/>
    <cellStyle name="Comma 2 2 2 2 3 2 2 2 2 2 2 2 2 2 2 2" xfId="8664" xr:uid="{0B898B80-20ED-4DD5-AA6B-ABA255BDD95B}"/>
    <cellStyle name="Comma 2 2 2 2 3 2 2 2 2 2 2 2 2 3" xfId="8665" xr:uid="{E3D503DE-9EB9-4583-AC95-466C51F4572B}"/>
    <cellStyle name="Comma 2 2 2 2 3 2 2 2 2 2 2 2 2 3 2" xfId="8666" xr:uid="{6B2DFD4E-150B-408C-AF0B-A95D2027F816}"/>
    <cellStyle name="Comma 2 2 2 2 3 2 2 2 2 2 2 2 2 4" xfId="8667" xr:uid="{ECA71D3B-207D-4B6F-AE9B-44C9BDBAB4EF}"/>
    <cellStyle name="Comma 2 2 2 2 3 2 2 2 2 2 2 2 3" xfId="8668" xr:uid="{AB3DE386-A9CD-4FFB-B3F3-630CE6F05922}"/>
    <cellStyle name="Comma 2 2 2 2 3 2 2 2 2 2 2 2 3 2" xfId="8669" xr:uid="{328886CF-3261-4EF0-8D44-F9B6AAEB6445}"/>
    <cellStyle name="Comma 2 2 2 2 3 2 2 2 2 2 2 2 4" xfId="8670" xr:uid="{EFAC4D6D-74FA-4235-90A2-E14713459156}"/>
    <cellStyle name="Comma 2 2 2 2 3 2 2 2 2 2 2 2 4 2" xfId="8671" xr:uid="{22632BAB-7206-49FB-8C00-704239CF4732}"/>
    <cellStyle name="Comma 2 2 2 2 3 2 2 2 2 2 2 2 4 3" xfId="8672" xr:uid="{30640C34-8E0F-41B7-96EF-B7B151249236}"/>
    <cellStyle name="Comma 2 2 2 2 3 2 2 2 2 2 2 3" xfId="8673" xr:uid="{C0562D12-255D-411F-931C-2610703E4A6A}"/>
    <cellStyle name="Comma 2 2 2 2 3 2 2 2 2 2 2 3 2" xfId="8674" xr:uid="{67EE3C6D-84EF-4431-A901-49E3387D0FC5}"/>
    <cellStyle name="Comma 2 2 2 2 3 2 2 2 2 2 2 3 2 2" xfId="8675" xr:uid="{7CDD0AC2-CE61-4F2D-A1E0-6EEBE664B3AF}"/>
    <cellStyle name="Comma 2 2 2 2 3 2 2 2 2 2 2 3 2 3" xfId="8676" xr:uid="{A30B5C2F-58BA-4E2F-9D5D-CBE51BA67A33}"/>
    <cellStyle name="Comma 2 2 2 2 3 2 2 2 2 2 2 3 3" xfId="8677" xr:uid="{47A4D7DF-90B1-4F04-8E81-62031E8216DA}"/>
    <cellStyle name="Comma 2 2 2 2 3 2 2 2 2 2 2 4" xfId="8678" xr:uid="{CA7B7F55-1FC6-4B5F-8A53-FD08B352A8D5}"/>
    <cellStyle name="Comma 2 2 2 2 3 2 2 2 2 2 2 4 2" xfId="8679" xr:uid="{B604654E-D9AD-45E6-8732-E46DE1F51054}"/>
    <cellStyle name="Comma 2 2 2 2 3 2 2 2 2 2 2 4 2 2" xfId="8680" xr:uid="{753E437E-F22C-46B3-8905-0E1110E1D916}"/>
    <cellStyle name="Comma 2 2 2 2 3 2 2 2 2 2 2 5" xfId="8681" xr:uid="{63268C33-6D96-4362-8493-524E966B83C2}"/>
    <cellStyle name="Comma 2 2 2 2 3 2 2 2 2 2 3" xfId="8682" xr:uid="{231A8E46-4030-4646-98DB-B80542B1A7A7}"/>
    <cellStyle name="Comma 2 2 2 2 3 2 2 2 2 2 3 2" xfId="8683" xr:uid="{7600BE97-5A7D-4FF1-BF6C-C188B7EEDD6C}"/>
    <cellStyle name="Comma 2 2 2 2 3 2 2 2 2 2 4" xfId="8684" xr:uid="{04A372E7-8980-4193-A56C-312B175615BB}"/>
    <cellStyle name="Comma 2 2 2 2 3 2 2 2 2 2 4 2" xfId="8685" xr:uid="{A4BE1634-53F0-4AFF-9B0D-3894E6D7EAC9}"/>
    <cellStyle name="Comma 2 2 2 2 3 2 2 2 2 2 4 2 2" xfId="8686" xr:uid="{EBAD3AF9-1E3B-4BED-822C-914C6481F3F0}"/>
    <cellStyle name="Comma 2 2 2 2 3 2 2 2 2 2 4 2 2 2" xfId="8687" xr:uid="{C6B076BC-0163-4E17-9CFF-D11631E6DC2E}"/>
    <cellStyle name="Comma 2 2 2 2 3 2 2 2 2 2 4 3" xfId="8688" xr:uid="{18FC57D8-19D0-4741-985D-CB98A3212A36}"/>
    <cellStyle name="Comma 2 2 2 2 3 2 2 2 2 2 4 3 2" xfId="8689" xr:uid="{C7E2DBCC-77CC-4E1A-9A37-1D14951E378A}"/>
    <cellStyle name="Comma 2 2 2 2 3 2 2 2 2 2 4 4" xfId="8690" xr:uid="{B5A19C81-FBBA-4608-BF17-178ED8E217FD}"/>
    <cellStyle name="Comma 2 2 2 2 3 2 2 2 2 2 5" xfId="8691" xr:uid="{647A0340-572F-4128-BD93-E2795ADD1ECC}"/>
    <cellStyle name="Comma 2 2 2 2 3 2 2 2 2 2 5 2" xfId="8692" xr:uid="{1D9BE391-72BE-4AA6-B637-C47F67D82519}"/>
    <cellStyle name="Comma 2 2 2 2 3 2 2 2 2 2 6" xfId="8693" xr:uid="{34525FC8-BCC1-42EA-94FD-064E78288224}"/>
    <cellStyle name="Comma 2 2 2 2 3 2 2 2 2 2 6 2" xfId="8694" xr:uid="{A1907F6D-12CA-46A9-8C74-7D61BBA2F18F}"/>
    <cellStyle name="Comma 2 2 2 2 3 2 2 2 2 2 6 3" xfId="8695" xr:uid="{3C9FEDCD-9DFF-4330-A584-1BEF041E7BD3}"/>
    <cellStyle name="Comma 2 2 2 2 3 2 2 2 2 3" xfId="8696" xr:uid="{5A5F7F9C-FFF0-4FE2-B134-A98E51B62F17}"/>
    <cellStyle name="Comma 2 2 2 2 3 2 2 2 2 3 2" xfId="8697" xr:uid="{708BCDEE-F182-4E4B-B34B-3B4DFCF4EA25}"/>
    <cellStyle name="Comma 2 2 2 2 3 2 2 2 2 3 2 2" xfId="8698" xr:uid="{68263D2D-A3EA-4B08-935B-0346C765CB78}"/>
    <cellStyle name="Comma 2 2 2 2 3 2 2 2 2 3 2 2 2" xfId="8699" xr:uid="{061B9C99-0DBA-45E0-9B69-73C830BEA023}"/>
    <cellStyle name="Comma 2 2 2 2 3 2 2 2 2 3 2 2 2 2" xfId="8700" xr:uid="{5CC90213-26B2-484D-A213-8BDDC69A79E7}"/>
    <cellStyle name="Comma 2 2 2 2 3 2 2 2 2 3 2 2 2 3" xfId="8701" xr:uid="{363D4639-8D47-45DA-8523-C97A9C947A20}"/>
    <cellStyle name="Comma 2 2 2 2 3 2 2 2 2 3 2 2 3" xfId="8702" xr:uid="{1F89AFAB-9844-48AB-990C-40E5C8FAECED}"/>
    <cellStyle name="Comma 2 2 2 2 3 2 2 2 2 3 2 3" xfId="8703" xr:uid="{7F5E5051-365D-4685-91A4-F85C8880C54A}"/>
    <cellStyle name="Comma 2 2 2 2 3 2 2 2 2 3 2 4" xfId="8704" xr:uid="{71EE7D19-79D3-4293-926A-80BF42095C56}"/>
    <cellStyle name="Comma 2 2 2 2 3 2 2 2 2 3 2 4 2" xfId="8705" xr:uid="{96A0D934-3648-4C0A-ACA6-5F0D9963146B}"/>
    <cellStyle name="Comma 2 2 2 2 3 2 2 2 2 3 2 4 2 2" xfId="8706" xr:uid="{C5220D07-A1E9-4BE9-95A0-73D00BE4AF86}"/>
    <cellStyle name="Comma 2 2 2 2 3 2 2 2 2 3 2 5" xfId="8707" xr:uid="{229E3DF0-8F38-4C01-893F-6F8058931055}"/>
    <cellStyle name="Comma 2 2 2 2 3 2 2 2 2 3 3" xfId="8708" xr:uid="{DBF8DC19-45FE-4D7C-951D-91CB7F7DF11C}"/>
    <cellStyle name="Comma 2 2 2 2 3 2 2 2 2 3 3 2" xfId="8709" xr:uid="{C1BE25F0-5B40-407E-95E7-F0BF56D89C7D}"/>
    <cellStyle name="Comma 2 2 2 2 3 2 2 2 2 3 3 2 2" xfId="8710" xr:uid="{2272CD0D-656C-44FA-A0FF-7B3C7D703290}"/>
    <cellStyle name="Comma 2 2 2 2 3 2 2 2 2 3 3 2 2 2" xfId="8711" xr:uid="{0C0C5F29-5DCC-4870-B8B4-B68931C55342}"/>
    <cellStyle name="Comma 2 2 2 2 3 2 2 2 2 3 3 3" xfId="8712" xr:uid="{BCBAE7BA-A6F4-4EC2-85F8-7245575E1F74}"/>
    <cellStyle name="Comma 2 2 2 2 3 2 2 2 2 3 3 3 2" xfId="8713" xr:uid="{BD00C1F9-25FE-41DA-BA12-CC87D1BBCF9A}"/>
    <cellStyle name="Comma 2 2 2 2 3 2 2 2 2 3 3 4" xfId="8714" xr:uid="{349C0A64-4FF9-4CD6-811B-22BBBA0AB356}"/>
    <cellStyle name="Comma 2 2 2 2 3 2 2 2 2 3 4" xfId="8715" xr:uid="{F88F20C1-605D-494D-BE7B-2E542F43F201}"/>
    <cellStyle name="Comma 2 2 2 2 3 2 2 2 2 3 4 2" xfId="8716" xr:uid="{A4CE8354-240C-4D36-A9F2-7A01CA2F5500}"/>
    <cellStyle name="Comma 2 2 2 2 3 2 2 2 2 3 4 3" xfId="8717" xr:uid="{30672A36-4123-4BFB-A7D5-BADFFD1872CB}"/>
    <cellStyle name="Comma 2 2 2 2 3 2 2 2 2 4" xfId="8718" xr:uid="{5E073567-F00B-4D90-8C3D-7C43A32C75CB}"/>
    <cellStyle name="Comma 2 2 2 2 3 2 2 2 2 4 2" xfId="8719" xr:uid="{3669EA74-EAB2-4566-B734-683FC757410B}"/>
    <cellStyle name="Comma 2 2 2 2 3 2 2 2 2 4 2 2" xfId="8720" xr:uid="{86A1CA9C-D23B-4C5E-92E7-06925DD952DE}"/>
    <cellStyle name="Comma 2 2 2 2 3 2 2 2 2 4 2 3" xfId="8721" xr:uid="{7973A4E6-5101-417A-A329-5E250AE986C8}"/>
    <cellStyle name="Comma 2 2 2 2 3 2 2 2 2 4 3" xfId="8722" xr:uid="{B411472B-D400-4EBC-A5D6-5C819AA80AFE}"/>
    <cellStyle name="Comma 2 2 2 2 3 2 2 2 2 5" xfId="8723" xr:uid="{C99E3800-81F8-4C2C-A94C-74FCB43F9125}"/>
    <cellStyle name="Comma 2 2 2 2 3 2 2 2 2 6" xfId="8724" xr:uid="{0A8F78BF-3828-4734-8B4D-03733FF1C165}"/>
    <cellStyle name="Comma 2 2 2 2 3 2 2 2 2 6 2" xfId="8725" xr:uid="{C2817D6C-A569-4C0F-8921-B98AEA22D782}"/>
    <cellStyle name="Comma 2 2 2 2 3 2 2 2 2 6 2 2" xfId="8726" xr:uid="{CF71F967-ECAF-4DE5-AA6A-F51622617EF1}"/>
    <cellStyle name="Comma 2 2 2 2 3 2 2 2 2 7" xfId="8727" xr:uid="{2366A45C-7D84-4831-AAD8-007E0668A7AB}"/>
    <cellStyle name="Comma 2 2 2 2 3 2 2 2 3" xfId="8728" xr:uid="{379CF61C-E9D2-484D-8EED-15BA0DF69649}"/>
    <cellStyle name="Comma 2 2 2 2 3 2 2 2 3 2" xfId="8729" xr:uid="{51F6A628-5FCD-42AC-AEAD-6B340F80F107}"/>
    <cellStyle name="Comma 2 2 2 2 3 2 2 2 4" xfId="8730" xr:uid="{5049A87F-5987-401D-ABAD-DADFA33E037B}"/>
    <cellStyle name="Comma 2 2 2 2 3 2 2 2 4 2" xfId="8731" xr:uid="{5D85DC4A-1086-44FA-9290-695E2D9640C1}"/>
    <cellStyle name="Comma 2 2 2 2 3 2 2 2 5" xfId="8732" xr:uid="{EB13A6DD-44A1-4B81-A1BF-47B961A6F150}"/>
    <cellStyle name="Comma 2 2 2 2 3 2 2 2 5 2" xfId="8733" xr:uid="{6881982B-4207-466A-873B-A3DB4A60E2D1}"/>
    <cellStyle name="Comma 2 2 2 2 3 2 2 2 6" xfId="8734" xr:uid="{3EE4676B-F17B-46F3-8F2C-C09F992C2FFF}"/>
    <cellStyle name="Comma 2 2 2 2 3 2 2 2 6 2" xfId="8735" xr:uid="{5D7ED3F8-2B9B-4A68-BB8F-93AF8D1DE351}"/>
    <cellStyle name="Comma 2 2 2 2 3 2 2 2 7" xfId="8736" xr:uid="{4FAECB1F-9EB4-4316-9C6B-F49F73DF5BC7}"/>
    <cellStyle name="Comma 2 2 2 2 3 2 2 2 7 2" xfId="8737" xr:uid="{76C46627-48A6-4DF1-A587-4F012060CAB4}"/>
    <cellStyle name="Comma 2 2 2 2 3 2 2 2 8" xfId="8738" xr:uid="{DE591777-9401-44BA-89D5-09B5E9363588}"/>
    <cellStyle name="Comma 2 2 2 2 3 2 2 2 8 2" xfId="8739" xr:uid="{8A386AAB-58FA-48C0-9610-8974FB5FEE4F}"/>
    <cellStyle name="Comma 2 2 2 2 3 2 2 2 8 2 2" xfId="8740" xr:uid="{0A860FD2-B0F0-4F03-80B3-80EA8C54B33E}"/>
    <cellStyle name="Comma 2 2 2 2 3 2 2 2 8 2 2 2" xfId="8741" xr:uid="{C8580C2A-FF99-4AC7-BB26-A54EADFC4A52}"/>
    <cellStyle name="Comma 2 2 2 2 3 2 2 2 8 2 2 2 2" xfId="8742" xr:uid="{067A93C9-6D8A-44EB-81C2-920F7956D096}"/>
    <cellStyle name="Comma 2 2 2 2 3 2 2 2 8 2 2 2 2 2" xfId="8743" xr:uid="{034C717D-0A4A-4006-9831-AA1AB48147A0}"/>
    <cellStyle name="Comma 2 2 2 2 3 2 2 2 8 2 2 3" xfId="8744" xr:uid="{F5068A5F-01B4-454E-81ED-6B23794FE6B1}"/>
    <cellStyle name="Comma 2 2 2 2 3 2 2 2 8 2 2 3 2" xfId="8745" xr:uid="{0137E68E-60B6-4101-8D19-821DAAD284EC}"/>
    <cellStyle name="Comma 2 2 2 2 3 2 2 2 8 2 2 4" xfId="8746" xr:uid="{66BD348F-DC0D-42C4-9C97-C2B085574118}"/>
    <cellStyle name="Comma 2 2 2 2 3 2 2 2 8 2 3" xfId="8747" xr:uid="{9EAC437B-4A2F-4EB9-B53E-55BB5971EDE4}"/>
    <cellStyle name="Comma 2 2 2 2 3 2 2 2 8 2 3 2" xfId="8748" xr:uid="{A4BB5AE8-1FE9-4B89-B78F-570D074F388E}"/>
    <cellStyle name="Comma 2 2 2 2 3 2 2 2 8 2 4" xfId="8749" xr:uid="{2A1DCE94-FAFB-4647-B940-609FC144458B}"/>
    <cellStyle name="Comma 2 2 2 2 3 2 2 2 8 2 4 2" xfId="8750" xr:uid="{D2495C32-6277-4A2D-B426-5035D49F2613}"/>
    <cellStyle name="Comma 2 2 2 2 3 2 2 2 8 2 4 3" xfId="8751" xr:uid="{E72065EF-695C-43D2-A977-873AB9A4298A}"/>
    <cellStyle name="Comma 2 2 2 2 3 2 2 2 8 3" xfId="8752" xr:uid="{221BE333-D0A7-4CD8-AF75-FA494CC3ECD0}"/>
    <cellStyle name="Comma 2 2 2 2 3 2 2 2 8 3 2" xfId="8753" xr:uid="{AF2E4609-28F7-4FD7-B1C4-BCE6B6FCD570}"/>
    <cellStyle name="Comma 2 2 2 2 3 2 2 2 8 3 2 2" xfId="8754" xr:uid="{0D872877-9D79-4082-B1CE-4C7A0FF09291}"/>
    <cellStyle name="Comma 2 2 2 2 3 2 2 2 8 3 2 3" xfId="8755" xr:uid="{396B849B-5658-4F21-AED8-C1450BFCDAF6}"/>
    <cellStyle name="Comma 2 2 2 2 3 2 2 2 8 3 3" xfId="8756" xr:uid="{FBEAD4A4-ADF2-4C48-8B51-0BB3147F09A4}"/>
    <cellStyle name="Comma 2 2 2 2 3 2 2 2 8 4" xfId="8757" xr:uid="{3AA3FE0B-C9EE-44CC-A58B-6D2516EA147A}"/>
    <cellStyle name="Comma 2 2 2 2 3 2 2 2 8 4 2" xfId="8758" xr:uid="{F383D472-FA0B-40B3-B664-4ACB78E6394E}"/>
    <cellStyle name="Comma 2 2 2 2 3 2 2 2 8 4 2 2" xfId="8759" xr:uid="{B95D1706-EAD4-4780-B164-66AAC9BDB9E2}"/>
    <cellStyle name="Comma 2 2 2 2 3 2 2 2 8 5" xfId="8760" xr:uid="{D0C4EA51-3774-4129-A495-9E2236A45985}"/>
    <cellStyle name="Comma 2 2 2 2 3 2 2 2 9" xfId="8761" xr:uid="{B2180721-1FF2-40CE-AD17-75DAD2798113}"/>
    <cellStyle name="Comma 2 2 2 2 3 2 2 2 9 2" xfId="8762" xr:uid="{CA553EDD-D6E1-48CF-ABFC-2AD6C5D82348}"/>
    <cellStyle name="Comma 2 2 2 2 3 2 2 3" xfId="8763" xr:uid="{42644748-4037-4684-A0BB-C567F5EDB175}"/>
    <cellStyle name="Comma 2 2 2 2 3 2 2 3 2" xfId="8764" xr:uid="{E530DE28-3B41-48F3-B43A-DFFE049FD611}"/>
    <cellStyle name="Comma 2 2 2 2 3 2 2 3 2 2" xfId="8765" xr:uid="{89744995-EA6C-4121-AE13-3836541B96F1}"/>
    <cellStyle name="Comma 2 2 2 2 3 2 2 3 2 2 2" xfId="8766" xr:uid="{46C8FA39-3182-4ECE-9807-39C8C01B2BDA}"/>
    <cellStyle name="Comma 2 2 2 2 3 2 2 3 2 2 2 2" xfId="8767" xr:uid="{75F43465-7D82-4647-AB40-6D205C5082C3}"/>
    <cellStyle name="Comma 2 2 2 2 3 2 2 3 2 2 2 2 2" xfId="8768" xr:uid="{B1037964-9B13-44D2-A26D-A63840404F5F}"/>
    <cellStyle name="Comma 2 2 2 2 3 2 2 3 2 2 2 2 2 2" xfId="8769" xr:uid="{6EF8E3F5-31EC-4AB7-B9BB-9583F6E91768}"/>
    <cellStyle name="Comma 2 2 2 2 3 2 2 3 2 2 2 2 2 3" xfId="8770" xr:uid="{0D61B238-CE2E-4810-94C0-4B10050C8861}"/>
    <cellStyle name="Comma 2 2 2 2 3 2 2 3 2 2 2 2 3" xfId="8771" xr:uid="{85D488C8-303F-4BCA-8EA6-A777B058413C}"/>
    <cellStyle name="Comma 2 2 2 2 3 2 2 3 2 2 2 3" xfId="8772" xr:uid="{C440C4BF-00A8-418A-8E6F-EE547727BB56}"/>
    <cellStyle name="Comma 2 2 2 2 3 2 2 3 2 2 2 4" xfId="8773" xr:uid="{D5A5FAEC-B362-476D-89B2-ADB345BE0FB4}"/>
    <cellStyle name="Comma 2 2 2 2 3 2 2 3 2 2 2 4 2" xfId="8774" xr:uid="{FE79C790-D533-491F-91B6-68A64501BE7F}"/>
    <cellStyle name="Comma 2 2 2 2 3 2 2 3 2 2 2 4 2 2" xfId="8775" xr:uid="{2C18B6AB-16B0-4E49-8BDD-935C3CC74825}"/>
    <cellStyle name="Comma 2 2 2 2 3 2 2 3 2 2 2 5" xfId="8776" xr:uid="{BF2BAF20-55AE-4C78-8300-51DEC6457B15}"/>
    <cellStyle name="Comma 2 2 2 2 3 2 2 3 2 2 3" xfId="8777" xr:uid="{2B33757F-D5C9-441F-B023-2DCB97E67E08}"/>
    <cellStyle name="Comma 2 2 2 2 3 2 2 3 2 2 3 2" xfId="8778" xr:uid="{676B8FDB-C6F1-4B5D-B3B2-C8BE8CF72BEA}"/>
    <cellStyle name="Comma 2 2 2 2 3 2 2 3 2 2 3 2 2" xfId="8779" xr:uid="{EF83E554-91F2-4ACC-B319-88BA90D762EC}"/>
    <cellStyle name="Comma 2 2 2 2 3 2 2 3 2 2 3 2 2 2" xfId="8780" xr:uid="{AAD87374-6973-4632-9A49-FDBBB1499665}"/>
    <cellStyle name="Comma 2 2 2 2 3 2 2 3 2 2 3 3" xfId="8781" xr:uid="{F01D2A82-41F1-4A49-809D-937B809CA835}"/>
    <cellStyle name="Comma 2 2 2 2 3 2 2 3 2 2 3 3 2" xfId="8782" xr:uid="{8027D13A-84F5-4AE1-9306-A7C4DF616CBB}"/>
    <cellStyle name="Comma 2 2 2 2 3 2 2 3 2 2 3 4" xfId="8783" xr:uid="{A9016CC5-A841-469D-B364-336748387752}"/>
    <cellStyle name="Comma 2 2 2 2 3 2 2 3 2 2 4" xfId="8784" xr:uid="{732194AD-59EB-4628-A76D-EC45FE8FA007}"/>
    <cellStyle name="Comma 2 2 2 2 3 2 2 3 2 2 4 2" xfId="8785" xr:uid="{DB71FC80-AA9D-4973-8253-215B06253323}"/>
    <cellStyle name="Comma 2 2 2 2 3 2 2 3 2 2 4 3" xfId="8786" xr:uid="{AB8D12B4-F42F-4C0E-A6AC-B2BAE0E0A949}"/>
    <cellStyle name="Comma 2 2 2 2 3 2 2 3 2 3" xfId="8787" xr:uid="{7BDA456C-53BF-47DC-82FB-613DD1D1FE5B}"/>
    <cellStyle name="Comma 2 2 2 2 3 2 2 3 2 4" xfId="8788" xr:uid="{F93EC077-7134-49A0-B106-DC5CCB8A8543}"/>
    <cellStyle name="Comma 2 2 2 2 3 2 2 3 2 4 2" xfId="8789" xr:uid="{70B7139F-8686-4F90-B1F0-FF29A30C5B18}"/>
    <cellStyle name="Comma 2 2 2 2 3 2 2 3 2 4 2 2" xfId="8790" xr:uid="{02A22BA6-9971-4A49-BBDD-AE9FA0D50FE9}"/>
    <cellStyle name="Comma 2 2 2 2 3 2 2 3 2 4 2 3" xfId="8791" xr:uid="{7DC638EE-08BC-452A-9CFA-7C882F9C83B8}"/>
    <cellStyle name="Comma 2 2 2 2 3 2 2 3 2 4 3" xfId="8792" xr:uid="{97D3B414-6D9F-41FD-8852-0F74F9114359}"/>
    <cellStyle name="Comma 2 2 2 2 3 2 2 3 2 5" xfId="8793" xr:uid="{564BDE09-B1A8-44CD-A4EF-48D3B701FC13}"/>
    <cellStyle name="Comma 2 2 2 2 3 2 2 3 2 6" xfId="8794" xr:uid="{33408807-2A37-4CF8-967A-ABDB2DCB72AA}"/>
    <cellStyle name="Comma 2 2 2 2 3 2 2 3 2 6 2" xfId="8795" xr:uid="{EEEE45B4-4419-43E8-AF76-93C65EE9C554}"/>
    <cellStyle name="Comma 2 2 2 2 3 2 2 3 2 6 2 2" xfId="8796" xr:uid="{CF6DD9AC-E0C4-40B3-8C3D-90D4CFFB9541}"/>
    <cellStyle name="Comma 2 2 2 2 3 2 2 3 2 7" xfId="8797" xr:uid="{55BCFAA6-7CAE-4C7D-97D4-099F1E9AA05D}"/>
    <cellStyle name="Comma 2 2 2 2 3 2 2 3 3" xfId="8798" xr:uid="{E83BE753-821A-44B6-BDDA-A43CECE0520C}"/>
    <cellStyle name="Comma 2 2 2 2 3 2 2 3 3 2" xfId="8799" xr:uid="{E9B08A54-8D7F-4EA3-92A4-16BEE3542D8F}"/>
    <cellStyle name="Comma 2 2 2 2 3 2 2 3 3 2 2" xfId="8800" xr:uid="{07391CAF-4329-4139-90BB-36B30AA1E82A}"/>
    <cellStyle name="Comma 2 2 2 2 3 2 2 3 3 2 2 2" xfId="8801" xr:uid="{E9787DED-90D4-47F8-B3F5-9353F227995F}"/>
    <cellStyle name="Comma 2 2 2 2 3 2 2 3 3 2 2 2 2" xfId="8802" xr:uid="{2ABEBE64-6755-4F3E-9772-D9D9F52AB015}"/>
    <cellStyle name="Comma 2 2 2 2 3 2 2 3 3 2 2 2 2 2" xfId="8803" xr:uid="{5F581B3F-69F5-4EB5-8E68-13B0B45A1E03}"/>
    <cellStyle name="Comma 2 2 2 2 3 2 2 3 3 2 2 3" xfId="8804" xr:uid="{4583BD06-15A2-4DFE-B2E0-98EB6DF07481}"/>
    <cellStyle name="Comma 2 2 2 2 3 2 2 3 3 2 2 3 2" xfId="8805" xr:uid="{BBB40DAA-7751-463C-93B9-80B9552211EB}"/>
    <cellStyle name="Comma 2 2 2 2 3 2 2 3 3 2 2 4" xfId="8806" xr:uid="{23ECE831-8894-4F12-914A-74764B980628}"/>
    <cellStyle name="Comma 2 2 2 2 3 2 2 3 3 2 3" xfId="8807" xr:uid="{750A6E03-E219-470B-A19C-BDCD0053B308}"/>
    <cellStyle name="Comma 2 2 2 2 3 2 2 3 3 2 3 2" xfId="8808" xr:uid="{676EBCA6-53A6-492A-A9C5-3CFBCA06928F}"/>
    <cellStyle name="Comma 2 2 2 2 3 2 2 3 3 2 4" xfId="8809" xr:uid="{E14F5A62-57E9-4795-BF2E-E34030C95256}"/>
    <cellStyle name="Comma 2 2 2 2 3 2 2 3 3 2 4 2" xfId="8810" xr:uid="{397C8503-D6B5-4E10-8E84-E2F9849A5816}"/>
    <cellStyle name="Comma 2 2 2 2 3 2 2 3 3 2 4 3" xfId="8811" xr:uid="{7E61CD06-D910-46D8-B40C-E7040B73201D}"/>
    <cellStyle name="Comma 2 2 2 2 3 2 2 3 3 3" xfId="8812" xr:uid="{CEA03FD2-1734-4BBB-A853-450249F58678}"/>
    <cellStyle name="Comma 2 2 2 2 3 2 2 3 3 3 2" xfId="8813" xr:uid="{F8CF5C14-F854-47FA-9D1E-6A883FC766DE}"/>
    <cellStyle name="Comma 2 2 2 2 3 2 2 3 3 3 2 2" xfId="8814" xr:uid="{1089F701-BC33-4478-882D-833C0A13E508}"/>
    <cellStyle name="Comma 2 2 2 2 3 2 2 3 3 3 2 3" xfId="8815" xr:uid="{2FB7EC02-4068-4504-A49E-FB5360E21416}"/>
    <cellStyle name="Comma 2 2 2 2 3 2 2 3 3 3 3" xfId="8816" xr:uid="{C7604652-84F2-41CE-961A-6CF8F591FEC0}"/>
    <cellStyle name="Comma 2 2 2 2 3 2 2 3 3 4" xfId="8817" xr:uid="{FE908C3E-AD64-4B7A-9321-C026E24C57C9}"/>
    <cellStyle name="Comma 2 2 2 2 3 2 2 3 3 4 2" xfId="8818" xr:uid="{106C5693-7B30-4931-889A-836BA85C9F45}"/>
    <cellStyle name="Comma 2 2 2 2 3 2 2 3 3 4 2 2" xfId="8819" xr:uid="{B6C881A0-7A2A-4983-9D61-EA6C9F4DA9AA}"/>
    <cellStyle name="Comma 2 2 2 2 3 2 2 3 3 5" xfId="8820" xr:uid="{3A52F005-A000-46CE-BC53-DE9178871E59}"/>
    <cellStyle name="Comma 2 2 2 2 3 2 2 3 4" xfId="8821" xr:uid="{07044D52-102F-4CCB-AE2E-61F0402CCD55}"/>
    <cellStyle name="Comma 2 2 2 2 3 2 2 3 4 2" xfId="8822" xr:uid="{B1AD7D84-F45F-4C16-91C6-79B98DCFE76A}"/>
    <cellStyle name="Comma 2 2 2 2 3 2 2 3 4 2 2" xfId="8823" xr:uid="{8CDAA0C4-0FD0-4825-9939-9696AF9FFA5D}"/>
    <cellStyle name="Comma 2 2 2 2 3 2 2 3 4 2 2 2" xfId="8824" xr:uid="{260E1C87-1B68-4A50-9517-79060EB95F61}"/>
    <cellStyle name="Comma 2 2 2 2 3 2 2 3 4 3" xfId="8825" xr:uid="{B451877C-B231-4A82-A531-E995ECC8C528}"/>
    <cellStyle name="Comma 2 2 2 2 3 2 2 3 4 3 2" xfId="8826" xr:uid="{04CA4A50-2118-4DE5-9107-A1AE678509D0}"/>
    <cellStyle name="Comma 2 2 2 2 3 2 2 3 4 4" xfId="8827" xr:uid="{5BE86D17-F295-4AA1-8A00-8FD9A4C66B2B}"/>
    <cellStyle name="Comma 2 2 2 2 3 2 2 3 5" xfId="8828" xr:uid="{9F374E08-432A-44A0-A247-9EC234CC72F4}"/>
    <cellStyle name="Comma 2 2 2 2 3 2 2 3 5 2" xfId="8829" xr:uid="{DC4C45D0-4FE0-4E3C-8583-3B803B92375A}"/>
    <cellStyle name="Comma 2 2 2 2 3 2 2 3 6" xfId="8830" xr:uid="{162C10D6-FD54-483B-90D4-BDF7F9671BEF}"/>
    <cellStyle name="Comma 2 2 2 2 3 2 2 3 6 2" xfId="8831" xr:uid="{C5823EF1-99E7-4CC6-B3E7-35ED398C4108}"/>
    <cellStyle name="Comma 2 2 2 2 3 2 2 3 6 3" xfId="8832" xr:uid="{2C89F068-2877-41A5-AB0B-B7709B00D7FC}"/>
    <cellStyle name="Comma 2 2 2 2 3 2 2 4" xfId="8833" xr:uid="{B0EF25E4-86BD-4EE9-B43A-28ADC878EAFF}"/>
    <cellStyle name="Comma 2 2 2 2 3 2 2 5" xfId="8834" xr:uid="{D0B4339C-D3DB-4839-A935-35830629EBEA}"/>
    <cellStyle name="Comma 2 2 2 2 3 2 2 6" xfId="8835" xr:uid="{7D3A45B9-DEAA-4BD1-86DA-CFD7FBCAF5A8}"/>
    <cellStyle name="Comma 2 2 2 2 3 2 2 7" xfId="8836" xr:uid="{B29E2623-D3EA-4B0C-AD72-E2FF3073BA69}"/>
    <cellStyle name="Comma 2 2 2 2 3 2 2 8" xfId="8837" xr:uid="{5A4FED81-5CFE-42AD-8E32-0A40BABE64F0}"/>
    <cellStyle name="Comma 2 2 2 2 3 2 2 8 2" xfId="8838" xr:uid="{20C9EE23-A14F-48E0-B9F4-91B21361BFAA}"/>
    <cellStyle name="Comma 2 2 2 2 3 2 2 8 2 2" xfId="8839" xr:uid="{5131B8A6-9901-4DFB-87E5-EC2F6277E6EB}"/>
    <cellStyle name="Comma 2 2 2 2 3 2 2 8 2 2 2" xfId="8840" xr:uid="{2CFD1B70-887F-4C61-8DFF-716E808BDF84}"/>
    <cellStyle name="Comma 2 2 2 2 3 2 2 8 2 2 2 2" xfId="8841" xr:uid="{AC3C2942-4136-4B00-BBCE-F1D5A747D593}"/>
    <cellStyle name="Comma 2 2 2 2 3 2 2 8 2 2 2 3" xfId="8842" xr:uid="{1AA4081C-8906-4040-B78F-F0AA42159FE4}"/>
    <cellStyle name="Comma 2 2 2 2 3 2 2 8 2 2 3" xfId="8843" xr:uid="{8DDAAA05-B60B-41EC-A953-8133C8904577}"/>
    <cellStyle name="Comma 2 2 2 2 3 2 2 8 2 3" xfId="8844" xr:uid="{12AF8296-EADE-4A71-82E6-5281A1BDB397}"/>
    <cellStyle name="Comma 2 2 2 2 3 2 2 8 2 4" xfId="8845" xr:uid="{7DA55319-E3E7-4526-89C6-142948A1701A}"/>
    <cellStyle name="Comma 2 2 2 2 3 2 2 8 2 4 2" xfId="8846" xr:uid="{4B75A556-EA9D-4AB7-9F0C-5D33A2E5074B}"/>
    <cellStyle name="Comma 2 2 2 2 3 2 2 8 2 4 2 2" xfId="8847" xr:uid="{53F5E9D4-31C2-46C1-84C8-EB1835D3F455}"/>
    <cellStyle name="Comma 2 2 2 2 3 2 2 8 2 5" xfId="8848" xr:uid="{3770CBEE-83E9-4E8F-925D-B5A70B5624E5}"/>
    <cellStyle name="Comma 2 2 2 2 3 2 2 8 3" xfId="8849" xr:uid="{EA939C9A-1326-4FBA-B0D5-CE8CBC68D660}"/>
    <cellStyle name="Comma 2 2 2 2 3 2 2 8 3 2" xfId="8850" xr:uid="{2CCD8070-49FA-46F2-861D-A50EDC61D285}"/>
    <cellStyle name="Comma 2 2 2 2 3 2 2 8 3 2 2" xfId="8851" xr:uid="{82082B4F-BA37-47DB-8B02-368257F2269A}"/>
    <cellStyle name="Comma 2 2 2 2 3 2 2 8 3 2 2 2" xfId="8852" xr:uid="{1E5796DE-AC74-49F5-B69B-B86F0F858487}"/>
    <cellStyle name="Comma 2 2 2 2 3 2 2 8 3 3" xfId="8853" xr:uid="{FA0FB545-E696-4ED1-ADCB-AF469BF84499}"/>
    <cellStyle name="Comma 2 2 2 2 3 2 2 8 3 3 2" xfId="8854" xr:uid="{DC982BC3-83FC-4CE8-B919-631B4B351392}"/>
    <cellStyle name="Comma 2 2 2 2 3 2 2 8 3 4" xfId="8855" xr:uid="{CE727B65-0ED2-4D5E-8BA6-4C9E9198E7F4}"/>
    <cellStyle name="Comma 2 2 2 2 3 2 2 8 4" xfId="8856" xr:uid="{779DEAFA-116B-4E74-8B5F-36917B962AAC}"/>
    <cellStyle name="Comma 2 2 2 2 3 2 2 8 4 2" xfId="8857" xr:uid="{9FD0B7E9-D597-4F81-B63B-96FD61EEC88E}"/>
    <cellStyle name="Comma 2 2 2 2 3 2 2 8 4 3" xfId="8858" xr:uid="{6D80B1D4-40D4-4FD4-B64F-B71C9D83FC27}"/>
    <cellStyle name="Comma 2 2 2 2 3 2 2 9" xfId="8859" xr:uid="{DB0582BF-B2EB-4A2A-9484-FE1E1D5334DD}"/>
    <cellStyle name="Comma 2 2 2 2 3 2 3" xfId="8860" xr:uid="{A46395F3-395A-4A8B-9FFA-797BB35141B9}"/>
    <cellStyle name="Comma 2 2 2 2 3 2 3 2" xfId="8861" xr:uid="{3BEA5DD5-7C15-4374-B9FE-88CCAD8B6F26}"/>
    <cellStyle name="Comma 2 2 2 2 3 2 3 2 2" xfId="8862" xr:uid="{924982C4-62DE-4157-8E72-7820C5EA1034}"/>
    <cellStyle name="Comma 2 2 2 2 3 2 3 2 2 2" xfId="8863" xr:uid="{E3806A51-C53D-4F5A-8E79-48BC931BA9DC}"/>
    <cellStyle name="Comma 2 2 2 2 3 2 3 2 2 2 2" xfId="8864" xr:uid="{ED4182D2-1E8B-49F4-91C8-675D4D79A808}"/>
    <cellStyle name="Comma 2 2 2 2 3 2 3 2 2 2 2 2" xfId="8865" xr:uid="{3B215F9E-94EB-4506-BCFE-ED560E67DC6A}"/>
    <cellStyle name="Comma 2 2 2 2 3 2 3 2 2 2 2 2 2" xfId="8866" xr:uid="{AA7A1C3D-0C53-4310-AACC-E744A1A3CF75}"/>
    <cellStyle name="Comma 2 2 2 2 3 2 3 2 2 2 2 2 2 2" xfId="8867" xr:uid="{6CCF3B53-9E79-4909-9AE2-2095EA4F80C1}"/>
    <cellStyle name="Comma 2 2 2 2 3 2 3 2 2 2 2 3" xfId="8868" xr:uid="{A21A3052-317A-4497-8529-477EC942B7B3}"/>
    <cellStyle name="Comma 2 2 2 2 3 2 3 2 2 2 2 3 2" xfId="8869" xr:uid="{4085BA1E-9F52-4A13-B9FD-37A774620132}"/>
    <cellStyle name="Comma 2 2 2 2 3 2 3 2 2 2 2 4" xfId="8870" xr:uid="{AB35A782-4D21-43DE-A720-658225DF1101}"/>
    <cellStyle name="Comma 2 2 2 2 3 2 3 2 2 2 3" xfId="8871" xr:uid="{2EF7A830-757C-4142-92D8-CC0C7DAB0161}"/>
    <cellStyle name="Comma 2 2 2 2 3 2 3 2 2 2 3 2" xfId="8872" xr:uid="{27F25C4A-DD56-4972-A012-DA7D73E898F5}"/>
    <cellStyle name="Comma 2 2 2 2 3 2 3 2 2 2 4" xfId="8873" xr:uid="{3FF2EF2D-6672-4CFC-8997-C94986C539ED}"/>
    <cellStyle name="Comma 2 2 2 2 3 2 3 2 2 2 4 2" xfId="8874" xr:uid="{AC545347-81AC-4971-A96B-866436F43849}"/>
    <cellStyle name="Comma 2 2 2 2 3 2 3 2 2 2 4 3" xfId="8875" xr:uid="{AE777A21-624E-4EF7-9120-472CAC070FCA}"/>
    <cellStyle name="Comma 2 2 2 2 3 2 3 2 2 3" xfId="8876" xr:uid="{FB81B672-1E10-4432-802F-423C2202B3E6}"/>
    <cellStyle name="Comma 2 2 2 2 3 2 3 2 2 3 2" xfId="8877" xr:uid="{0E13FD9D-F3F0-4DD2-ABEE-F35E3D461198}"/>
    <cellStyle name="Comma 2 2 2 2 3 2 3 2 2 3 2 2" xfId="8878" xr:uid="{65C1AF7D-7158-417B-A009-898DB4F79253}"/>
    <cellStyle name="Comma 2 2 2 2 3 2 3 2 2 3 2 3" xfId="8879" xr:uid="{314D96E7-DD30-47FA-9C5A-F5819C6FD937}"/>
    <cellStyle name="Comma 2 2 2 2 3 2 3 2 2 3 3" xfId="8880" xr:uid="{230FFFB0-FB06-42B7-B273-E012071AD327}"/>
    <cellStyle name="Comma 2 2 2 2 3 2 3 2 2 4" xfId="8881" xr:uid="{59E71E71-363D-4727-A3B1-D40E173D3BCF}"/>
    <cellStyle name="Comma 2 2 2 2 3 2 3 2 2 4 2" xfId="8882" xr:uid="{EDEB4316-C33D-4B1C-A625-4B7256DCAD6A}"/>
    <cellStyle name="Comma 2 2 2 2 3 2 3 2 2 4 2 2" xfId="8883" xr:uid="{465BDACB-0A71-468C-8ACC-A7DFB0C81820}"/>
    <cellStyle name="Comma 2 2 2 2 3 2 3 2 2 5" xfId="8884" xr:uid="{4865B87A-EE9E-4890-9E6C-515FE058F6A5}"/>
    <cellStyle name="Comma 2 2 2 2 3 2 3 2 3" xfId="8885" xr:uid="{39953580-F569-4A93-94C1-879395D5514D}"/>
    <cellStyle name="Comma 2 2 2 2 3 2 3 2 3 2" xfId="8886" xr:uid="{899479D7-CBA0-4BE7-946B-EFC2A4B8E699}"/>
    <cellStyle name="Comma 2 2 2 2 3 2 3 2 4" xfId="8887" xr:uid="{2813B067-8F6A-4B88-806E-6621B8836BB3}"/>
    <cellStyle name="Comma 2 2 2 2 3 2 3 2 4 2" xfId="8888" xr:uid="{6976891A-28D9-419E-9920-A4E69E098096}"/>
    <cellStyle name="Comma 2 2 2 2 3 2 3 2 4 2 2" xfId="8889" xr:uid="{D4396B7C-59EE-4664-B087-4C2FBD68F374}"/>
    <cellStyle name="Comma 2 2 2 2 3 2 3 2 4 2 2 2" xfId="8890" xr:uid="{16B668F7-5A8B-489A-9438-EDADEAD053C8}"/>
    <cellStyle name="Comma 2 2 2 2 3 2 3 2 4 3" xfId="8891" xr:uid="{33E69944-5311-498C-97E4-7A51DE50DD39}"/>
    <cellStyle name="Comma 2 2 2 2 3 2 3 2 4 3 2" xfId="8892" xr:uid="{1B06A10C-62AB-462F-8347-AB76F8B05526}"/>
    <cellStyle name="Comma 2 2 2 2 3 2 3 2 4 4" xfId="8893" xr:uid="{8EB793EA-03AD-449A-B028-5FA26FCC5441}"/>
    <cellStyle name="Comma 2 2 2 2 3 2 3 2 5" xfId="8894" xr:uid="{F28A4C83-F51D-4079-889E-9635D3D959FF}"/>
    <cellStyle name="Comma 2 2 2 2 3 2 3 2 5 2" xfId="8895" xr:uid="{90C4E228-BBA4-4F94-B466-A6A4DB1B7366}"/>
    <cellStyle name="Comma 2 2 2 2 3 2 3 2 6" xfId="8896" xr:uid="{FE793BDC-3BD2-4DDC-864E-20F92588E7C6}"/>
    <cellStyle name="Comma 2 2 2 2 3 2 3 2 6 2" xfId="8897" xr:uid="{78B36AC7-8ABE-490B-8031-F4952244E9D8}"/>
    <cellStyle name="Comma 2 2 2 2 3 2 3 2 6 3" xfId="8898" xr:uid="{87C02FDD-A77F-4CA6-82E1-7AD445C6A64C}"/>
    <cellStyle name="Comma 2 2 2 2 3 2 3 3" xfId="8899" xr:uid="{675578B8-6076-4C57-A918-C82C99735101}"/>
    <cellStyle name="Comma 2 2 2 2 3 2 3 3 2" xfId="8900" xr:uid="{45E5D968-6FBF-4343-A2DA-3132E7F6D650}"/>
    <cellStyle name="Comma 2 2 2 2 3 2 3 3 2 2" xfId="8901" xr:uid="{CDFDA734-EF58-41D5-AA4C-3100978281EB}"/>
    <cellStyle name="Comma 2 2 2 2 3 2 3 3 2 2 2" xfId="8902" xr:uid="{90B89CC5-332B-4F2F-9FBE-019A787D5B98}"/>
    <cellStyle name="Comma 2 2 2 2 3 2 3 3 2 2 2 2" xfId="8903" xr:uid="{36481CAC-3FC8-4B31-B8A3-0605EE6BC31F}"/>
    <cellStyle name="Comma 2 2 2 2 3 2 3 3 2 2 2 3" xfId="8904" xr:uid="{1DC13F94-CC2F-4968-B018-8EE74CC68E0C}"/>
    <cellStyle name="Comma 2 2 2 2 3 2 3 3 2 2 3" xfId="8905" xr:uid="{EC410DEB-1E95-4E3F-882D-81FBEC69CFAA}"/>
    <cellStyle name="Comma 2 2 2 2 3 2 3 3 2 3" xfId="8906" xr:uid="{FB24D66A-9351-44CA-B938-8C7B4751895E}"/>
    <cellStyle name="Comma 2 2 2 2 3 2 3 3 2 4" xfId="8907" xr:uid="{405B25FB-CCE6-4265-93A5-B1F6882106E2}"/>
    <cellStyle name="Comma 2 2 2 2 3 2 3 3 2 4 2" xfId="8908" xr:uid="{B60210F5-1F08-42AE-8A83-34C3C0CEEF79}"/>
    <cellStyle name="Comma 2 2 2 2 3 2 3 3 2 4 2 2" xfId="8909" xr:uid="{5279EEA9-5350-418E-867D-F5704CDC1AE4}"/>
    <cellStyle name="Comma 2 2 2 2 3 2 3 3 2 5" xfId="8910" xr:uid="{6423CAFE-EC92-4271-9BC3-8FB7445EDC73}"/>
    <cellStyle name="Comma 2 2 2 2 3 2 3 3 3" xfId="8911" xr:uid="{ED20424C-937B-4179-9A19-39A9EB72A17A}"/>
    <cellStyle name="Comma 2 2 2 2 3 2 3 3 3 2" xfId="8912" xr:uid="{5A585A6E-04FD-4335-9A6E-9C69C8B9815A}"/>
    <cellStyle name="Comma 2 2 2 2 3 2 3 3 3 2 2" xfId="8913" xr:uid="{54FBF074-55CB-4532-A992-17487D510139}"/>
    <cellStyle name="Comma 2 2 2 2 3 2 3 3 3 2 2 2" xfId="8914" xr:uid="{08552766-5929-40B2-9E3A-0A490FC0825D}"/>
    <cellStyle name="Comma 2 2 2 2 3 2 3 3 3 3" xfId="8915" xr:uid="{E729B333-A0D3-4517-87B1-EB1DB48E84A2}"/>
    <cellStyle name="Comma 2 2 2 2 3 2 3 3 3 3 2" xfId="8916" xr:uid="{CF1AA6AE-0BEA-4244-9F7E-E7AD69F85226}"/>
    <cellStyle name="Comma 2 2 2 2 3 2 3 3 3 4" xfId="8917" xr:uid="{8B86ED78-8265-4CAC-9D30-21377CB9B4C8}"/>
    <cellStyle name="Comma 2 2 2 2 3 2 3 3 4" xfId="8918" xr:uid="{921E82DE-01A9-4DA3-967F-0203767B1BD4}"/>
    <cellStyle name="Comma 2 2 2 2 3 2 3 3 4 2" xfId="8919" xr:uid="{9B1A2631-5E25-4E9D-B204-307775A236CD}"/>
    <cellStyle name="Comma 2 2 2 2 3 2 3 3 4 3" xfId="8920" xr:uid="{6FD4C356-1241-4A3A-92D2-8402CCBEA038}"/>
    <cellStyle name="Comma 2 2 2 2 3 2 3 4" xfId="8921" xr:uid="{CCA8BEFF-0B69-40AC-AF3F-42B168B0F21D}"/>
    <cellStyle name="Comma 2 2 2 2 3 2 3 4 2" xfId="8922" xr:uid="{CA5D1888-3686-49A7-9DCA-EDAC0FCA5B27}"/>
    <cellStyle name="Comma 2 2 2 2 3 2 3 4 2 2" xfId="8923" xr:uid="{A66CD348-344E-4C9F-AC7D-DBA8E5BEDC53}"/>
    <cellStyle name="Comma 2 2 2 2 3 2 3 4 2 3" xfId="8924" xr:uid="{41765C1F-263D-4147-8226-31AA05FF7BB8}"/>
    <cellStyle name="Comma 2 2 2 2 3 2 3 4 3" xfId="8925" xr:uid="{A92DC543-E8DC-4F13-9F8D-99EFCA7B0E27}"/>
    <cellStyle name="Comma 2 2 2 2 3 2 3 5" xfId="8926" xr:uid="{A1093A34-B7F3-47C6-945F-53FFFD0F8897}"/>
    <cellStyle name="Comma 2 2 2 2 3 2 3 6" xfId="8927" xr:uid="{E5F5F369-B355-46C4-8680-72BC020977DB}"/>
    <cellStyle name="Comma 2 2 2 2 3 2 3 6 2" xfId="8928" xr:uid="{24D4C0B6-2BDB-4FDD-8379-AEF5C7DE469A}"/>
    <cellStyle name="Comma 2 2 2 2 3 2 3 6 2 2" xfId="8929" xr:uid="{FD40F63E-0C39-4D25-843B-C2100239AE92}"/>
    <cellStyle name="Comma 2 2 2 2 3 2 3 7" xfId="8930" xr:uid="{4A905505-FEE1-4344-98C4-D22E6B5D733C}"/>
    <cellStyle name="Comma 2 2 2 2 3 2 4" xfId="8931" xr:uid="{E4F6410F-15D1-4365-AC1A-935D1703C159}"/>
    <cellStyle name="Comma 2 2 2 2 3 2 4 2" xfId="8932" xr:uid="{DB2593BD-CE8E-4D70-9E5E-B85F0EF56224}"/>
    <cellStyle name="Comma 2 2 2 2 3 2 5" xfId="8933" xr:uid="{BDE1DB8E-8931-48E6-A12A-11D4987E6D4D}"/>
    <cellStyle name="Comma 2 2 2 2 3 2 5 2" xfId="8934" xr:uid="{AFB6497D-4C2E-41DF-847C-3E80DEA77908}"/>
    <cellStyle name="Comma 2 2 2 2 3 2 6" xfId="8935" xr:uid="{FC9DAF6A-4CF0-475A-B96B-89696CF01CAA}"/>
    <cellStyle name="Comma 2 2 2 2 3 2 6 2" xfId="8936" xr:uid="{A2E2764B-19AF-4338-ACB5-DBFE1F57234C}"/>
    <cellStyle name="Comma 2 2 2 2 3 2 7" xfId="8937" xr:uid="{7E69992F-D602-419A-AA0B-F63A144ADD75}"/>
    <cellStyle name="Comma 2 2 2 2 3 2 7 2" xfId="8938" xr:uid="{C2D46A68-8B83-4EE4-8881-10C174FAA1CA}"/>
    <cellStyle name="Comma 2 2 2 2 3 2 8" xfId="8939" xr:uid="{33A431A0-A626-4122-A3E5-41811CB79C1B}"/>
    <cellStyle name="Comma 2 2 2 2 3 2 8 2" xfId="8940" xr:uid="{17A944F6-7829-46EC-A530-03E0C009A0C6}"/>
    <cellStyle name="Comma 2 2 2 2 3 2 9" xfId="8941" xr:uid="{FA7339DA-A5CD-4ACF-A321-58A17206CA89}"/>
    <cellStyle name="Comma 2 2 2 2 3 2 9 2" xfId="8942" xr:uid="{E7A59AF7-E2A5-40F9-8607-1774014EA670}"/>
    <cellStyle name="Comma 2 2 2 2 3 2 9 2 2" xfId="8943" xr:uid="{0DC79ED9-104E-4C15-B21F-A4981B4434BA}"/>
    <cellStyle name="Comma 2 2 2 2 3 2 9 2 2 2" xfId="8944" xr:uid="{6B19E673-2B5D-49BB-8DAF-3B25884D0F5D}"/>
    <cellStyle name="Comma 2 2 2 2 3 2 9 2 2 2 2" xfId="8945" xr:uid="{AC3A5752-1EBB-4FF5-A484-1101B76DD1E0}"/>
    <cellStyle name="Comma 2 2 2 2 3 2 9 2 2 2 2 2" xfId="8946" xr:uid="{5518A146-6827-46B7-9A03-0D1FB095BE4F}"/>
    <cellStyle name="Comma 2 2 2 2 3 2 9 2 2 3" xfId="8947" xr:uid="{9187D4D4-E11A-4536-95F9-0201C8C89C3C}"/>
    <cellStyle name="Comma 2 2 2 2 3 2 9 2 2 3 2" xfId="8948" xr:uid="{33939747-8974-4668-A580-528B17814D88}"/>
    <cellStyle name="Comma 2 2 2 2 3 2 9 2 2 4" xfId="8949" xr:uid="{53C32353-3B90-4980-A411-D4B1232089CD}"/>
    <cellStyle name="Comma 2 2 2 2 3 2 9 2 3" xfId="8950" xr:uid="{452A862D-8188-4C59-B7F3-3A2382F4F5D2}"/>
    <cellStyle name="Comma 2 2 2 2 3 2 9 2 3 2" xfId="8951" xr:uid="{9F4B2A73-027A-45CC-81F1-167F98F14AC2}"/>
    <cellStyle name="Comma 2 2 2 2 3 2 9 2 4" xfId="8952" xr:uid="{9F4E767C-491B-4D10-BB5A-17BBEF8584C5}"/>
    <cellStyle name="Comma 2 2 2 2 3 2 9 2 4 2" xfId="8953" xr:uid="{6D8726E4-579E-427C-BB5E-978055992346}"/>
    <cellStyle name="Comma 2 2 2 2 3 2 9 2 4 3" xfId="8954" xr:uid="{F2F52A87-7F3E-4EC9-94B9-E8789251FE24}"/>
    <cellStyle name="Comma 2 2 2 2 3 2 9 3" xfId="8955" xr:uid="{8F645571-8A2A-403D-B389-69A9328C29D8}"/>
    <cellStyle name="Comma 2 2 2 2 3 2 9 3 2" xfId="8956" xr:uid="{418D9FB4-EB49-4C53-86E5-FF9490ADD98E}"/>
    <cellStyle name="Comma 2 2 2 2 3 2 9 3 2 2" xfId="8957" xr:uid="{8C633D5A-C877-4E9C-849E-244CE0A88CFD}"/>
    <cellStyle name="Comma 2 2 2 2 3 2 9 3 2 3" xfId="8958" xr:uid="{5AF94F49-AF03-4FCD-9B18-D675609AA61D}"/>
    <cellStyle name="Comma 2 2 2 2 3 2 9 3 3" xfId="8959" xr:uid="{86094C92-CC8D-4141-A60F-5F0304EE113F}"/>
    <cellStyle name="Comma 2 2 2 2 3 2 9 4" xfId="8960" xr:uid="{FBBAAB1F-AB37-469D-8392-DCCE7F368703}"/>
    <cellStyle name="Comma 2 2 2 2 3 2 9 4 2" xfId="8961" xr:uid="{596C07B5-4EB3-46E4-AFA6-AC023248E540}"/>
    <cellStyle name="Comma 2 2 2 2 3 2 9 4 2 2" xfId="8962" xr:uid="{A767F738-1590-4CED-B912-386ABCA48C47}"/>
    <cellStyle name="Comma 2 2 2 2 3 2 9 5" xfId="8963" xr:uid="{0E58E295-53F5-468A-B84E-820606EB83D8}"/>
    <cellStyle name="Comma 2 2 2 2 3 20" xfId="47045" xr:uid="{22021891-6DA7-4DDE-811F-E7C581E598DB}"/>
    <cellStyle name="Comma 2 2 2 2 3 21" xfId="48714" xr:uid="{67C61B65-AFAE-4A50-9E67-8A0A2060DA1B}"/>
    <cellStyle name="Comma 2 2 2 2 3 22" xfId="53486" xr:uid="{B2526E22-1087-4B1A-B413-30BDE87392CC}"/>
    <cellStyle name="Comma 2 2 2 2 3 23" xfId="55601" xr:uid="{05BAA36D-5304-4E11-8144-C98CA38F5C17}"/>
    <cellStyle name="Comma 2 2 2 2 3 3" xfId="2896" xr:uid="{80849C6E-AF77-4AE9-8C64-C87546D454B6}"/>
    <cellStyle name="Comma 2 2 2 2 3 3 2" xfId="8965" xr:uid="{79D6E9FD-4E0B-4248-BA99-333CE50F29FF}"/>
    <cellStyle name="Comma 2 2 2 2 3 3 3" xfId="8964" xr:uid="{42B8A704-34C5-4F6D-9736-1A8C32BC3748}"/>
    <cellStyle name="Comma 2 2 2 2 3 4" xfId="8966" xr:uid="{AB7DF9F6-6B59-4DCD-AC6C-5380C5B977E2}"/>
    <cellStyle name="Comma 2 2 2 2 3 4 10" xfId="8967" xr:uid="{8B38FFA1-067F-4EF2-AEE8-67A36796A8D5}"/>
    <cellStyle name="Comma 2 2 2 2 3 4 10 2" xfId="8968" xr:uid="{549F1735-7DA2-4D32-994F-8714C8B8AAE1}"/>
    <cellStyle name="Comma 2 2 2 2 3 4 10 2 2" xfId="8969" xr:uid="{3199E702-7ABB-460F-AA16-E242E38B6D49}"/>
    <cellStyle name="Comma 2 2 2 2 3 4 10 2 2 2" xfId="8970" xr:uid="{7695BE51-A63C-431D-8CAA-EE4F4705272C}"/>
    <cellStyle name="Comma 2 2 2 2 3 4 10 3" xfId="8971" xr:uid="{66AA30F3-3C1D-499D-B45A-00D57C5C3198}"/>
    <cellStyle name="Comma 2 2 2 2 3 4 10 3 2" xfId="8972" xr:uid="{18A4A582-7F85-41ED-9F3D-5B2A8C5693D5}"/>
    <cellStyle name="Comma 2 2 2 2 3 4 10 4" xfId="8973" xr:uid="{0E80DE39-90B0-4B29-9B81-F84B2B3BB62D}"/>
    <cellStyle name="Comma 2 2 2 2 3 4 11" xfId="8974" xr:uid="{4BA8AE3C-3534-4FFE-AE40-CA43B2A925D0}"/>
    <cellStyle name="Comma 2 2 2 2 3 4 11 2" xfId="8975" xr:uid="{93D8F2D3-5FE4-44DD-82FF-5A7BA7F223E3}"/>
    <cellStyle name="Comma 2 2 2 2 3 4 12" xfId="8976" xr:uid="{F524B355-8869-4ACF-A1F5-5BAAB187335D}"/>
    <cellStyle name="Comma 2 2 2 2 3 4 12 2" xfId="8977" xr:uid="{CE96BE13-EEDB-4CC9-A2C5-497739B8BFB3}"/>
    <cellStyle name="Comma 2 2 2 2 3 4 12 3" xfId="8978" xr:uid="{55836A4B-F51E-441F-8FF0-3F7438418DAD}"/>
    <cellStyle name="Comma 2 2 2 2 3 4 2" xfId="8979" xr:uid="{6F5E74FE-F3DB-47CD-880B-3213E62EFF7D}"/>
    <cellStyle name="Comma 2 2 2 2 3 4 2 2" xfId="8980" xr:uid="{652BECBB-D3EE-41D2-A185-00706C8834F8}"/>
    <cellStyle name="Comma 2 2 2 2 3 4 2 2 2" xfId="8981" xr:uid="{568F60F8-A9EB-46CC-98E0-251789D89502}"/>
    <cellStyle name="Comma 2 2 2 2 3 4 2 2 2 2" xfId="8982" xr:uid="{E40835AC-0FAB-4F0A-8D1C-CAACC324E490}"/>
    <cellStyle name="Comma 2 2 2 2 3 4 2 2 2 2 2" xfId="8983" xr:uid="{303F15B0-161D-4006-9C73-2367FBAD3542}"/>
    <cellStyle name="Comma 2 2 2 2 3 4 2 2 2 2 2 2" xfId="8984" xr:uid="{597F4DA0-DB4B-42BB-A646-F26609842BD4}"/>
    <cellStyle name="Comma 2 2 2 2 3 4 2 2 2 2 2 2 2" xfId="8985" xr:uid="{03A91CEB-2728-4BFA-815E-BE4848330BF6}"/>
    <cellStyle name="Comma 2 2 2 2 3 4 2 2 2 2 2 2 2 2" xfId="8986" xr:uid="{576A8912-A6A1-429D-B6F8-7F786C1D0160}"/>
    <cellStyle name="Comma 2 2 2 2 3 4 2 2 2 2 2 3" xfId="8987" xr:uid="{C1CD7D1C-A7BF-44C0-83EE-E85592915D37}"/>
    <cellStyle name="Comma 2 2 2 2 3 4 2 2 2 2 2 3 2" xfId="8988" xr:uid="{CE008118-C34E-4EE2-BD12-7A2768D801B6}"/>
    <cellStyle name="Comma 2 2 2 2 3 4 2 2 2 2 2 4" xfId="8989" xr:uid="{B218FD43-84B3-4006-9852-61260334ABF9}"/>
    <cellStyle name="Comma 2 2 2 2 3 4 2 2 2 2 3" xfId="8990" xr:uid="{630799B5-7D4B-451B-9CC0-8C7D1FD6D41C}"/>
    <cellStyle name="Comma 2 2 2 2 3 4 2 2 2 2 3 2" xfId="8991" xr:uid="{D884E9B7-D4AC-4C2A-A010-6D752F23FD2A}"/>
    <cellStyle name="Comma 2 2 2 2 3 4 2 2 2 2 4" xfId="8992" xr:uid="{315A400F-C391-496A-8E45-EBDA5A632308}"/>
    <cellStyle name="Comma 2 2 2 2 3 4 2 2 2 2 4 2" xfId="8993" xr:uid="{AEFE6F6F-9FC5-4C30-B198-A460D91E2DC8}"/>
    <cellStyle name="Comma 2 2 2 2 3 4 2 2 2 2 4 3" xfId="8994" xr:uid="{23ECBD31-2D67-4368-9D62-29AB5B8E6CE1}"/>
    <cellStyle name="Comma 2 2 2 2 3 4 2 2 2 3" xfId="8995" xr:uid="{631D751E-C2F2-4E83-8897-143D52D6FCB3}"/>
    <cellStyle name="Comma 2 2 2 2 3 4 2 2 2 3 2" xfId="8996" xr:uid="{71C98E27-61F7-40E9-B98A-D63C3561EADF}"/>
    <cellStyle name="Comma 2 2 2 2 3 4 2 2 2 3 2 2" xfId="8997" xr:uid="{5CEB5C7D-CA6B-4E17-859B-336D0B243C27}"/>
    <cellStyle name="Comma 2 2 2 2 3 4 2 2 2 3 2 3" xfId="8998" xr:uid="{6A6857C6-8CF2-474B-B710-675C4460A577}"/>
    <cellStyle name="Comma 2 2 2 2 3 4 2 2 2 3 3" xfId="8999" xr:uid="{DC6181DD-21B6-421A-B189-9E7DA72B3B37}"/>
    <cellStyle name="Comma 2 2 2 2 3 4 2 2 2 4" xfId="9000" xr:uid="{ED0E1F41-8504-4EBC-B58F-735E5E57E69E}"/>
    <cellStyle name="Comma 2 2 2 2 3 4 2 2 2 4 2" xfId="9001" xr:uid="{7C3AFAE5-AB96-4D6F-855D-4C5116D1CF68}"/>
    <cellStyle name="Comma 2 2 2 2 3 4 2 2 2 4 2 2" xfId="9002" xr:uid="{E5BFCDC7-E49A-41C1-A8E7-6B11C6454BAA}"/>
    <cellStyle name="Comma 2 2 2 2 3 4 2 2 2 5" xfId="9003" xr:uid="{F0F6A79F-AE30-4D27-8C98-D64F33CBAD22}"/>
    <cellStyle name="Comma 2 2 2 2 3 4 2 2 3" xfId="9004" xr:uid="{11512B47-9139-404E-9642-86B81998F6D7}"/>
    <cellStyle name="Comma 2 2 2 2 3 4 2 2 3 2" xfId="9005" xr:uid="{6C11680C-D7DD-403B-95DD-68125EF2363D}"/>
    <cellStyle name="Comma 2 2 2 2 3 4 2 2 4" xfId="9006" xr:uid="{EB7290F9-DF17-42EE-8F78-CE0103046030}"/>
    <cellStyle name="Comma 2 2 2 2 3 4 2 2 4 2" xfId="9007" xr:uid="{9A7E6187-4998-4560-A562-830860FD1F2F}"/>
    <cellStyle name="Comma 2 2 2 2 3 4 2 2 4 2 2" xfId="9008" xr:uid="{8C30609B-57AD-4971-ADEE-1B528E4249AB}"/>
    <cellStyle name="Comma 2 2 2 2 3 4 2 2 4 2 2 2" xfId="9009" xr:uid="{CAA2D613-BA0D-4193-9338-2E660FE056C9}"/>
    <cellStyle name="Comma 2 2 2 2 3 4 2 2 4 3" xfId="9010" xr:uid="{05778BF9-4336-4DF3-A220-F846FD9C28E8}"/>
    <cellStyle name="Comma 2 2 2 2 3 4 2 2 4 3 2" xfId="9011" xr:uid="{5645EAAB-A6F5-41E9-AB07-D8A988E97F26}"/>
    <cellStyle name="Comma 2 2 2 2 3 4 2 2 4 4" xfId="9012" xr:uid="{B3E02D77-7187-4479-ACAC-53687ADFCA1D}"/>
    <cellStyle name="Comma 2 2 2 2 3 4 2 2 5" xfId="9013" xr:uid="{8D478B1D-FEC0-42C5-A2E9-0511D74466D6}"/>
    <cellStyle name="Comma 2 2 2 2 3 4 2 2 5 2" xfId="9014" xr:uid="{5169EA08-2F03-4374-80E2-115BD0D49A81}"/>
    <cellStyle name="Comma 2 2 2 2 3 4 2 2 6" xfId="9015" xr:uid="{14AE6B3E-09F5-4DF9-86DB-50EE4B171CB7}"/>
    <cellStyle name="Comma 2 2 2 2 3 4 2 2 6 2" xfId="9016" xr:uid="{9C68B821-2107-4694-83ED-A92468F5D5D4}"/>
    <cellStyle name="Comma 2 2 2 2 3 4 2 2 6 3" xfId="9017" xr:uid="{322859E8-EA57-4336-B2B3-968CC8B97536}"/>
    <cellStyle name="Comma 2 2 2 2 3 4 2 3" xfId="9018" xr:uid="{F6B679A2-D011-44FB-B4B7-1868D57CA92E}"/>
    <cellStyle name="Comma 2 2 2 2 3 4 2 3 2" xfId="9019" xr:uid="{2EA56B35-9A3D-4F3B-8D33-9E15F850CCBD}"/>
    <cellStyle name="Comma 2 2 2 2 3 4 2 3 2 2" xfId="9020" xr:uid="{420E8B53-6F74-4E88-B613-B6053DBF2BE0}"/>
    <cellStyle name="Comma 2 2 2 2 3 4 2 3 2 2 2" xfId="9021" xr:uid="{4B17BA6A-D549-4518-910F-1280D1FAA469}"/>
    <cellStyle name="Comma 2 2 2 2 3 4 2 3 2 2 2 2" xfId="9022" xr:uid="{C1666D85-3321-4DC7-B69A-88DC5C78A520}"/>
    <cellStyle name="Comma 2 2 2 2 3 4 2 3 2 2 2 3" xfId="9023" xr:uid="{66D3D4F2-8089-4CB4-A274-8C5409D4B751}"/>
    <cellStyle name="Comma 2 2 2 2 3 4 2 3 2 2 3" xfId="9024" xr:uid="{DBA7A110-8695-41F3-BB45-0A008CF13ABA}"/>
    <cellStyle name="Comma 2 2 2 2 3 4 2 3 2 3" xfId="9025" xr:uid="{E8707CFA-231F-4924-9DAF-E46123C8BB4E}"/>
    <cellStyle name="Comma 2 2 2 2 3 4 2 3 2 4" xfId="9026" xr:uid="{9678488B-6443-4C16-87A0-B12E6E87F63F}"/>
    <cellStyle name="Comma 2 2 2 2 3 4 2 3 2 4 2" xfId="9027" xr:uid="{CB182D69-5616-4081-9C03-71DA0194EB84}"/>
    <cellStyle name="Comma 2 2 2 2 3 4 2 3 2 4 2 2" xfId="9028" xr:uid="{2789B3E3-48E7-4B1B-8CAE-FEF681D565E5}"/>
    <cellStyle name="Comma 2 2 2 2 3 4 2 3 2 5" xfId="9029" xr:uid="{21E45609-AC51-40A4-96A5-73B39586F6F9}"/>
    <cellStyle name="Comma 2 2 2 2 3 4 2 3 3" xfId="9030" xr:uid="{B8B54EBE-5EE6-42B2-AA53-3E852478F2AF}"/>
    <cellStyle name="Comma 2 2 2 2 3 4 2 3 3 2" xfId="9031" xr:uid="{E9D3DE47-89A6-4837-802C-917A889F59C0}"/>
    <cellStyle name="Comma 2 2 2 2 3 4 2 3 3 2 2" xfId="9032" xr:uid="{8063C851-4B3B-4DDC-A32E-ADE5ECDB40C5}"/>
    <cellStyle name="Comma 2 2 2 2 3 4 2 3 3 2 2 2" xfId="9033" xr:uid="{698D4A57-EB31-428A-8D6D-3CB167B5A269}"/>
    <cellStyle name="Comma 2 2 2 2 3 4 2 3 3 3" xfId="9034" xr:uid="{7EE4C890-B4AD-42D5-BB23-74239676D095}"/>
    <cellStyle name="Comma 2 2 2 2 3 4 2 3 3 3 2" xfId="9035" xr:uid="{359FC8DE-F552-4696-B0E3-B373E2C46B08}"/>
    <cellStyle name="Comma 2 2 2 2 3 4 2 3 3 4" xfId="9036" xr:uid="{38372330-732A-4EA9-B7FF-3796B599F234}"/>
    <cellStyle name="Comma 2 2 2 2 3 4 2 3 4" xfId="9037" xr:uid="{8DBFCCA0-C8AF-4FF3-AC8F-B3FC726EDED1}"/>
    <cellStyle name="Comma 2 2 2 2 3 4 2 3 4 2" xfId="9038" xr:uid="{C76880F7-7434-4756-A303-78F55398D3BF}"/>
    <cellStyle name="Comma 2 2 2 2 3 4 2 3 4 3" xfId="9039" xr:uid="{9C6AB761-736F-468D-A082-C618C242F7D9}"/>
    <cellStyle name="Comma 2 2 2 2 3 4 2 4" xfId="9040" xr:uid="{49FEF4A0-A665-4A20-828C-B8F79C355DD1}"/>
    <cellStyle name="Comma 2 2 2 2 3 4 2 4 2" xfId="9041" xr:uid="{737E0A49-37F7-48C9-AD3F-4B88C0A3C6E0}"/>
    <cellStyle name="Comma 2 2 2 2 3 4 2 4 2 2" xfId="9042" xr:uid="{6CBD4007-655F-4586-B481-4A32039CEBAF}"/>
    <cellStyle name="Comma 2 2 2 2 3 4 2 4 2 3" xfId="9043" xr:uid="{4A8541B9-899B-4163-9568-C2A8924D037F}"/>
    <cellStyle name="Comma 2 2 2 2 3 4 2 4 3" xfId="9044" xr:uid="{D77E0233-FB80-4B4B-9318-AB1A244CC66A}"/>
    <cellStyle name="Comma 2 2 2 2 3 4 2 5" xfId="9045" xr:uid="{CD6F895F-5F8B-4AF5-86E3-0A0901BD2A77}"/>
    <cellStyle name="Comma 2 2 2 2 3 4 2 6" xfId="9046" xr:uid="{962C6EC2-E6E1-45F3-8848-D400E8B5A5E0}"/>
    <cellStyle name="Comma 2 2 2 2 3 4 2 6 2" xfId="9047" xr:uid="{62DFAF64-A51D-4137-AACC-D30FB2AC9E00}"/>
    <cellStyle name="Comma 2 2 2 2 3 4 2 6 2 2" xfId="9048" xr:uid="{67A20B7F-CD75-4FAF-A5E1-AE336277348E}"/>
    <cellStyle name="Comma 2 2 2 2 3 4 2 7" xfId="9049" xr:uid="{B4FDC042-19A4-48B6-BECF-B1032932ED9C}"/>
    <cellStyle name="Comma 2 2 2 2 3 4 3" xfId="9050" xr:uid="{DFA22B0B-2661-435D-BBFA-401D12A7E5D8}"/>
    <cellStyle name="Comma 2 2 2 2 3 4 3 2" xfId="9051" xr:uid="{67656DCA-33C9-4556-AF2E-36276F443E7A}"/>
    <cellStyle name="Comma 2 2 2 2 3 4 4" xfId="9052" xr:uid="{06D89EA7-2763-4AC4-AD8B-C681E1793D8D}"/>
    <cellStyle name="Comma 2 2 2 2 3 4 4 2" xfId="9053" xr:uid="{9D080858-4015-438D-A076-B6CE504A66E8}"/>
    <cellStyle name="Comma 2 2 2 2 3 4 5" xfId="9054" xr:uid="{8EF47D8D-E486-44D9-9BAA-8850CAD36296}"/>
    <cellStyle name="Comma 2 2 2 2 3 4 5 2" xfId="9055" xr:uid="{CC1F0729-EDB7-4CD7-82EF-D38467BF8588}"/>
    <cellStyle name="Comma 2 2 2 2 3 4 6" xfId="9056" xr:uid="{2314E038-5AB4-4BF7-B4A9-9C9619DF9571}"/>
    <cellStyle name="Comma 2 2 2 2 3 4 6 2" xfId="9057" xr:uid="{D9AD7300-95AB-4FF3-BF40-CDC23CC51146}"/>
    <cellStyle name="Comma 2 2 2 2 3 4 7" xfId="9058" xr:uid="{F958CABB-EB29-43A3-9A9A-1D450DB95918}"/>
    <cellStyle name="Comma 2 2 2 2 3 4 7 2" xfId="9059" xr:uid="{4ACEC843-40C6-464E-AA8C-78A09C3D2AD3}"/>
    <cellStyle name="Comma 2 2 2 2 3 4 8" xfId="9060" xr:uid="{BDA28A53-BB55-40E7-AB93-618384BDD357}"/>
    <cellStyle name="Comma 2 2 2 2 3 4 8 2" xfId="9061" xr:uid="{C9805890-D38E-43C0-B102-1E6EB9B1226B}"/>
    <cellStyle name="Comma 2 2 2 2 3 4 8 2 2" xfId="9062" xr:uid="{ED63EAE4-0A9F-4877-86FE-2909784C182E}"/>
    <cellStyle name="Comma 2 2 2 2 3 4 8 2 2 2" xfId="9063" xr:uid="{0551B419-06AF-4DCE-9B6F-03EEE9C24B0F}"/>
    <cellStyle name="Comma 2 2 2 2 3 4 8 2 2 2 2" xfId="9064" xr:uid="{B60D0A7E-8937-4585-A375-B9839BFDE87F}"/>
    <cellStyle name="Comma 2 2 2 2 3 4 8 2 2 2 2 2" xfId="9065" xr:uid="{B15C9892-ECB2-47FE-AE30-9932880BC700}"/>
    <cellStyle name="Comma 2 2 2 2 3 4 8 2 2 3" xfId="9066" xr:uid="{D4134454-CAFB-433D-AD98-86A58C04C537}"/>
    <cellStyle name="Comma 2 2 2 2 3 4 8 2 2 3 2" xfId="9067" xr:uid="{3292049B-246B-47FF-88CA-701FC3A799A4}"/>
    <cellStyle name="Comma 2 2 2 2 3 4 8 2 2 4" xfId="9068" xr:uid="{85DFFE45-D840-4CE9-BA11-5BE0AE620588}"/>
    <cellStyle name="Comma 2 2 2 2 3 4 8 2 3" xfId="9069" xr:uid="{E1B2837B-CD9E-4BA3-B6AA-CC1FE236B8F2}"/>
    <cellStyle name="Comma 2 2 2 2 3 4 8 2 3 2" xfId="9070" xr:uid="{423C11F4-9F9F-433D-B6ED-162AE740086E}"/>
    <cellStyle name="Comma 2 2 2 2 3 4 8 2 4" xfId="9071" xr:uid="{92C55F87-EE3B-4E2B-BD3B-79F1C3BE2101}"/>
    <cellStyle name="Comma 2 2 2 2 3 4 8 2 4 2" xfId="9072" xr:uid="{F0895B42-0C0C-46FC-BD24-AA3A6B7113D1}"/>
    <cellStyle name="Comma 2 2 2 2 3 4 8 2 4 3" xfId="9073" xr:uid="{3F20FF74-7366-4A8E-B6B0-F8949ADD86A4}"/>
    <cellStyle name="Comma 2 2 2 2 3 4 8 3" xfId="9074" xr:uid="{F4446186-CD08-485D-BEBC-CC9E7AD280D9}"/>
    <cellStyle name="Comma 2 2 2 2 3 4 8 3 2" xfId="9075" xr:uid="{523FD13B-178B-4A35-8B9D-2C2C3B51CF33}"/>
    <cellStyle name="Comma 2 2 2 2 3 4 8 3 2 2" xfId="9076" xr:uid="{19D43BA1-6A52-495C-B21D-6E0A27FACBEE}"/>
    <cellStyle name="Comma 2 2 2 2 3 4 8 3 2 3" xfId="9077" xr:uid="{5BF0693A-9B27-4917-9EB5-586A618C714E}"/>
    <cellStyle name="Comma 2 2 2 2 3 4 8 3 3" xfId="9078" xr:uid="{BDC098F0-89D5-4F4F-B01E-780DE7A08079}"/>
    <cellStyle name="Comma 2 2 2 2 3 4 8 4" xfId="9079" xr:uid="{A6E7AAB8-B08D-4BA0-8362-0B03C4FDB272}"/>
    <cellStyle name="Comma 2 2 2 2 3 4 8 4 2" xfId="9080" xr:uid="{6B96F016-7E42-411A-A5EA-E0C49D6ACA51}"/>
    <cellStyle name="Comma 2 2 2 2 3 4 8 4 2 2" xfId="9081" xr:uid="{081B4524-1F08-48C5-BD5E-3AF741CFAF51}"/>
    <cellStyle name="Comma 2 2 2 2 3 4 8 5" xfId="9082" xr:uid="{27DC4505-6994-46D9-8628-2E18BC71B497}"/>
    <cellStyle name="Comma 2 2 2 2 3 4 9" xfId="9083" xr:uid="{00096C91-29DD-48F0-9926-7F1339C1135A}"/>
    <cellStyle name="Comma 2 2 2 2 3 4 9 2" xfId="9084" xr:uid="{A55DBC0E-F282-40A1-94B1-A2D72E4E3030}"/>
    <cellStyle name="Comma 2 2 2 2 3 5" xfId="9085" xr:uid="{36D256A1-A4FB-4F95-85C0-E07F76BE180B}"/>
    <cellStyle name="Comma 2 2 2 2 3 5 2" xfId="9086" xr:uid="{7A57B1F4-7A9E-4191-A9D7-CC6D3AA400B6}"/>
    <cellStyle name="Comma 2 2 2 2 3 5 2 2" xfId="9087" xr:uid="{70ED3B30-D5DA-4FB8-A642-AA9E4AFDF7AE}"/>
    <cellStyle name="Comma 2 2 2 2 3 5 2 2 2" xfId="9088" xr:uid="{5E2B5478-2C39-41AD-9CD9-556FBBEE43F4}"/>
    <cellStyle name="Comma 2 2 2 2 3 5 2 2 2 2" xfId="9089" xr:uid="{70FC899F-695E-4D47-BD2A-D46C5B760565}"/>
    <cellStyle name="Comma 2 2 2 2 3 5 2 2 2 2 2" xfId="9090" xr:uid="{8B00BCF2-F525-483E-BFD7-3607846D6A3F}"/>
    <cellStyle name="Comma 2 2 2 2 3 5 2 2 2 2 2 2" xfId="9091" xr:uid="{5BB94431-5E73-4EF2-BF49-1263A6A66AFC}"/>
    <cellStyle name="Comma 2 2 2 2 3 5 2 2 2 2 2 3" xfId="9092" xr:uid="{4141506D-92AB-490C-AA84-130F1CEF4F7E}"/>
    <cellStyle name="Comma 2 2 2 2 3 5 2 2 2 2 3" xfId="9093" xr:uid="{D607C4DD-2D95-4E3A-9752-828315546230}"/>
    <cellStyle name="Comma 2 2 2 2 3 5 2 2 2 3" xfId="9094" xr:uid="{EA123A8B-76AB-4225-B294-EA37106BCEBD}"/>
    <cellStyle name="Comma 2 2 2 2 3 5 2 2 2 4" xfId="9095" xr:uid="{4EBB8ABF-4C7A-4DE3-A669-ADCA873F3B92}"/>
    <cellStyle name="Comma 2 2 2 2 3 5 2 2 2 4 2" xfId="9096" xr:uid="{F0921188-C5D0-4B28-8CA1-0D53D2451BB5}"/>
    <cellStyle name="Comma 2 2 2 2 3 5 2 2 2 4 2 2" xfId="9097" xr:uid="{C0081E40-4695-4B75-84AA-60269E63CEE3}"/>
    <cellStyle name="Comma 2 2 2 2 3 5 2 2 2 5" xfId="9098" xr:uid="{F5652849-E52D-46E8-8725-15A086E1A049}"/>
    <cellStyle name="Comma 2 2 2 2 3 5 2 2 3" xfId="9099" xr:uid="{63163B22-33D0-4D8D-9149-F26DF9058B01}"/>
    <cellStyle name="Comma 2 2 2 2 3 5 2 2 3 2" xfId="9100" xr:uid="{067ED553-42E0-4CD3-B0FF-18C638B6C4EA}"/>
    <cellStyle name="Comma 2 2 2 2 3 5 2 2 3 2 2" xfId="9101" xr:uid="{41C6ADD2-4D99-4EB8-9416-7CC3AE5DC102}"/>
    <cellStyle name="Comma 2 2 2 2 3 5 2 2 3 2 2 2" xfId="9102" xr:uid="{57912876-1E43-4CB5-AF5F-4075BE1E6671}"/>
    <cellStyle name="Comma 2 2 2 2 3 5 2 2 3 3" xfId="9103" xr:uid="{725482B1-3D07-485C-AD60-554E6C1BD331}"/>
    <cellStyle name="Comma 2 2 2 2 3 5 2 2 3 3 2" xfId="9104" xr:uid="{BB9C6B45-A890-41D0-9AFC-D4A393BC1D9D}"/>
    <cellStyle name="Comma 2 2 2 2 3 5 2 2 3 4" xfId="9105" xr:uid="{2AF2D249-D52A-4E8A-B713-7C534BF3B8E2}"/>
    <cellStyle name="Comma 2 2 2 2 3 5 2 2 4" xfId="9106" xr:uid="{50DD3386-63A8-4EA7-994A-58C2C8D30ED6}"/>
    <cellStyle name="Comma 2 2 2 2 3 5 2 2 4 2" xfId="9107" xr:uid="{3C72B399-BBCC-4CAE-B967-6D1317C52CCC}"/>
    <cellStyle name="Comma 2 2 2 2 3 5 2 2 4 3" xfId="9108" xr:uid="{46ABB5A0-B9E1-49BF-AC8A-6BA9077708A9}"/>
    <cellStyle name="Comma 2 2 2 2 3 5 2 3" xfId="9109" xr:uid="{85BBC477-8E3C-4FD6-89B8-BA8BF1480B1D}"/>
    <cellStyle name="Comma 2 2 2 2 3 5 2 4" xfId="9110" xr:uid="{86C6B91B-C539-4490-880C-C412357BEF0D}"/>
    <cellStyle name="Comma 2 2 2 2 3 5 2 4 2" xfId="9111" xr:uid="{316256F8-3EBA-4904-B63A-07705AC4F573}"/>
    <cellStyle name="Comma 2 2 2 2 3 5 2 4 2 2" xfId="9112" xr:uid="{E1983C8A-8F60-446F-983C-74B521234831}"/>
    <cellStyle name="Comma 2 2 2 2 3 5 2 4 2 3" xfId="9113" xr:uid="{170704AD-8FC8-421F-A29E-EA864A7B7EF4}"/>
    <cellStyle name="Comma 2 2 2 2 3 5 2 4 3" xfId="9114" xr:uid="{8BD42B88-FE61-4738-8162-A1CF99A52478}"/>
    <cellStyle name="Comma 2 2 2 2 3 5 2 5" xfId="9115" xr:uid="{15EC33FD-5CB9-42A7-A8D7-6E80E37D14D2}"/>
    <cellStyle name="Comma 2 2 2 2 3 5 2 6" xfId="9116" xr:uid="{9BB7D2F4-BF2B-44E5-AC5B-23D2DC045E95}"/>
    <cellStyle name="Comma 2 2 2 2 3 5 2 6 2" xfId="9117" xr:uid="{38E8CBF6-FB31-4932-A040-EE2AC5BDB794}"/>
    <cellStyle name="Comma 2 2 2 2 3 5 2 6 2 2" xfId="9118" xr:uid="{B7E57BFF-04C6-4D2F-A0E0-C0A366ABC182}"/>
    <cellStyle name="Comma 2 2 2 2 3 5 2 7" xfId="9119" xr:uid="{0AE89F38-FCF2-4EB1-BA68-D28262835BA1}"/>
    <cellStyle name="Comma 2 2 2 2 3 5 3" xfId="9120" xr:uid="{E2643374-48F4-4A22-93F3-F0BA9F35E341}"/>
    <cellStyle name="Comma 2 2 2 2 3 5 3 2" xfId="9121" xr:uid="{2506242C-4034-4088-BE90-E6C2B22D8C80}"/>
    <cellStyle name="Comma 2 2 2 2 3 5 3 2 2" xfId="9122" xr:uid="{8590D4EC-9FC5-409E-8D60-87E536835E2A}"/>
    <cellStyle name="Comma 2 2 2 2 3 5 3 2 2 2" xfId="9123" xr:uid="{DDD06401-2550-4DC2-B240-4ACD63DF2391}"/>
    <cellStyle name="Comma 2 2 2 2 3 5 3 2 2 2 2" xfId="9124" xr:uid="{6E379FF0-651D-4BB7-B437-4C34FABDBE32}"/>
    <cellStyle name="Comma 2 2 2 2 3 5 3 2 2 2 2 2" xfId="9125" xr:uid="{EB1A266A-BEE6-4CBC-B432-E4A3D84DA35C}"/>
    <cellStyle name="Comma 2 2 2 2 3 5 3 2 2 3" xfId="9126" xr:uid="{3CD8FAA9-1848-440E-9388-4510F7A89C64}"/>
    <cellStyle name="Comma 2 2 2 2 3 5 3 2 2 3 2" xfId="9127" xr:uid="{D890E3D7-791E-4E2A-941F-8FD8807C594F}"/>
    <cellStyle name="Comma 2 2 2 2 3 5 3 2 2 4" xfId="9128" xr:uid="{C6E06DC7-7BA8-4FD3-A686-2E0B3D6C5018}"/>
    <cellStyle name="Comma 2 2 2 2 3 5 3 2 3" xfId="9129" xr:uid="{12427CE4-3A36-413F-8EBB-40DCB25D9913}"/>
    <cellStyle name="Comma 2 2 2 2 3 5 3 2 3 2" xfId="9130" xr:uid="{18717D77-2CA5-4273-8B33-09DE7CE3C7A5}"/>
    <cellStyle name="Comma 2 2 2 2 3 5 3 2 4" xfId="9131" xr:uid="{592E500F-CDF8-4A6D-8A1B-A142FDFDF2E4}"/>
    <cellStyle name="Comma 2 2 2 2 3 5 3 2 4 2" xfId="9132" xr:uid="{7A027183-259B-41C7-848E-7079FC89FA96}"/>
    <cellStyle name="Comma 2 2 2 2 3 5 3 2 4 3" xfId="9133" xr:uid="{6F9C45F0-12EA-4A64-9912-4C1672981E98}"/>
    <cellStyle name="Comma 2 2 2 2 3 5 3 3" xfId="9134" xr:uid="{6002D817-B0BC-4D1E-BE60-958BE5A1FFB6}"/>
    <cellStyle name="Comma 2 2 2 2 3 5 3 3 2" xfId="9135" xr:uid="{C542485E-54D5-45A0-B8D2-845962492943}"/>
    <cellStyle name="Comma 2 2 2 2 3 5 3 3 2 2" xfId="9136" xr:uid="{46551ECD-B137-495A-989C-1294659635EC}"/>
    <cellStyle name="Comma 2 2 2 2 3 5 3 3 2 3" xfId="9137" xr:uid="{66B06D49-CC6A-490C-8F72-3DD2CD192768}"/>
    <cellStyle name="Comma 2 2 2 2 3 5 3 3 3" xfId="9138" xr:uid="{75E9CC87-7696-4702-86BF-C1BCCBFAFDFC}"/>
    <cellStyle name="Comma 2 2 2 2 3 5 3 4" xfId="9139" xr:uid="{DE8A1C6B-0E8C-4D1C-A348-041CDABBE804}"/>
    <cellStyle name="Comma 2 2 2 2 3 5 3 4 2" xfId="9140" xr:uid="{7B29F98D-FCE2-44EE-9585-943B5FD62C25}"/>
    <cellStyle name="Comma 2 2 2 2 3 5 3 4 2 2" xfId="9141" xr:uid="{DA0C816B-DB0D-4F92-8906-C74C31A931FF}"/>
    <cellStyle name="Comma 2 2 2 2 3 5 3 5" xfId="9142" xr:uid="{DA6A49D3-E64F-4B99-953E-965972E0D55E}"/>
    <cellStyle name="Comma 2 2 2 2 3 5 4" xfId="9143" xr:uid="{178B86E5-1AF1-4E63-9E9C-7F5406F74131}"/>
    <cellStyle name="Comma 2 2 2 2 3 5 4 2" xfId="9144" xr:uid="{524C8CF1-1FD5-405C-BFAE-A57B8930541B}"/>
    <cellStyle name="Comma 2 2 2 2 3 5 4 2 2" xfId="9145" xr:uid="{6C09B699-1C2F-44AD-A7CD-FB960F959E29}"/>
    <cellStyle name="Comma 2 2 2 2 3 5 4 2 2 2" xfId="9146" xr:uid="{D653246F-436E-45A4-8F94-0C94370A9DBB}"/>
    <cellStyle name="Comma 2 2 2 2 3 5 4 3" xfId="9147" xr:uid="{7D0D89B7-77E0-4204-801C-8C7CF16CC538}"/>
    <cellStyle name="Comma 2 2 2 2 3 5 4 3 2" xfId="9148" xr:uid="{617245EF-7687-4E5D-BC39-6A4648A3B89D}"/>
    <cellStyle name="Comma 2 2 2 2 3 5 4 4" xfId="9149" xr:uid="{46EC258B-23A6-4324-8D6B-EB3E587C4D36}"/>
    <cellStyle name="Comma 2 2 2 2 3 5 5" xfId="9150" xr:uid="{A7750777-A96E-4DC2-A5D6-312DFD20109E}"/>
    <cellStyle name="Comma 2 2 2 2 3 5 5 2" xfId="9151" xr:uid="{5A10E315-CAC8-4D24-B152-C5B32BE4015F}"/>
    <cellStyle name="Comma 2 2 2 2 3 5 6" xfId="9152" xr:uid="{D71ABE1F-310C-410D-824C-360F8477DFF2}"/>
    <cellStyle name="Comma 2 2 2 2 3 5 6 2" xfId="9153" xr:uid="{C3DC807F-1AB3-45B1-A9EB-4DD109648415}"/>
    <cellStyle name="Comma 2 2 2 2 3 5 6 3" xfId="9154" xr:uid="{6F9E9E74-C7DD-41A0-9A48-0550369F41E9}"/>
    <cellStyle name="Comma 2 2 2 2 3 6" xfId="9155" xr:uid="{560A4C0F-8064-4EFE-B05F-E465ADB1A4AA}"/>
    <cellStyle name="Comma 2 2 2 2 3 7" xfId="9156" xr:uid="{1484729E-2308-43B2-95CE-6A9F20439528}"/>
    <cellStyle name="Comma 2 2 2 2 3 8" xfId="9157" xr:uid="{2D45F6B3-A4E2-45AF-B947-2A037E624596}"/>
    <cellStyle name="Comma 2 2 2 2 3 9" xfId="9158" xr:uid="{85D7F68F-75FC-4F03-A39F-8712C758577D}"/>
    <cellStyle name="Comma 2 2 2 2 4" xfId="2114" xr:uid="{D6F4F430-D365-4909-921F-E0A546B03570}"/>
    <cellStyle name="Comma 2 2 2 2 4 10" xfId="9160" xr:uid="{A1AB03F8-8759-4FF7-BE8E-FB669AE79DDE}"/>
    <cellStyle name="Comma 2 2 2 2 4 11" xfId="9161" xr:uid="{6730A9C1-FE2C-45B3-BEA6-A5F57B5B42ED}"/>
    <cellStyle name="Comma 2 2 2 2 4 11 2" xfId="9162" xr:uid="{5C08BC5D-6B7C-4CEA-830C-1306810825A5}"/>
    <cellStyle name="Comma 2 2 2 2 4 11 2 2" xfId="9163" xr:uid="{0795010C-E330-4E8B-8CC2-F9052D436046}"/>
    <cellStyle name="Comma 2 2 2 2 4 11 2 3" xfId="9164" xr:uid="{95ED983C-A3F3-4DAC-B072-491F432E3D67}"/>
    <cellStyle name="Comma 2 2 2 2 4 11 3" xfId="9165" xr:uid="{9087D5F5-506B-431F-9D7C-CCBC7A1EA801}"/>
    <cellStyle name="Comma 2 2 2 2 4 12" xfId="9166" xr:uid="{1646BC4A-7945-494F-A199-C14C10DF67B2}"/>
    <cellStyle name="Comma 2 2 2 2 4 13" xfId="9167" xr:uid="{D5CA3399-CA40-4A9F-A375-15CD731968E8}"/>
    <cellStyle name="Comma 2 2 2 2 4 13 2" xfId="9168" xr:uid="{ED621E33-5BEC-41E1-B98C-503D7415FDB4}"/>
    <cellStyle name="Comma 2 2 2 2 4 13 2 2" xfId="9169" xr:uid="{65D4266E-946D-4A5A-A6F9-B26B953E224D}"/>
    <cellStyle name="Comma 2 2 2 2 4 14" xfId="9170" xr:uid="{D5958D9E-2D37-43DE-9324-4D25D0E96575}"/>
    <cellStyle name="Comma 2 2 2 2 4 15" xfId="9159" xr:uid="{A0387E3C-42F6-4D65-95EF-E799519AC114}"/>
    <cellStyle name="Comma 2 2 2 2 4 16" xfId="43935" xr:uid="{14A5A9E5-41F0-4125-B0E9-0564620CE821}"/>
    <cellStyle name="Comma 2 2 2 2 4 17" xfId="45977" xr:uid="{4FB7A5D0-996B-4B39-B41B-B64008321761}"/>
    <cellStyle name="Comma 2 2 2 2 4 18" xfId="47622" xr:uid="{2D2A48B7-315A-43BB-9FF4-D99F0DABA1DE}"/>
    <cellStyle name="Comma 2 2 2 2 4 19" xfId="49294" xr:uid="{77D62808-027F-41B3-8058-8E7D67735FB3}"/>
    <cellStyle name="Comma 2 2 2 2 4 2" xfId="9171" xr:uid="{1F9CE551-5E8E-4102-8EF4-6D7BA70D9B99}"/>
    <cellStyle name="Comma 2 2 2 2 4 2 10" xfId="9172" xr:uid="{AE759C69-1AFD-4F8A-A96D-0C72F45E87C3}"/>
    <cellStyle name="Comma 2 2 2 2 4 2 10 2" xfId="9173" xr:uid="{240AEE60-5347-462C-BD19-C59A1389C03E}"/>
    <cellStyle name="Comma 2 2 2 2 4 2 10 2 2" xfId="9174" xr:uid="{28E27482-124F-4863-8B7F-EA2F816838D0}"/>
    <cellStyle name="Comma 2 2 2 2 4 2 10 2 2 2" xfId="9175" xr:uid="{B1343562-FFBF-4C11-B9EB-49B4DAF08F0A}"/>
    <cellStyle name="Comma 2 2 2 2 4 2 10 3" xfId="9176" xr:uid="{200D065A-EBC1-49A5-ADA9-3103C6C608FD}"/>
    <cellStyle name="Comma 2 2 2 2 4 2 10 3 2" xfId="9177" xr:uid="{69BEAD93-E25B-4D3B-9D22-7EF1669AAC28}"/>
    <cellStyle name="Comma 2 2 2 2 4 2 10 4" xfId="9178" xr:uid="{650E1108-4AB1-4816-91AA-341B48DC25B9}"/>
    <cellStyle name="Comma 2 2 2 2 4 2 11" xfId="9179" xr:uid="{31C9A2C9-4830-4B10-B4A9-1F6B04C968CE}"/>
    <cellStyle name="Comma 2 2 2 2 4 2 11 2" xfId="9180" xr:uid="{896FDECD-8BAD-4007-9229-F0671834CE5E}"/>
    <cellStyle name="Comma 2 2 2 2 4 2 12" xfId="9181" xr:uid="{F0385E0A-4C23-4347-8DBD-056858A51F60}"/>
    <cellStyle name="Comma 2 2 2 2 4 2 12 2" xfId="9182" xr:uid="{6BFEF6B9-4F96-45C4-AFA4-1C4CC5044D9C}"/>
    <cellStyle name="Comma 2 2 2 2 4 2 12 3" xfId="9183" xr:uid="{D8EADC4F-F7F1-4830-A365-206B009C20D6}"/>
    <cellStyle name="Comma 2 2 2 2 4 2 2" xfId="9184" xr:uid="{73E7775E-6655-4083-B7E9-5647BE0BCE25}"/>
    <cellStyle name="Comma 2 2 2 2 4 2 2 10" xfId="9185" xr:uid="{9D248EF9-F92E-43FA-97F1-9F645AED6F46}"/>
    <cellStyle name="Comma 2 2 2 2 4 2 2 10 2" xfId="9186" xr:uid="{ED31729C-D5E8-4236-8350-088242C6C081}"/>
    <cellStyle name="Comma 2 2 2 2 4 2 2 10 2 2" xfId="9187" xr:uid="{85AE6474-6A97-4CFF-B5B7-2AEF7F4422C6}"/>
    <cellStyle name="Comma 2 2 2 2 4 2 2 10 2 3" xfId="9188" xr:uid="{29F5E74F-F966-4C5B-A511-DC68A5AC477C}"/>
    <cellStyle name="Comma 2 2 2 2 4 2 2 10 3" xfId="9189" xr:uid="{A169BC57-E4B0-4626-81BA-ECADF0002AC8}"/>
    <cellStyle name="Comma 2 2 2 2 4 2 2 11" xfId="9190" xr:uid="{E196B2CE-AF5F-47E5-B25A-7DE24214C857}"/>
    <cellStyle name="Comma 2 2 2 2 4 2 2 12" xfId="9191" xr:uid="{5103E55B-9F6A-4DC5-9AAD-DDE93312D6E0}"/>
    <cellStyle name="Comma 2 2 2 2 4 2 2 12 2" xfId="9192" xr:uid="{CEFF3F1D-703A-45CC-B6F9-6C3464B83B20}"/>
    <cellStyle name="Comma 2 2 2 2 4 2 2 12 2 2" xfId="9193" xr:uid="{677C6273-8CDD-41A5-9820-9F8194431AF5}"/>
    <cellStyle name="Comma 2 2 2 2 4 2 2 13" xfId="9194" xr:uid="{D595D093-B279-4107-A258-9CB4AB7571E3}"/>
    <cellStyle name="Comma 2 2 2 2 4 2 2 2" xfId="9195" xr:uid="{1F63DCAC-EE96-41C9-9C26-14CFF169A895}"/>
    <cellStyle name="Comma 2 2 2 2 4 2 2 2 2" xfId="9196" xr:uid="{C61718B7-5F04-42D7-BE90-E8095329BE98}"/>
    <cellStyle name="Comma 2 2 2 2 4 2 2 2 2 2" xfId="9197" xr:uid="{DA39E912-CB37-416D-B548-67B5A9743CAF}"/>
    <cellStyle name="Comma 2 2 2 2 4 2 2 2 2 2 2" xfId="9198" xr:uid="{D27D4ACF-60B3-490D-B23C-5083C10E65A1}"/>
    <cellStyle name="Comma 2 2 2 2 4 2 2 2 2 2 2 2" xfId="9199" xr:uid="{33748CE9-3FC5-444B-AB91-326AFB45147F}"/>
    <cellStyle name="Comma 2 2 2 2 4 2 2 2 2 2 2 2 2" xfId="9200" xr:uid="{CEDB3114-1EBD-46CC-91E6-F20BA97066EC}"/>
    <cellStyle name="Comma 2 2 2 2 4 2 2 2 2 2 2 2 2 2" xfId="9201" xr:uid="{4DCF46AA-3326-4166-85FB-D8B2CA1B5036}"/>
    <cellStyle name="Comma 2 2 2 2 4 2 2 2 2 2 2 2 2 3" xfId="9202" xr:uid="{EBA22AD9-5085-4830-B054-9BC1EF47AEC5}"/>
    <cellStyle name="Comma 2 2 2 2 4 2 2 2 2 2 2 2 3" xfId="9203" xr:uid="{93162E2F-4BBD-4085-AF86-3E160D259B73}"/>
    <cellStyle name="Comma 2 2 2 2 4 2 2 2 2 2 2 3" xfId="9204" xr:uid="{87B6D936-773D-4302-B78F-12E115B5A1E6}"/>
    <cellStyle name="Comma 2 2 2 2 4 2 2 2 2 2 2 4" xfId="9205" xr:uid="{E7E96BC9-A805-444F-B0D0-4D466C0CE755}"/>
    <cellStyle name="Comma 2 2 2 2 4 2 2 2 2 2 2 4 2" xfId="9206" xr:uid="{05D61997-985F-46A5-9887-7623A3351BE7}"/>
    <cellStyle name="Comma 2 2 2 2 4 2 2 2 2 2 2 4 2 2" xfId="9207" xr:uid="{194B3668-8D79-4060-866D-9B273F1C19FD}"/>
    <cellStyle name="Comma 2 2 2 2 4 2 2 2 2 2 2 5" xfId="9208" xr:uid="{C37A0B73-24E9-4D0C-AF72-15631BA1BCF0}"/>
    <cellStyle name="Comma 2 2 2 2 4 2 2 2 2 2 3" xfId="9209" xr:uid="{EFD6955A-F118-4E46-ACBA-E8DF599DE129}"/>
    <cellStyle name="Comma 2 2 2 2 4 2 2 2 2 2 3 2" xfId="9210" xr:uid="{C4547871-DF4B-40FD-BF76-8F25A9803E9B}"/>
    <cellStyle name="Comma 2 2 2 2 4 2 2 2 2 2 3 2 2" xfId="9211" xr:uid="{ADD37562-E2EC-4C35-B448-036E2F35BEF2}"/>
    <cellStyle name="Comma 2 2 2 2 4 2 2 2 2 2 3 2 2 2" xfId="9212" xr:uid="{B59099A6-FF65-4947-B937-66A40C2F9A15}"/>
    <cellStyle name="Comma 2 2 2 2 4 2 2 2 2 2 3 3" xfId="9213" xr:uid="{FE8B40B6-5F72-4D09-B2CC-83694ED85023}"/>
    <cellStyle name="Comma 2 2 2 2 4 2 2 2 2 2 3 3 2" xfId="9214" xr:uid="{20786F82-4BDE-459D-A4F5-B765D84E99FD}"/>
    <cellStyle name="Comma 2 2 2 2 4 2 2 2 2 2 3 4" xfId="9215" xr:uid="{A0251D83-CBBF-453F-8578-C51707EA34B0}"/>
    <cellStyle name="Comma 2 2 2 2 4 2 2 2 2 2 4" xfId="9216" xr:uid="{09C7A359-E599-4135-9FCB-5A03600E4BDB}"/>
    <cellStyle name="Comma 2 2 2 2 4 2 2 2 2 2 4 2" xfId="9217" xr:uid="{7D9ECEF0-8592-493E-B63A-07B6D1CEFC62}"/>
    <cellStyle name="Comma 2 2 2 2 4 2 2 2 2 2 4 3" xfId="9218" xr:uid="{4F317A01-8669-417A-8122-5E376633FE92}"/>
    <cellStyle name="Comma 2 2 2 2 4 2 2 2 2 3" xfId="9219" xr:uid="{470C8544-3093-4458-80E3-5263CB549E3F}"/>
    <cellStyle name="Comma 2 2 2 2 4 2 2 2 2 4" xfId="9220" xr:uid="{FF27D102-1ED4-45CB-A3D4-38806E62A6AC}"/>
    <cellStyle name="Comma 2 2 2 2 4 2 2 2 2 4 2" xfId="9221" xr:uid="{A169A263-23C4-440D-A575-8D31CFABAE9C}"/>
    <cellStyle name="Comma 2 2 2 2 4 2 2 2 2 4 2 2" xfId="9222" xr:uid="{0CDFF5C9-EE36-413D-B6AD-919BA446025B}"/>
    <cellStyle name="Comma 2 2 2 2 4 2 2 2 2 4 2 3" xfId="9223" xr:uid="{73DD5556-7403-4D5B-85E3-357EA90AE206}"/>
    <cellStyle name="Comma 2 2 2 2 4 2 2 2 2 4 3" xfId="9224" xr:uid="{38120DC1-1FE1-44DE-AA70-541885396AAF}"/>
    <cellStyle name="Comma 2 2 2 2 4 2 2 2 2 5" xfId="9225" xr:uid="{D95D7CC1-CDBF-48DC-9A75-C340209257D6}"/>
    <cellStyle name="Comma 2 2 2 2 4 2 2 2 2 6" xfId="9226" xr:uid="{92467FA8-5843-453F-9184-2E7E9F52D1FB}"/>
    <cellStyle name="Comma 2 2 2 2 4 2 2 2 2 6 2" xfId="9227" xr:uid="{7783C545-2999-426D-A381-9F55217E9BCB}"/>
    <cellStyle name="Comma 2 2 2 2 4 2 2 2 2 6 2 2" xfId="9228" xr:uid="{47406028-010D-493D-B93D-B3BB3CEC97DC}"/>
    <cellStyle name="Comma 2 2 2 2 4 2 2 2 2 7" xfId="9229" xr:uid="{82934ACC-19A9-446E-8139-2F31ECA8E3E3}"/>
    <cellStyle name="Comma 2 2 2 2 4 2 2 2 3" xfId="9230" xr:uid="{268F2C15-D072-43EC-94D0-EB1FEFCE9BFC}"/>
    <cellStyle name="Comma 2 2 2 2 4 2 2 2 3 2" xfId="9231" xr:uid="{0D36BCD8-7454-4E99-BE12-AFB28DFADBB1}"/>
    <cellStyle name="Comma 2 2 2 2 4 2 2 2 3 2 2" xfId="9232" xr:uid="{420A24A2-D7F0-4124-B253-8887BE2D1D2E}"/>
    <cellStyle name="Comma 2 2 2 2 4 2 2 2 3 2 2 2" xfId="9233" xr:uid="{B06A5D27-9DB2-4E42-86CE-C0E0EEFEF9DF}"/>
    <cellStyle name="Comma 2 2 2 2 4 2 2 2 3 2 2 2 2" xfId="9234" xr:uid="{B1BA4CD7-A2A3-4715-98CF-F7E0EDC51EE3}"/>
    <cellStyle name="Comma 2 2 2 2 4 2 2 2 3 2 2 2 2 2" xfId="9235" xr:uid="{62E1F11E-068D-435E-853D-87F59E85ECE2}"/>
    <cellStyle name="Comma 2 2 2 2 4 2 2 2 3 2 2 3" xfId="9236" xr:uid="{2036765E-C457-44AB-A084-7104D17274E7}"/>
    <cellStyle name="Comma 2 2 2 2 4 2 2 2 3 2 2 3 2" xfId="9237" xr:uid="{F0EB9D3F-8347-4F73-8D83-F7A216BD0324}"/>
    <cellStyle name="Comma 2 2 2 2 4 2 2 2 3 2 2 4" xfId="9238" xr:uid="{02921BA8-E08E-413E-B7DF-C242EA6B070B}"/>
    <cellStyle name="Comma 2 2 2 2 4 2 2 2 3 2 3" xfId="9239" xr:uid="{4399DAFC-41FF-4539-9B4A-5904D6ADE35B}"/>
    <cellStyle name="Comma 2 2 2 2 4 2 2 2 3 2 3 2" xfId="9240" xr:uid="{FD1126E7-F2CA-49A7-BEA3-2444B7B09EBE}"/>
    <cellStyle name="Comma 2 2 2 2 4 2 2 2 3 2 4" xfId="9241" xr:uid="{602674B1-DBE1-4FF4-8733-7F5312D8A4FA}"/>
    <cellStyle name="Comma 2 2 2 2 4 2 2 2 3 2 4 2" xfId="9242" xr:uid="{EF27FB23-ECEE-44B4-B07E-293869089569}"/>
    <cellStyle name="Comma 2 2 2 2 4 2 2 2 3 2 4 3" xfId="9243" xr:uid="{C6751564-2E65-4FE9-A6DC-E5305C07ECF9}"/>
    <cellStyle name="Comma 2 2 2 2 4 2 2 2 3 3" xfId="9244" xr:uid="{2F505B52-189C-40A9-9F39-FD0438B6053C}"/>
    <cellStyle name="Comma 2 2 2 2 4 2 2 2 3 3 2" xfId="9245" xr:uid="{274D3DF1-F57D-4557-BB42-617E67118137}"/>
    <cellStyle name="Comma 2 2 2 2 4 2 2 2 3 3 2 2" xfId="9246" xr:uid="{87254F2D-CE77-4DD1-A079-5B9AC16C1F79}"/>
    <cellStyle name="Comma 2 2 2 2 4 2 2 2 3 3 2 3" xfId="9247" xr:uid="{6C1223CB-C273-4E44-A3C1-EBA25FC9AC45}"/>
    <cellStyle name="Comma 2 2 2 2 4 2 2 2 3 3 3" xfId="9248" xr:uid="{80E2AB17-3BB7-47D8-BC47-640818BB22E2}"/>
    <cellStyle name="Comma 2 2 2 2 4 2 2 2 3 4" xfId="9249" xr:uid="{CB332785-D1DB-4416-B54D-59CC90D87CFC}"/>
    <cellStyle name="Comma 2 2 2 2 4 2 2 2 3 4 2" xfId="9250" xr:uid="{55D81E48-6450-4508-9914-ABE750E21FAD}"/>
    <cellStyle name="Comma 2 2 2 2 4 2 2 2 3 4 2 2" xfId="9251" xr:uid="{AFB7D7E7-CF89-413E-80FA-42676B9BF351}"/>
    <cellStyle name="Comma 2 2 2 2 4 2 2 2 3 5" xfId="9252" xr:uid="{8DBEEB8E-A5A2-49D4-98D1-6A8B20D6A41B}"/>
    <cellStyle name="Comma 2 2 2 2 4 2 2 2 4" xfId="9253" xr:uid="{31A527D6-538D-4939-919F-ED626797A189}"/>
    <cellStyle name="Comma 2 2 2 2 4 2 2 2 4 2" xfId="9254" xr:uid="{A4FCDBF5-CFC9-4AA9-9D30-C2F7E8E4214E}"/>
    <cellStyle name="Comma 2 2 2 2 4 2 2 2 4 2 2" xfId="9255" xr:uid="{B9AE181B-23EF-4EDC-A3AD-4F90FF7B75BC}"/>
    <cellStyle name="Comma 2 2 2 2 4 2 2 2 4 2 2 2" xfId="9256" xr:uid="{69B6911F-528F-4387-BF9E-E7FFBD0EC1FF}"/>
    <cellStyle name="Comma 2 2 2 2 4 2 2 2 4 3" xfId="9257" xr:uid="{B8B6AA34-445C-4B1A-8A0F-900BC5EF2C57}"/>
    <cellStyle name="Comma 2 2 2 2 4 2 2 2 4 3 2" xfId="9258" xr:uid="{17D588F4-DECA-4D59-903D-681282993B1D}"/>
    <cellStyle name="Comma 2 2 2 2 4 2 2 2 4 4" xfId="9259" xr:uid="{5B2C47E3-657B-4003-A753-5A572ED3C989}"/>
    <cellStyle name="Comma 2 2 2 2 4 2 2 2 5" xfId="9260" xr:uid="{56A036B0-2404-4BB0-A481-C7F0C5678A95}"/>
    <cellStyle name="Comma 2 2 2 2 4 2 2 2 5 2" xfId="9261" xr:uid="{34320BB4-BAD0-4D42-81CB-1E4D1809597F}"/>
    <cellStyle name="Comma 2 2 2 2 4 2 2 2 6" xfId="9262" xr:uid="{F6971E3C-587D-4B1F-8BA0-280B46AC25E9}"/>
    <cellStyle name="Comma 2 2 2 2 4 2 2 2 6 2" xfId="9263" xr:uid="{62018532-9C85-4107-94F0-B5007FCBE8FD}"/>
    <cellStyle name="Comma 2 2 2 2 4 2 2 2 6 3" xfId="9264" xr:uid="{FAD83796-47E3-499E-8A74-7C3EFD769ADA}"/>
    <cellStyle name="Comma 2 2 2 2 4 2 2 3" xfId="9265" xr:uid="{BB42ADE6-FB69-4589-8025-D485ABA4B728}"/>
    <cellStyle name="Comma 2 2 2 2 4 2 2 4" xfId="9266" xr:uid="{0D31FAFF-FB38-4028-9F51-2E99E50E5982}"/>
    <cellStyle name="Comma 2 2 2 2 4 2 2 5" xfId="9267" xr:uid="{D06693F2-9831-4702-BC97-50F2B9BC25DE}"/>
    <cellStyle name="Comma 2 2 2 2 4 2 2 6" xfId="9268" xr:uid="{4928D284-8BA1-483C-BDAA-9913898ACDF6}"/>
    <cellStyle name="Comma 2 2 2 2 4 2 2 7" xfId="9269" xr:uid="{D78C4C88-E4AC-4162-98DE-164CAF1AE05D}"/>
    <cellStyle name="Comma 2 2 2 2 4 2 2 8" xfId="9270" xr:uid="{409D9B33-99AB-427D-97E9-86F61ABC5A49}"/>
    <cellStyle name="Comma 2 2 2 2 4 2 2 8 2" xfId="9271" xr:uid="{9BD5B2C8-3DF9-4692-A487-2315E109E9B3}"/>
    <cellStyle name="Comma 2 2 2 2 4 2 2 8 2 2" xfId="9272" xr:uid="{BBE8DBAE-0E3C-4DB4-BA9A-9815C11FAF65}"/>
    <cellStyle name="Comma 2 2 2 2 4 2 2 8 2 2 2" xfId="9273" xr:uid="{C7AF6EC0-0B35-480A-97D0-1D4725077339}"/>
    <cellStyle name="Comma 2 2 2 2 4 2 2 8 2 2 2 2" xfId="9274" xr:uid="{96348F88-F024-4F4D-8B9F-EEC5AE641FCF}"/>
    <cellStyle name="Comma 2 2 2 2 4 2 2 8 2 2 2 3" xfId="9275" xr:uid="{3C8672D7-29A1-4F15-8E1A-0F74B3E0A10C}"/>
    <cellStyle name="Comma 2 2 2 2 4 2 2 8 2 2 3" xfId="9276" xr:uid="{C5038717-D4DF-432C-97B3-CAB461645EA2}"/>
    <cellStyle name="Comma 2 2 2 2 4 2 2 8 2 3" xfId="9277" xr:uid="{9361D786-DBE8-48E8-AA62-15B25C72D869}"/>
    <cellStyle name="Comma 2 2 2 2 4 2 2 8 2 4" xfId="9278" xr:uid="{ACB7EDC8-C77D-4128-9E1B-405FE6C88C11}"/>
    <cellStyle name="Comma 2 2 2 2 4 2 2 8 2 4 2" xfId="9279" xr:uid="{7BF2837C-A6F9-4C54-BF32-B166525E6F7F}"/>
    <cellStyle name="Comma 2 2 2 2 4 2 2 8 2 4 2 2" xfId="9280" xr:uid="{2F36BE7B-64D3-4B51-9FD8-7B9E5600FCB0}"/>
    <cellStyle name="Comma 2 2 2 2 4 2 2 8 2 5" xfId="9281" xr:uid="{DB135419-D96D-415B-A472-EF5DA258B3F8}"/>
    <cellStyle name="Comma 2 2 2 2 4 2 2 8 3" xfId="9282" xr:uid="{863AF869-DE94-4217-9EE4-46DDB9EBB633}"/>
    <cellStyle name="Comma 2 2 2 2 4 2 2 8 3 2" xfId="9283" xr:uid="{D55C7546-BB0B-4110-943D-C8BA47D767CB}"/>
    <cellStyle name="Comma 2 2 2 2 4 2 2 8 3 2 2" xfId="9284" xr:uid="{6C29E5BA-6848-4E0A-B23E-47902A2D58DE}"/>
    <cellStyle name="Comma 2 2 2 2 4 2 2 8 3 2 2 2" xfId="9285" xr:uid="{0132EABD-B49B-45FF-BDE5-876133296FEF}"/>
    <cellStyle name="Comma 2 2 2 2 4 2 2 8 3 3" xfId="9286" xr:uid="{18900DD7-A347-49BB-821B-A3445E4E8F9C}"/>
    <cellStyle name="Comma 2 2 2 2 4 2 2 8 3 3 2" xfId="9287" xr:uid="{574F3B06-8F76-4BEF-94D7-DB5F9CA0D378}"/>
    <cellStyle name="Comma 2 2 2 2 4 2 2 8 3 4" xfId="9288" xr:uid="{B3E192D1-CC81-4268-A848-32A8F58D39E7}"/>
    <cellStyle name="Comma 2 2 2 2 4 2 2 8 4" xfId="9289" xr:uid="{96584484-6B24-4CE2-88B5-A643F68A2E8A}"/>
    <cellStyle name="Comma 2 2 2 2 4 2 2 8 4 2" xfId="9290" xr:uid="{FD92B8CE-D4E5-4605-8F00-6CBB8AF69ED5}"/>
    <cellStyle name="Comma 2 2 2 2 4 2 2 8 4 3" xfId="9291" xr:uid="{0D9E7966-F882-45FF-971A-45D3F904B712}"/>
    <cellStyle name="Comma 2 2 2 2 4 2 2 9" xfId="9292" xr:uid="{9B6FCADC-1501-4138-85B4-63EC9E1E5158}"/>
    <cellStyle name="Comma 2 2 2 2 4 2 3" xfId="9293" xr:uid="{5A12CE05-6AC7-4B8E-878D-F25D82C4F94F}"/>
    <cellStyle name="Comma 2 2 2 2 4 2 3 2" xfId="9294" xr:uid="{E2894C85-D7D8-488E-BB8A-7B7CEE4167B3}"/>
    <cellStyle name="Comma 2 2 2 2 4 2 3 2 2" xfId="9295" xr:uid="{32A96C7E-E1AD-4299-9E02-8F357658FFBF}"/>
    <cellStyle name="Comma 2 2 2 2 4 2 3 2 2 2" xfId="9296" xr:uid="{F8AFE94C-DFBF-4164-BDAD-5FF10DD179F4}"/>
    <cellStyle name="Comma 2 2 2 2 4 2 3 2 2 2 2" xfId="9297" xr:uid="{63B9A0D8-9C40-4C0E-A292-722C6DE44046}"/>
    <cellStyle name="Comma 2 2 2 2 4 2 3 2 2 2 2 2" xfId="9298" xr:uid="{4B333695-4B62-4498-A1F2-280755307FA6}"/>
    <cellStyle name="Comma 2 2 2 2 4 2 3 2 2 2 2 2 2" xfId="9299" xr:uid="{EE54E318-9811-4AC2-B327-6357E2A4F3E7}"/>
    <cellStyle name="Comma 2 2 2 2 4 2 3 2 2 2 2 2 2 2" xfId="9300" xr:uid="{A9DD2BFF-D77D-461E-82B6-B9DE89C832DD}"/>
    <cellStyle name="Comma 2 2 2 2 4 2 3 2 2 2 2 3" xfId="9301" xr:uid="{8A71B6DB-8B5A-4AE1-8B84-2DA79F919A61}"/>
    <cellStyle name="Comma 2 2 2 2 4 2 3 2 2 2 2 3 2" xfId="9302" xr:uid="{7FD7846C-B515-414F-B280-3869A37808A7}"/>
    <cellStyle name="Comma 2 2 2 2 4 2 3 2 2 2 2 4" xfId="9303" xr:uid="{FBEF7F31-D587-46DE-BF49-E37960A017E0}"/>
    <cellStyle name="Comma 2 2 2 2 4 2 3 2 2 2 3" xfId="9304" xr:uid="{6C4CD757-CAB6-4F9B-88FC-524FF84BB8E7}"/>
    <cellStyle name="Comma 2 2 2 2 4 2 3 2 2 2 3 2" xfId="9305" xr:uid="{B85D099F-5B2A-4B11-B637-2D18BF6E87EE}"/>
    <cellStyle name="Comma 2 2 2 2 4 2 3 2 2 2 4" xfId="9306" xr:uid="{6D1F586C-4B40-497A-BA81-86E4A8C1EB3E}"/>
    <cellStyle name="Comma 2 2 2 2 4 2 3 2 2 2 4 2" xfId="9307" xr:uid="{D28AD116-3D07-4609-8084-7DF27028D035}"/>
    <cellStyle name="Comma 2 2 2 2 4 2 3 2 2 2 4 3" xfId="9308" xr:uid="{58D1F3A5-4F92-44BE-AC65-DE7BBCD6B83F}"/>
    <cellStyle name="Comma 2 2 2 2 4 2 3 2 2 3" xfId="9309" xr:uid="{010C0725-07FE-4EFA-9646-491DB8E49A03}"/>
    <cellStyle name="Comma 2 2 2 2 4 2 3 2 2 3 2" xfId="9310" xr:uid="{710DCAE6-F4B0-4B2C-82D6-47B477915BA6}"/>
    <cellStyle name="Comma 2 2 2 2 4 2 3 2 2 3 2 2" xfId="9311" xr:uid="{1CC0E75B-47A3-4D1F-ABBF-8EDA90977270}"/>
    <cellStyle name="Comma 2 2 2 2 4 2 3 2 2 3 2 3" xfId="9312" xr:uid="{50EC7429-C877-4D0D-B6C7-36AD3A99A8A9}"/>
    <cellStyle name="Comma 2 2 2 2 4 2 3 2 2 3 3" xfId="9313" xr:uid="{8998679E-3C7E-45A8-B971-4995DF874F1C}"/>
    <cellStyle name="Comma 2 2 2 2 4 2 3 2 2 4" xfId="9314" xr:uid="{535684A6-3A72-4C3A-9CED-4E3D46C8ED22}"/>
    <cellStyle name="Comma 2 2 2 2 4 2 3 2 2 4 2" xfId="9315" xr:uid="{29085C10-D4AB-477F-97C7-91448B7E50BF}"/>
    <cellStyle name="Comma 2 2 2 2 4 2 3 2 2 4 2 2" xfId="9316" xr:uid="{34719F36-8760-49B7-97E2-F04B714C6599}"/>
    <cellStyle name="Comma 2 2 2 2 4 2 3 2 2 5" xfId="9317" xr:uid="{7E053067-C134-4D44-9CEA-CD0369175B8D}"/>
    <cellStyle name="Comma 2 2 2 2 4 2 3 2 3" xfId="9318" xr:uid="{EA702D1B-886B-44C4-8C3E-15BC7AB49D0C}"/>
    <cellStyle name="Comma 2 2 2 2 4 2 3 2 3 2" xfId="9319" xr:uid="{6A7AD838-D782-48B4-AC4F-A2457CD84273}"/>
    <cellStyle name="Comma 2 2 2 2 4 2 3 2 4" xfId="9320" xr:uid="{F614BC29-E3A8-4FB8-940B-471502CD074E}"/>
    <cellStyle name="Comma 2 2 2 2 4 2 3 2 4 2" xfId="9321" xr:uid="{78F5AC6E-0786-4A17-8766-91ECB0341AA9}"/>
    <cellStyle name="Comma 2 2 2 2 4 2 3 2 4 2 2" xfId="9322" xr:uid="{9B7726FF-C806-4511-A4A4-D0B7D2ED32A2}"/>
    <cellStyle name="Comma 2 2 2 2 4 2 3 2 4 2 2 2" xfId="9323" xr:uid="{454EFFB8-CF46-447C-8452-E8D24E253189}"/>
    <cellStyle name="Comma 2 2 2 2 4 2 3 2 4 3" xfId="9324" xr:uid="{957248D4-03B6-4B7B-ABDA-B0FF32C1B704}"/>
    <cellStyle name="Comma 2 2 2 2 4 2 3 2 4 3 2" xfId="9325" xr:uid="{829FDEE7-96EF-4B08-AF0D-CCD7835F4B10}"/>
    <cellStyle name="Comma 2 2 2 2 4 2 3 2 4 4" xfId="9326" xr:uid="{3973FB33-553C-43D0-81CE-BAE7FEA3741F}"/>
    <cellStyle name="Comma 2 2 2 2 4 2 3 2 5" xfId="9327" xr:uid="{4EEBD94D-B56D-4734-AB03-21F3579D321A}"/>
    <cellStyle name="Comma 2 2 2 2 4 2 3 2 5 2" xfId="9328" xr:uid="{E28E38B7-8E88-4C1A-A00A-03C5D8A30AE3}"/>
    <cellStyle name="Comma 2 2 2 2 4 2 3 2 6" xfId="9329" xr:uid="{167FD530-B154-46B2-B016-66B349B41FCF}"/>
    <cellStyle name="Comma 2 2 2 2 4 2 3 2 6 2" xfId="9330" xr:uid="{6E360524-77A8-4CA2-95AF-BCAE376DE96A}"/>
    <cellStyle name="Comma 2 2 2 2 4 2 3 2 6 3" xfId="9331" xr:uid="{F9CB992B-1045-435E-8A78-8DEEEA69384C}"/>
    <cellStyle name="Comma 2 2 2 2 4 2 3 3" xfId="9332" xr:uid="{B2FEB280-849C-4032-B578-14C2349DD5CA}"/>
    <cellStyle name="Comma 2 2 2 2 4 2 3 3 2" xfId="9333" xr:uid="{559AAAEA-3F45-4CF6-AD72-D814E3F29B53}"/>
    <cellStyle name="Comma 2 2 2 2 4 2 3 3 2 2" xfId="9334" xr:uid="{35C79096-048C-47FD-903E-772A550640B1}"/>
    <cellStyle name="Comma 2 2 2 2 4 2 3 3 2 2 2" xfId="9335" xr:uid="{C2435EE8-9F83-4093-988C-D0597DACFB4A}"/>
    <cellStyle name="Comma 2 2 2 2 4 2 3 3 2 2 2 2" xfId="9336" xr:uid="{0B1A22CD-82AC-4F5C-9F3A-E47160829D50}"/>
    <cellStyle name="Comma 2 2 2 2 4 2 3 3 2 2 2 3" xfId="9337" xr:uid="{6A642CF7-5BEF-4663-A228-897677C3B07E}"/>
    <cellStyle name="Comma 2 2 2 2 4 2 3 3 2 2 3" xfId="9338" xr:uid="{B69CB3E6-A189-46C2-946C-8D13405748C1}"/>
    <cellStyle name="Comma 2 2 2 2 4 2 3 3 2 3" xfId="9339" xr:uid="{556A9F9D-8A39-4F06-AA40-A39ED1720171}"/>
    <cellStyle name="Comma 2 2 2 2 4 2 3 3 2 4" xfId="9340" xr:uid="{79355F64-28BE-4B67-9B39-0924097A2A4A}"/>
    <cellStyle name="Comma 2 2 2 2 4 2 3 3 2 4 2" xfId="9341" xr:uid="{807A622C-EED2-4966-9DA4-0A6E84F40B64}"/>
    <cellStyle name="Comma 2 2 2 2 4 2 3 3 2 4 2 2" xfId="9342" xr:uid="{8EF9A69E-E10A-4C6D-BB0E-E98781E6B1E8}"/>
    <cellStyle name="Comma 2 2 2 2 4 2 3 3 2 5" xfId="9343" xr:uid="{5DD94A78-DE92-480F-839E-2EB5D2E4DBDF}"/>
    <cellStyle name="Comma 2 2 2 2 4 2 3 3 3" xfId="9344" xr:uid="{7DCE15D8-31D5-4B94-8FD1-20CB8F3912BC}"/>
    <cellStyle name="Comma 2 2 2 2 4 2 3 3 3 2" xfId="9345" xr:uid="{36FAB8EE-9ACD-4393-9F37-BCE40B87BE6F}"/>
    <cellStyle name="Comma 2 2 2 2 4 2 3 3 3 2 2" xfId="9346" xr:uid="{EB8158A7-E2DB-4D6F-A618-DD64DCE70FAF}"/>
    <cellStyle name="Comma 2 2 2 2 4 2 3 3 3 2 2 2" xfId="9347" xr:uid="{A462A798-51F0-4AA7-9290-840AB81E4B3F}"/>
    <cellStyle name="Comma 2 2 2 2 4 2 3 3 3 3" xfId="9348" xr:uid="{00864CD4-4FE5-42BA-BC0B-F28B750A79D0}"/>
    <cellStyle name="Comma 2 2 2 2 4 2 3 3 3 3 2" xfId="9349" xr:uid="{6677B793-D34D-448D-A83C-C64FA9E927FA}"/>
    <cellStyle name="Comma 2 2 2 2 4 2 3 3 3 4" xfId="9350" xr:uid="{30ADC9D8-B4CB-4D95-91A5-854A9CBA5065}"/>
    <cellStyle name="Comma 2 2 2 2 4 2 3 3 4" xfId="9351" xr:uid="{FE7D40A0-154D-4323-A4DB-61EB928845FD}"/>
    <cellStyle name="Comma 2 2 2 2 4 2 3 3 4 2" xfId="9352" xr:uid="{2960A2C5-D32A-48C9-9155-87DBD906DBCE}"/>
    <cellStyle name="Comma 2 2 2 2 4 2 3 3 4 3" xfId="9353" xr:uid="{390B94FE-B4A6-4B62-8D01-6A3DA3E6AF68}"/>
    <cellStyle name="Comma 2 2 2 2 4 2 3 4" xfId="9354" xr:uid="{7B4E6C8C-2DBA-44B5-8958-F8A1C1A217E1}"/>
    <cellStyle name="Comma 2 2 2 2 4 2 3 4 2" xfId="9355" xr:uid="{2BD9D04B-B58A-4DB1-8294-4430CF083546}"/>
    <cellStyle name="Comma 2 2 2 2 4 2 3 4 2 2" xfId="9356" xr:uid="{3D109D9D-ACBC-4469-8ADA-AD48904E7EAF}"/>
    <cellStyle name="Comma 2 2 2 2 4 2 3 4 2 3" xfId="9357" xr:uid="{0F2355EE-BEAB-4C08-B62C-B8F4B573087B}"/>
    <cellStyle name="Comma 2 2 2 2 4 2 3 4 3" xfId="9358" xr:uid="{C4083F18-2540-4076-A4A5-0DAED67CD1DE}"/>
    <cellStyle name="Comma 2 2 2 2 4 2 3 5" xfId="9359" xr:uid="{D07FB477-659C-4B8D-B7DC-B32D3EB53C67}"/>
    <cellStyle name="Comma 2 2 2 2 4 2 3 6" xfId="9360" xr:uid="{24307711-92EA-46A8-BE6C-7D35CB566129}"/>
    <cellStyle name="Comma 2 2 2 2 4 2 3 6 2" xfId="9361" xr:uid="{5378BD44-74E3-4C02-931C-09E1E8ABF026}"/>
    <cellStyle name="Comma 2 2 2 2 4 2 3 6 2 2" xfId="9362" xr:uid="{5F76BAAA-CAB7-4AD6-B026-855A69586022}"/>
    <cellStyle name="Comma 2 2 2 2 4 2 3 7" xfId="9363" xr:uid="{FF6648B2-D730-4D5E-9266-1AF6BFC3E00F}"/>
    <cellStyle name="Comma 2 2 2 2 4 2 4" xfId="9364" xr:uid="{C021A5FC-E21C-42E0-8332-0631F7F7CDE6}"/>
    <cellStyle name="Comma 2 2 2 2 4 2 4 2" xfId="9365" xr:uid="{6A6CAD26-EBC8-4607-B6FC-FFC510D3779D}"/>
    <cellStyle name="Comma 2 2 2 2 4 2 5" xfId="9366" xr:uid="{F5449F05-0ABE-4A13-B27E-230D882AA56B}"/>
    <cellStyle name="Comma 2 2 2 2 4 2 5 2" xfId="9367" xr:uid="{8123A5BA-4C3E-452D-B482-BCA624D28F5F}"/>
    <cellStyle name="Comma 2 2 2 2 4 2 6" xfId="9368" xr:uid="{80208127-9643-419B-802F-0FC69B240A71}"/>
    <cellStyle name="Comma 2 2 2 2 4 2 6 2" xfId="9369" xr:uid="{D0F268E5-FE44-421D-A848-B33AEBE12DAD}"/>
    <cellStyle name="Comma 2 2 2 2 4 2 7" xfId="9370" xr:uid="{8D1B3801-14CD-4B73-944D-DFFD28B20762}"/>
    <cellStyle name="Comma 2 2 2 2 4 2 7 2" xfId="9371" xr:uid="{3B09F078-2F14-4F89-BA76-0620FB4AE77A}"/>
    <cellStyle name="Comma 2 2 2 2 4 2 8" xfId="9372" xr:uid="{07606B2E-C721-4DF9-8A77-605A3852F2BD}"/>
    <cellStyle name="Comma 2 2 2 2 4 2 8 2" xfId="9373" xr:uid="{66DF5DCC-B86A-42FA-A464-26F74C73AAD5}"/>
    <cellStyle name="Comma 2 2 2 2 4 2 8 2 2" xfId="9374" xr:uid="{9B972D5E-1D15-4A72-9A41-94DC4A0A84EB}"/>
    <cellStyle name="Comma 2 2 2 2 4 2 8 2 2 2" xfId="9375" xr:uid="{B0A53D8E-5862-4430-B26D-A9C4A1A56F55}"/>
    <cellStyle name="Comma 2 2 2 2 4 2 8 2 2 2 2" xfId="9376" xr:uid="{C342DBA7-8616-4E0A-B5DC-5A76F6D11C19}"/>
    <cellStyle name="Comma 2 2 2 2 4 2 8 2 2 2 2 2" xfId="9377" xr:uid="{C0A0B7EC-577C-4124-8766-3C9E9A9D9955}"/>
    <cellStyle name="Comma 2 2 2 2 4 2 8 2 2 3" xfId="9378" xr:uid="{FC5D11D0-E539-4CF3-8FF3-905F27BF0EA9}"/>
    <cellStyle name="Comma 2 2 2 2 4 2 8 2 2 3 2" xfId="9379" xr:uid="{C33839A7-329F-4664-A50C-E0627FFBEF00}"/>
    <cellStyle name="Comma 2 2 2 2 4 2 8 2 2 4" xfId="9380" xr:uid="{C1E4527D-54FB-4140-B2EB-0DCC1C6343DA}"/>
    <cellStyle name="Comma 2 2 2 2 4 2 8 2 3" xfId="9381" xr:uid="{5745428E-F024-499A-8153-A0F90ED2FC5D}"/>
    <cellStyle name="Comma 2 2 2 2 4 2 8 2 3 2" xfId="9382" xr:uid="{4A5E7222-5B24-4200-878C-B42ADE4973D9}"/>
    <cellStyle name="Comma 2 2 2 2 4 2 8 2 4" xfId="9383" xr:uid="{D6563403-4789-4290-A999-919B02997221}"/>
    <cellStyle name="Comma 2 2 2 2 4 2 8 2 4 2" xfId="9384" xr:uid="{7624286F-B180-421C-B204-710B3192BFEB}"/>
    <cellStyle name="Comma 2 2 2 2 4 2 8 2 4 3" xfId="9385" xr:uid="{C7F1F716-DFEE-4336-8421-0905F77D646F}"/>
    <cellStyle name="Comma 2 2 2 2 4 2 8 3" xfId="9386" xr:uid="{35DE3357-FA4C-4AC8-B8C3-D938467BE0ED}"/>
    <cellStyle name="Comma 2 2 2 2 4 2 8 3 2" xfId="9387" xr:uid="{7A9380CA-5941-4362-AC6B-5286449E7BAA}"/>
    <cellStyle name="Comma 2 2 2 2 4 2 8 3 2 2" xfId="9388" xr:uid="{242D1228-F90A-4200-9A77-BFEC72B1A448}"/>
    <cellStyle name="Comma 2 2 2 2 4 2 8 3 2 3" xfId="9389" xr:uid="{E58E70EC-C94C-4E24-B1AE-3E987A12C9AF}"/>
    <cellStyle name="Comma 2 2 2 2 4 2 8 3 3" xfId="9390" xr:uid="{D7A9ADCB-8479-49FA-8284-4B82FFA0009B}"/>
    <cellStyle name="Comma 2 2 2 2 4 2 8 4" xfId="9391" xr:uid="{C78088C6-8F9D-4A31-8F09-A3BFE52F9D2C}"/>
    <cellStyle name="Comma 2 2 2 2 4 2 8 4 2" xfId="9392" xr:uid="{7CE859D6-5842-4000-93A5-4838551570C8}"/>
    <cellStyle name="Comma 2 2 2 2 4 2 8 4 2 2" xfId="9393" xr:uid="{585165AD-4878-456A-9542-52FFD39504FD}"/>
    <cellStyle name="Comma 2 2 2 2 4 2 8 5" xfId="9394" xr:uid="{3CBF4154-9C6C-46AB-94D4-511FB98414D4}"/>
    <cellStyle name="Comma 2 2 2 2 4 2 9" xfId="9395" xr:uid="{C9A70755-BE29-4F04-9988-389C40F1AF68}"/>
    <cellStyle name="Comma 2 2 2 2 4 2 9 2" xfId="9396" xr:uid="{52AFD0DA-A047-4751-BC30-8CF74DEA3B7C}"/>
    <cellStyle name="Comma 2 2 2 2 4 20" xfId="54028" xr:uid="{7C030CD8-CD56-470B-A9E6-0476420FAA71}"/>
    <cellStyle name="Comma 2 2 2 2 4 21" xfId="56151" xr:uid="{153BAEFB-9874-4488-8166-84C5C7783BE6}"/>
    <cellStyle name="Comma 2 2 2 2 4 3" xfId="9397" xr:uid="{85A21F8E-BAE8-474C-ACE7-48CE77620D34}"/>
    <cellStyle name="Comma 2 2 2 2 4 3 2" xfId="9398" xr:uid="{4D913750-F4C2-45A9-B4B4-772051354B31}"/>
    <cellStyle name="Comma 2 2 2 2 4 3 2 2" xfId="9399" xr:uid="{DBDC237F-1955-4AE2-8F1A-6CA34F8C21FE}"/>
    <cellStyle name="Comma 2 2 2 2 4 3 2 2 2" xfId="9400" xr:uid="{2BA666E6-30A7-4668-B752-63FE07190915}"/>
    <cellStyle name="Comma 2 2 2 2 4 3 2 2 2 2" xfId="9401" xr:uid="{F9A25EEF-0AFB-498F-A414-ACBADA09F8AC}"/>
    <cellStyle name="Comma 2 2 2 2 4 3 2 2 2 2 2" xfId="9402" xr:uid="{45C08A93-DE33-4B57-8745-B2371A85BAEC}"/>
    <cellStyle name="Comma 2 2 2 2 4 3 2 2 2 2 2 2" xfId="9403" xr:uid="{83357B06-FAF7-421D-8010-36DE2951B6C2}"/>
    <cellStyle name="Comma 2 2 2 2 4 3 2 2 2 2 2 3" xfId="9404" xr:uid="{056AAFA9-1E93-4D36-8BDF-06238C1DD700}"/>
    <cellStyle name="Comma 2 2 2 2 4 3 2 2 2 2 3" xfId="9405" xr:uid="{4FB504EC-5FAE-48FA-8EFB-5FA6E82C4A6C}"/>
    <cellStyle name="Comma 2 2 2 2 4 3 2 2 2 3" xfId="9406" xr:uid="{25084AF6-557E-495F-96F4-59961497CC0F}"/>
    <cellStyle name="Comma 2 2 2 2 4 3 2 2 2 4" xfId="9407" xr:uid="{C4C474E7-41B2-4AEC-BAAE-0624C6C5A133}"/>
    <cellStyle name="Comma 2 2 2 2 4 3 2 2 2 4 2" xfId="9408" xr:uid="{7A184EC3-DD8E-4E96-BE78-3AA2F7E1880C}"/>
    <cellStyle name="Comma 2 2 2 2 4 3 2 2 2 4 2 2" xfId="9409" xr:uid="{7B4E5C0B-3298-412D-B75A-A4A3332F5DEE}"/>
    <cellStyle name="Comma 2 2 2 2 4 3 2 2 2 5" xfId="9410" xr:uid="{B7511501-B8E3-4AFA-9A76-7360CB17DBCB}"/>
    <cellStyle name="Comma 2 2 2 2 4 3 2 2 3" xfId="9411" xr:uid="{EF74F680-494A-4D50-A5BB-DDED92F54B7A}"/>
    <cellStyle name="Comma 2 2 2 2 4 3 2 2 3 2" xfId="9412" xr:uid="{EC52B46D-59A1-48B6-BE76-A73C674A0224}"/>
    <cellStyle name="Comma 2 2 2 2 4 3 2 2 3 2 2" xfId="9413" xr:uid="{92E57EEE-0FE3-4F7E-A7A4-396134F9FF60}"/>
    <cellStyle name="Comma 2 2 2 2 4 3 2 2 3 2 2 2" xfId="9414" xr:uid="{30B71A1C-BB92-4357-9241-DF012C290349}"/>
    <cellStyle name="Comma 2 2 2 2 4 3 2 2 3 3" xfId="9415" xr:uid="{8A8CF26A-0CF0-467A-84C6-835F9162C072}"/>
    <cellStyle name="Comma 2 2 2 2 4 3 2 2 3 3 2" xfId="9416" xr:uid="{D688DF57-DAAC-41EF-8EFA-024172BF15A9}"/>
    <cellStyle name="Comma 2 2 2 2 4 3 2 2 3 4" xfId="9417" xr:uid="{AA8DE4C3-4851-44F5-BDA2-893F5D525B4F}"/>
    <cellStyle name="Comma 2 2 2 2 4 3 2 2 4" xfId="9418" xr:uid="{24A19D8A-3558-49DF-A7BD-83B0D5342DDD}"/>
    <cellStyle name="Comma 2 2 2 2 4 3 2 2 4 2" xfId="9419" xr:uid="{D3906737-136B-43E7-BD5C-024D5F935FEC}"/>
    <cellStyle name="Comma 2 2 2 2 4 3 2 2 4 3" xfId="9420" xr:uid="{42EA565B-378F-438B-9146-1BAADA9EE47A}"/>
    <cellStyle name="Comma 2 2 2 2 4 3 2 3" xfId="9421" xr:uid="{E2A4313E-138E-42CB-B651-BB2D8EFDFF02}"/>
    <cellStyle name="Comma 2 2 2 2 4 3 2 4" xfId="9422" xr:uid="{4F24590A-1643-4670-B24F-373C16159F2F}"/>
    <cellStyle name="Comma 2 2 2 2 4 3 2 4 2" xfId="9423" xr:uid="{D3FF920F-A91E-4713-9157-0DCB75B86C68}"/>
    <cellStyle name="Comma 2 2 2 2 4 3 2 4 2 2" xfId="9424" xr:uid="{86093F6B-F657-4E75-A9B8-6FBC52229392}"/>
    <cellStyle name="Comma 2 2 2 2 4 3 2 4 2 3" xfId="9425" xr:uid="{4E62F092-A5CF-42D5-9FA7-A0FAEC7B19DB}"/>
    <cellStyle name="Comma 2 2 2 2 4 3 2 4 3" xfId="9426" xr:uid="{14C3ACD1-587B-4CA7-ADFE-0230268DF7B3}"/>
    <cellStyle name="Comma 2 2 2 2 4 3 2 5" xfId="9427" xr:uid="{75492F9E-2BB4-45CC-BC5E-12E97440859A}"/>
    <cellStyle name="Comma 2 2 2 2 4 3 2 6" xfId="9428" xr:uid="{EB370291-E3FD-414E-A334-322A82505FCE}"/>
    <cellStyle name="Comma 2 2 2 2 4 3 2 6 2" xfId="9429" xr:uid="{BE0A3542-08A9-40BB-B122-DF11B56AC3D7}"/>
    <cellStyle name="Comma 2 2 2 2 4 3 2 6 2 2" xfId="9430" xr:uid="{F0B09DC5-6824-40F8-94B2-2689A8FA14CE}"/>
    <cellStyle name="Comma 2 2 2 2 4 3 2 7" xfId="9431" xr:uid="{0D438306-B6AC-442D-942C-5AB6F877EA51}"/>
    <cellStyle name="Comma 2 2 2 2 4 3 3" xfId="9432" xr:uid="{6AD0C769-AB25-4537-A79D-0C4F7629AF1C}"/>
    <cellStyle name="Comma 2 2 2 2 4 3 3 2" xfId="9433" xr:uid="{6C59BFC2-0BF3-4B91-A7C2-4709122F5665}"/>
    <cellStyle name="Comma 2 2 2 2 4 3 3 2 2" xfId="9434" xr:uid="{AC91D7CC-745E-4ADD-ABA6-B0F71A477532}"/>
    <cellStyle name="Comma 2 2 2 2 4 3 3 2 2 2" xfId="9435" xr:uid="{15ECFAEA-F57F-4A73-814F-81C5EAD1866C}"/>
    <cellStyle name="Comma 2 2 2 2 4 3 3 2 2 2 2" xfId="9436" xr:uid="{6ABAEE66-B7A1-4793-957C-1B0D25DE75DC}"/>
    <cellStyle name="Comma 2 2 2 2 4 3 3 2 2 2 2 2" xfId="9437" xr:uid="{356F02C2-93DB-4569-A0A0-8B1E2F7DB7D8}"/>
    <cellStyle name="Comma 2 2 2 2 4 3 3 2 2 3" xfId="9438" xr:uid="{09CB5EF6-2FA6-4D64-BD54-ACA6150511CC}"/>
    <cellStyle name="Comma 2 2 2 2 4 3 3 2 2 3 2" xfId="9439" xr:uid="{0ACFE5C6-54AE-42A2-9D14-50FB090E93BA}"/>
    <cellStyle name="Comma 2 2 2 2 4 3 3 2 2 4" xfId="9440" xr:uid="{DF212D86-8458-42C2-BEAD-6ECEEA55B2B4}"/>
    <cellStyle name="Comma 2 2 2 2 4 3 3 2 3" xfId="9441" xr:uid="{2D7B366B-FBAD-4902-AD2D-3E11CD2F8AF2}"/>
    <cellStyle name="Comma 2 2 2 2 4 3 3 2 3 2" xfId="9442" xr:uid="{74ACB6D3-2B8B-43F0-B6D1-7AF78C44F4E5}"/>
    <cellStyle name="Comma 2 2 2 2 4 3 3 2 4" xfId="9443" xr:uid="{B3673BF5-19CA-472B-A832-ADB6330CC28A}"/>
    <cellStyle name="Comma 2 2 2 2 4 3 3 2 4 2" xfId="9444" xr:uid="{CDD8375B-D6CE-4308-87FA-720E9DC08C11}"/>
    <cellStyle name="Comma 2 2 2 2 4 3 3 2 4 3" xfId="9445" xr:uid="{4BA7D9F4-48B3-4DE4-B66F-A20718C7FBA6}"/>
    <cellStyle name="Comma 2 2 2 2 4 3 3 3" xfId="9446" xr:uid="{9C3DF9B0-651B-4D76-9AA0-81A83482DBE2}"/>
    <cellStyle name="Comma 2 2 2 2 4 3 3 3 2" xfId="9447" xr:uid="{B3254924-48FF-4627-B6F2-A9F9D629CC7F}"/>
    <cellStyle name="Comma 2 2 2 2 4 3 3 3 2 2" xfId="9448" xr:uid="{6729CD11-25E0-4B88-B686-ECD82002E139}"/>
    <cellStyle name="Comma 2 2 2 2 4 3 3 3 2 3" xfId="9449" xr:uid="{5E03EF01-395C-4424-BE19-22ADB4E72A8D}"/>
    <cellStyle name="Comma 2 2 2 2 4 3 3 3 3" xfId="9450" xr:uid="{833B606A-21A9-4CB1-9E76-FCE8A09031EE}"/>
    <cellStyle name="Comma 2 2 2 2 4 3 3 4" xfId="9451" xr:uid="{B7FDF11A-B5B8-48D0-914B-127ACC256FF7}"/>
    <cellStyle name="Comma 2 2 2 2 4 3 3 4 2" xfId="9452" xr:uid="{674C4CF6-C8A1-438F-9A9A-D5C6E506D132}"/>
    <cellStyle name="Comma 2 2 2 2 4 3 3 4 2 2" xfId="9453" xr:uid="{A5629126-E074-4131-ADFC-AFB54E2C8244}"/>
    <cellStyle name="Comma 2 2 2 2 4 3 3 5" xfId="9454" xr:uid="{715F04D4-060A-423B-83F1-A43F176B0B53}"/>
    <cellStyle name="Comma 2 2 2 2 4 3 4" xfId="9455" xr:uid="{90E70922-CBC8-4D1E-9319-134F52949967}"/>
    <cellStyle name="Comma 2 2 2 2 4 3 4 2" xfId="9456" xr:uid="{CF2AA0D2-8BAD-456F-8FC3-61E91FC51C35}"/>
    <cellStyle name="Comma 2 2 2 2 4 3 4 2 2" xfId="9457" xr:uid="{C8719F42-6205-40CF-9554-19BD029FEE66}"/>
    <cellStyle name="Comma 2 2 2 2 4 3 4 2 2 2" xfId="9458" xr:uid="{AA6DAA65-0EBD-4295-88FC-F9B520AD6495}"/>
    <cellStyle name="Comma 2 2 2 2 4 3 4 3" xfId="9459" xr:uid="{19801D5B-9A4F-46CE-8E53-B0ECF4E433F1}"/>
    <cellStyle name="Comma 2 2 2 2 4 3 4 3 2" xfId="9460" xr:uid="{ED3468F9-37D2-4BE3-8719-108407D7D350}"/>
    <cellStyle name="Comma 2 2 2 2 4 3 4 4" xfId="9461" xr:uid="{ADACAC9F-E2C2-4BF0-ADC0-0DD4E652FD11}"/>
    <cellStyle name="Comma 2 2 2 2 4 3 5" xfId="9462" xr:uid="{ADC03066-4A4F-46E6-961A-22E8F71FEC51}"/>
    <cellStyle name="Comma 2 2 2 2 4 3 5 2" xfId="9463" xr:uid="{D6A1AFB4-6DBB-4732-B742-9D71C8BBB541}"/>
    <cellStyle name="Comma 2 2 2 2 4 3 6" xfId="9464" xr:uid="{5DB2C9FF-F742-4C18-90BF-639577B02E2F}"/>
    <cellStyle name="Comma 2 2 2 2 4 3 6 2" xfId="9465" xr:uid="{6D43E808-1F80-47C4-8518-FDBFFF7A57E6}"/>
    <cellStyle name="Comma 2 2 2 2 4 3 6 3" xfId="9466" xr:uid="{FCFE6303-72E7-4201-B21A-DC94B1DA4B8E}"/>
    <cellStyle name="Comma 2 2 2 2 4 4" xfId="9467" xr:uid="{E06B113F-D6E0-42C7-B165-56ABE38D333C}"/>
    <cellStyle name="Comma 2 2 2 2 4 5" xfId="9468" xr:uid="{97304831-A042-48D0-802C-E07B215C16B1}"/>
    <cellStyle name="Comma 2 2 2 2 4 6" xfId="9469" xr:uid="{922AF071-BA32-4CA1-849A-D3CC98A5A57A}"/>
    <cellStyle name="Comma 2 2 2 2 4 7" xfId="9470" xr:uid="{0A4C0BCB-BEFA-4272-AD37-955488A1CE15}"/>
    <cellStyle name="Comma 2 2 2 2 4 8" xfId="9471" xr:uid="{CBCF72B8-EEC7-4382-892C-213D68FB5CF7}"/>
    <cellStyle name="Comma 2 2 2 2 4 9" xfId="9472" xr:uid="{8109D835-FDEE-4461-9C36-49609700C8FB}"/>
    <cellStyle name="Comma 2 2 2 2 4 9 2" xfId="9473" xr:uid="{C47B36F0-DFB7-42BB-A621-3DB35D3F3201}"/>
    <cellStyle name="Comma 2 2 2 2 4 9 2 2" xfId="9474" xr:uid="{CE35E4DF-3712-4026-A85F-DEECA509B03F}"/>
    <cellStyle name="Comma 2 2 2 2 4 9 2 2 2" xfId="9475" xr:uid="{08A81E4F-6528-4CD7-AE38-31BE44E07811}"/>
    <cellStyle name="Comma 2 2 2 2 4 9 2 2 2 2" xfId="9476" xr:uid="{823A396C-075A-43E2-AD8B-98349782256C}"/>
    <cellStyle name="Comma 2 2 2 2 4 9 2 2 2 3" xfId="9477" xr:uid="{FC158499-F2F3-453A-B003-B736116AE233}"/>
    <cellStyle name="Comma 2 2 2 2 4 9 2 2 3" xfId="9478" xr:uid="{A023703F-5515-442D-AD50-A8E3AB47903A}"/>
    <cellStyle name="Comma 2 2 2 2 4 9 2 3" xfId="9479" xr:uid="{252FC22A-4574-4343-9025-F96E353360F6}"/>
    <cellStyle name="Comma 2 2 2 2 4 9 2 4" xfId="9480" xr:uid="{692AC574-60AF-46E1-BBA7-3513CEB5DB07}"/>
    <cellStyle name="Comma 2 2 2 2 4 9 2 4 2" xfId="9481" xr:uid="{9DC1AAEC-C3AF-4710-863E-5E50E7BF2814}"/>
    <cellStyle name="Comma 2 2 2 2 4 9 2 4 2 2" xfId="9482" xr:uid="{A403EA80-EB8E-4281-8B12-8355621C5F0C}"/>
    <cellStyle name="Comma 2 2 2 2 4 9 2 5" xfId="9483" xr:uid="{31301EFB-B3FF-43E3-A704-62DB60B4EC42}"/>
    <cellStyle name="Comma 2 2 2 2 4 9 3" xfId="9484" xr:uid="{C163E653-CE43-4DBA-BC98-774868DB2A18}"/>
    <cellStyle name="Comma 2 2 2 2 4 9 3 2" xfId="9485" xr:uid="{29AB0287-5107-40C5-9FDA-61A04B9444E3}"/>
    <cellStyle name="Comma 2 2 2 2 4 9 3 2 2" xfId="9486" xr:uid="{004D4FA4-FAE9-4966-88BF-23DC94067C16}"/>
    <cellStyle name="Comma 2 2 2 2 4 9 3 2 2 2" xfId="9487" xr:uid="{8420A03B-590A-4221-BA26-A9B6C43C32E2}"/>
    <cellStyle name="Comma 2 2 2 2 4 9 3 3" xfId="9488" xr:uid="{4950A28B-73F8-4C27-9C6A-F02A3AE35A47}"/>
    <cellStyle name="Comma 2 2 2 2 4 9 3 3 2" xfId="9489" xr:uid="{DC93B141-F4A5-48B5-A6EA-4D38AFF155D3}"/>
    <cellStyle name="Comma 2 2 2 2 4 9 3 4" xfId="9490" xr:uid="{9979B8D3-788C-4E07-8DFD-E0A05F9116CE}"/>
    <cellStyle name="Comma 2 2 2 2 4 9 4" xfId="9491" xr:uid="{4444D92A-788A-4F4E-BA2A-F3746E26BB74}"/>
    <cellStyle name="Comma 2 2 2 2 4 9 4 2" xfId="9492" xr:uid="{6C922B15-551E-42B9-8880-39030F114E2B}"/>
    <cellStyle name="Comma 2 2 2 2 4 9 4 3" xfId="9493" xr:uid="{0CF5C109-A3F2-44DC-8916-2B5F1B12A670}"/>
    <cellStyle name="Comma 2 2 2 2 5" xfId="2707" xr:uid="{0BD2D189-3BD9-4812-A512-EDD52A6CD6E3}"/>
    <cellStyle name="Comma 2 2 2 2 5 10" xfId="9495" xr:uid="{F23E7C66-FA46-47B0-A600-41D73BB20519}"/>
    <cellStyle name="Comma 2 2 2 2 5 10 2" xfId="9496" xr:uid="{A990F3A3-370D-4B63-8017-87C2E02E5E44}"/>
    <cellStyle name="Comma 2 2 2 2 5 10 2 2" xfId="9497" xr:uid="{9FCFA412-D31D-40F4-8D22-CCE7A5650C66}"/>
    <cellStyle name="Comma 2 2 2 2 5 10 2 3" xfId="9498" xr:uid="{760E9C5C-9DC7-41BE-833B-2E17C86C9A5E}"/>
    <cellStyle name="Comma 2 2 2 2 5 10 3" xfId="9499" xr:uid="{9250167D-15E1-41E8-BACF-3D54304E7611}"/>
    <cellStyle name="Comma 2 2 2 2 5 11" xfId="9500" xr:uid="{1A624FF9-4487-41B3-BEAB-CBEB3B59A81C}"/>
    <cellStyle name="Comma 2 2 2 2 5 12" xfId="9501" xr:uid="{EFF9EDC2-894B-46CA-9291-699EBD0F2748}"/>
    <cellStyle name="Comma 2 2 2 2 5 12 2" xfId="9502" xr:uid="{C058927A-7635-4FC9-91C2-D3D28BD29187}"/>
    <cellStyle name="Comma 2 2 2 2 5 12 2 2" xfId="9503" xr:uid="{8C1957A5-5B57-4F2C-8FFE-BCEAF69D7BF7}"/>
    <cellStyle name="Comma 2 2 2 2 5 13" xfId="9504" xr:uid="{2981B468-7DC7-46DB-964F-943A48FE952C}"/>
    <cellStyle name="Comma 2 2 2 2 5 14" xfId="9494" xr:uid="{0E7F60A4-785F-4B10-845A-EA1B47C9E2FF}"/>
    <cellStyle name="Comma 2 2 2 2 5 15" xfId="44499" xr:uid="{9F235C09-E693-41F9-AFFD-9B946FD41CA7}"/>
    <cellStyle name="Comma 2 2 2 2 5 16" xfId="46526" xr:uid="{A69F8CFB-4F0D-4213-ADD5-C708A05233D9}"/>
    <cellStyle name="Comma 2 2 2 2 5 17" xfId="48171" xr:uid="{308DF610-1B4B-4995-BD97-40A8A811FC58}"/>
    <cellStyle name="Comma 2 2 2 2 5 18" xfId="54577" xr:uid="{B03F2634-2323-40D6-AC1E-7AB610EFD0C6}"/>
    <cellStyle name="Comma 2 2 2 2 5 2" xfId="9505" xr:uid="{53E17785-5698-4B7A-912F-DD6B3AFCE8D9}"/>
    <cellStyle name="Comma 2 2 2 2 5 2 2" xfId="9506" xr:uid="{7AFC2ECE-822B-445B-8341-C053B3CDA219}"/>
    <cellStyle name="Comma 2 2 2 2 5 2 2 2" xfId="9507" xr:uid="{96FBA317-0145-4636-B3DD-B6B284BA1D39}"/>
    <cellStyle name="Comma 2 2 2 2 5 2 2 2 2" xfId="9508" xr:uid="{C7281F5B-37B8-421A-A169-048592BFBCBA}"/>
    <cellStyle name="Comma 2 2 2 2 5 2 2 2 2 2" xfId="9509" xr:uid="{182D378F-FC79-4684-8C1F-6AB67F065929}"/>
    <cellStyle name="Comma 2 2 2 2 5 2 2 2 2 2 2" xfId="9510" xr:uid="{5159FF7E-CB7B-465E-A02D-C49180D95F6F}"/>
    <cellStyle name="Comma 2 2 2 2 5 2 2 2 2 2 2 2" xfId="9511" xr:uid="{006DF920-2991-44CF-B675-391E26A19645}"/>
    <cellStyle name="Comma 2 2 2 2 5 2 2 2 2 2 2 3" xfId="9512" xr:uid="{D8C2F11B-FB6A-4DF2-B604-D77F397C6591}"/>
    <cellStyle name="Comma 2 2 2 2 5 2 2 2 2 2 3" xfId="9513" xr:uid="{AFE60663-8D0B-4B4E-B99A-5F62531A9410}"/>
    <cellStyle name="Comma 2 2 2 2 5 2 2 2 2 3" xfId="9514" xr:uid="{DC80BC5B-8D8D-4D41-8948-B208E7163963}"/>
    <cellStyle name="Comma 2 2 2 2 5 2 2 2 2 4" xfId="9515" xr:uid="{8AC7EA56-DFB3-4749-B233-7A33C5F5D1C6}"/>
    <cellStyle name="Comma 2 2 2 2 5 2 2 2 2 4 2" xfId="9516" xr:uid="{3466B7ED-D393-4934-8848-82343F0FE20A}"/>
    <cellStyle name="Comma 2 2 2 2 5 2 2 2 2 4 2 2" xfId="9517" xr:uid="{07BCE3A2-06A7-4091-B072-70FDC285AEB7}"/>
    <cellStyle name="Comma 2 2 2 2 5 2 2 2 2 5" xfId="9518" xr:uid="{233C1DE1-1C5F-4B6F-9BBD-FAE0D56C118C}"/>
    <cellStyle name="Comma 2 2 2 2 5 2 2 2 3" xfId="9519" xr:uid="{A7874666-BAB8-468A-AAA9-11FD4E9C5590}"/>
    <cellStyle name="Comma 2 2 2 2 5 2 2 2 3 2" xfId="9520" xr:uid="{33340D99-A331-42D6-8ED6-3F86C1B2C246}"/>
    <cellStyle name="Comma 2 2 2 2 5 2 2 2 3 2 2" xfId="9521" xr:uid="{D3B9E410-B9AC-49C8-8A6C-7D824F08F14D}"/>
    <cellStyle name="Comma 2 2 2 2 5 2 2 2 3 2 2 2" xfId="9522" xr:uid="{8B76C775-D052-49C2-859A-4AD0D250BA9B}"/>
    <cellStyle name="Comma 2 2 2 2 5 2 2 2 3 3" xfId="9523" xr:uid="{EC0233BB-6383-4E8E-9C07-51763485E59C}"/>
    <cellStyle name="Comma 2 2 2 2 5 2 2 2 3 3 2" xfId="9524" xr:uid="{BC326320-F9B0-4FAF-A969-122D070BBEF0}"/>
    <cellStyle name="Comma 2 2 2 2 5 2 2 2 3 4" xfId="9525" xr:uid="{880F63FA-4F72-4BC6-A6E8-00F605E8FF47}"/>
    <cellStyle name="Comma 2 2 2 2 5 2 2 2 4" xfId="9526" xr:uid="{726F86C7-C69A-4CE5-A4B8-52D7D12E7AB0}"/>
    <cellStyle name="Comma 2 2 2 2 5 2 2 2 4 2" xfId="9527" xr:uid="{791D059E-5F5E-4585-B529-1AC7AFFE68DE}"/>
    <cellStyle name="Comma 2 2 2 2 5 2 2 2 4 3" xfId="9528" xr:uid="{655EC18F-95F5-4899-A4D3-A06234096833}"/>
    <cellStyle name="Comma 2 2 2 2 5 2 2 3" xfId="9529" xr:uid="{9D834531-D947-417E-BECF-2C28757267D4}"/>
    <cellStyle name="Comma 2 2 2 2 5 2 2 4" xfId="9530" xr:uid="{8FC1030B-FDDF-4DBF-9AA6-6CEFFB476E5A}"/>
    <cellStyle name="Comma 2 2 2 2 5 2 2 4 2" xfId="9531" xr:uid="{1811EE2B-ED16-4121-A0BD-79CD5873E50C}"/>
    <cellStyle name="Comma 2 2 2 2 5 2 2 4 2 2" xfId="9532" xr:uid="{31519FCA-8C09-4927-B9A8-39A36557CAE8}"/>
    <cellStyle name="Comma 2 2 2 2 5 2 2 4 2 3" xfId="9533" xr:uid="{2C7B54F5-9C72-4B34-BE3C-61D662C66863}"/>
    <cellStyle name="Comma 2 2 2 2 5 2 2 4 3" xfId="9534" xr:uid="{0143AD97-D0BD-46F8-9D35-DB50C2F1E0B9}"/>
    <cellStyle name="Comma 2 2 2 2 5 2 2 5" xfId="9535" xr:uid="{7117AEED-6AB4-4392-AEFD-48E11DCF19FE}"/>
    <cellStyle name="Comma 2 2 2 2 5 2 2 6" xfId="9536" xr:uid="{A40770A7-2CFA-4E44-91E7-1DFF710B6C8D}"/>
    <cellStyle name="Comma 2 2 2 2 5 2 2 6 2" xfId="9537" xr:uid="{8576D33B-BD50-47C7-B4C4-4C883C702A4A}"/>
    <cellStyle name="Comma 2 2 2 2 5 2 2 6 2 2" xfId="9538" xr:uid="{2470AFC4-63BB-4B83-A176-F498359A8232}"/>
    <cellStyle name="Comma 2 2 2 2 5 2 2 7" xfId="9539" xr:uid="{A5C7A21D-7A1B-4C87-B02B-467B01540F29}"/>
    <cellStyle name="Comma 2 2 2 2 5 2 3" xfId="9540" xr:uid="{BB24CE44-93B4-4B36-9531-F6AD6E80AD99}"/>
    <cellStyle name="Comma 2 2 2 2 5 2 3 2" xfId="9541" xr:uid="{F5EB4DCF-E9CC-4A1B-8DDE-34CAFB37A53D}"/>
    <cellStyle name="Comma 2 2 2 2 5 2 3 2 2" xfId="9542" xr:uid="{7C830321-430E-433E-B088-299330CCBC2F}"/>
    <cellStyle name="Comma 2 2 2 2 5 2 3 2 2 2" xfId="9543" xr:uid="{97281E83-F367-40F8-A360-3B94A58709E9}"/>
    <cellStyle name="Comma 2 2 2 2 5 2 3 2 2 2 2" xfId="9544" xr:uid="{88AC36AC-AB68-4C61-BD9A-304E0231305C}"/>
    <cellStyle name="Comma 2 2 2 2 5 2 3 2 2 2 2 2" xfId="9545" xr:uid="{C8BF6EC6-9611-4E26-A64F-40BD6D76E2E6}"/>
    <cellStyle name="Comma 2 2 2 2 5 2 3 2 2 3" xfId="9546" xr:uid="{4D27C315-6B11-43C4-9F4A-5A2336D35EC8}"/>
    <cellStyle name="Comma 2 2 2 2 5 2 3 2 2 3 2" xfId="9547" xr:uid="{34842BEB-9FE8-4237-BF23-15E07A65E7F7}"/>
    <cellStyle name="Comma 2 2 2 2 5 2 3 2 2 4" xfId="9548" xr:uid="{29C31BA9-3E43-42AA-94C0-D552A644D1CD}"/>
    <cellStyle name="Comma 2 2 2 2 5 2 3 2 3" xfId="9549" xr:uid="{8D4770F0-6AC1-44D7-93B8-91D45FAFC933}"/>
    <cellStyle name="Comma 2 2 2 2 5 2 3 2 3 2" xfId="9550" xr:uid="{68362D09-FD71-48E5-A6F4-567A9693B1A3}"/>
    <cellStyle name="Comma 2 2 2 2 5 2 3 2 4" xfId="9551" xr:uid="{6C07016D-DF2A-4DE5-9230-120ADB433322}"/>
    <cellStyle name="Comma 2 2 2 2 5 2 3 2 4 2" xfId="9552" xr:uid="{60C02920-4D41-420F-A473-09A17BD63461}"/>
    <cellStyle name="Comma 2 2 2 2 5 2 3 2 4 3" xfId="9553" xr:uid="{B040DFF3-0C9D-42EB-93C4-442400540BEE}"/>
    <cellStyle name="Comma 2 2 2 2 5 2 3 3" xfId="9554" xr:uid="{FEE49D6E-D118-44BB-B622-158CD2973A48}"/>
    <cellStyle name="Comma 2 2 2 2 5 2 3 3 2" xfId="9555" xr:uid="{F8538399-17A3-468D-95BB-477299442D90}"/>
    <cellStyle name="Comma 2 2 2 2 5 2 3 3 2 2" xfId="9556" xr:uid="{A16028FB-A116-4979-A209-11DD591E6C9D}"/>
    <cellStyle name="Comma 2 2 2 2 5 2 3 3 2 3" xfId="9557" xr:uid="{D8E08E89-FF53-45FB-9A82-18D01ED9EEAF}"/>
    <cellStyle name="Comma 2 2 2 2 5 2 3 3 3" xfId="9558" xr:uid="{02653D15-7158-45D6-AB58-D59909C6C27F}"/>
    <cellStyle name="Comma 2 2 2 2 5 2 3 4" xfId="9559" xr:uid="{D9CA1D2F-8376-4CF3-AF8C-7CC0AAAA8A73}"/>
    <cellStyle name="Comma 2 2 2 2 5 2 3 4 2" xfId="9560" xr:uid="{023A78E6-F375-448F-9601-0B9DD2E669F4}"/>
    <cellStyle name="Comma 2 2 2 2 5 2 3 4 2 2" xfId="9561" xr:uid="{25DC6532-E3EA-4529-AEDA-E7118A02E2F8}"/>
    <cellStyle name="Comma 2 2 2 2 5 2 3 5" xfId="9562" xr:uid="{83EBD987-B6EF-4D72-BE90-37A1D9309FA3}"/>
    <cellStyle name="Comma 2 2 2 2 5 2 4" xfId="9563" xr:uid="{31AA76CB-53CC-480E-BDE8-8AA38367F022}"/>
    <cellStyle name="Comma 2 2 2 2 5 2 4 2" xfId="9564" xr:uid="{7383D0CD-4229-4793-8BFC-F754546BC72D}"/>
    <cellStyle name="Comma 2 2 2 2 5 2 4 2 2" xfId="9565" xr:uid="{E8FE0F87-185A-441B-B4E7-F95590BFF3F9}"/>
    <cellStyle name="Comma 2 2 2 2 5 2 4 2 2 2" xfId="9566" xr:uid="{4D7B0458-ABB0-4286-855C-373CAD98EDE6}"/>
    <cellStyle name="Comma 2 2 2 2 5 2 4 3" xfId="9567" xr:uid="{3A3C6695-9726-4E6F-8BE6-25537998C170}"/>
    <cellStyle name="Comma 2 2 2 2 5 2 4 3 2" xfId="9568" xr:uid="{5E7C5F82-0CEA-4CFA-ADEE-EFEE76DE8ACE}"/>
    <cellStyle name="Comma 2 2 2 2 5 2 4 4" xfId="9569" xr:uid="{BC251C7D-4B29-4FC2-899D-B41538383A1D}"/>
    <cellStyle name="Comma 2 2 2 2 5 2 5" xfId="9570" xr:uid="{20E0CCD7-50D9-42C8-8A05-2200CAE4B9F8}"/>
    <cellStyle name="Comma 2 2 2 2 5 2 5 2" xfId="9571" xr:uid="{397A52A5-1E0F-4FEF-B8FB-7EEC28895224}"/>
    <cellStyle name="Comma 2 2 2 2 5 2 6" xfId="9572" xr:uid="{F6A06E5D-63D7-427C-9A95-E9CA5FD9B0A7}"/>
    <cellStyle name="Comma 2 2 2 2 5 2 6 2" xfId="9573" xr:uid="{425A41B8-FCBF-409D-8FD1-7383B35D9FB5}"/>
    <cellStyle name="Comma 2 2 2 2 5 2 6 3" xfId="9574" xr:uid="{1C8EA701-F5B5-4716-834D-9A934031875C}"/>
    <cellStyle name="Comma 2 2 2 2 5 3" xfId="9575" xr:uid="{1625A759-7DD7-4074-803D-FC71AF7DE0A2}"/>
    <cellStyle name="Comma 2 2 2 2 5 4" xfId="9576" xr:uid="{E2E967F1-0E31-4335-B3B7-57B2C1C9B01C}"/>
    <cellStyle name="Comma 2 2 2 2 5 5" xfId="9577" xr:uid="{87A3EEB7-F10B-4576-8C94-124F2A819714}"/>
    <cellStyle name="Comma 2 2 2 2 5 6" xfId="9578" xr:uid="{8C90EDEC-0D03-4900-88B5-4E2F4635B5A7}"/>
    <cellStyle name="Comma 2 2 2 2 5 7" xfId="9579" xr:uid="{59B110B8-25DC-4C71-B562-47C67380D569}"/>
    <cellStyle name="Comma 2 2 2 2 5 8" xfId="9580" xr:uid="{E112E895-B257-4694-83A7-CFA13DB1DBE6}"/>
    <cellStyle name="Comma 2 2 2 2 5 8 2" xfId="9581" xr:uid="{373B8C66-BAD6-4CE0-A1E4-5EC85F3688CA}"/>
    <cellStyle name="Comma 2 2 2 2 5 8 2 2" xfId="9582" xr:uid="{873A5C3D-967D-46D7-8ED4-FA5328557C66}"/>
    <cellStyle name="Comma 2 2 2 2 5 8 2 2 2" xfId="9583" xr:uid="{BEFB3995-52AE-4BE7-8107-613FA43F3674}"/>
    <cellStyle name="Comma 2 2 2 2 5 8 2 2 2 2" xfId="9584" xr:uid="{C8B89AC1-9B8B-42CC-A68F-7EA5880A8D04}"/>
    <cellStyle name="Comma 2 2 2 2 5 8 2 2 2 3" xfId="9585" xr:uid="{11DE17BD-B54D-4249-AD21-5F7B77A3B58E}"/>
    <cellStyle name="Comma 2 2 2 2 5 8 2 2 3" xfId="9586" xr:uid="{ECBC2CDF-3273-4C21-A7A8-5D7A4A6608EF}"/>
    <cellStyle name="Comma 2 2 2 2 5 8 2 3" xfId="9587" xr:uid="{201A9CFE-B4E6-4CAB-BE87-32A807C33A99}"/>
    <cellStyle name="Comma 2 2 2 2 5 8 2 4" xfId="9588" xr:uid="{8FF95AF5-9014-4D59-BC8A-E6C9E4036530}"/>
    <cellStyle name="Comma 2 2 2 2 5 8 2 4 2" xfId="9589" xr:uid="{AA2DE4DB-2CAD-4539-8C5A-EA86401A31D7}"/>
    <cellStyle name="Comma 2 2 2 2 5 8 2 4 2 2" xfId="9590" xr:uid="{8AFFE1CA-90EC-4B86-B4FA-6979C7BF4271}"/>
    <cellStyle name="Comma 2 2 2 2 5 8 2 5" xfId="9591" xr:uid="{EEB090B0-60DF-4F60-89DF-7AD392671A4F}"/>
    <cellStyle name="Comma 2 2 2 2 5 8 3" xfId="9592" xr:uid="{FCAFB6BC-0B90-4447-9AFD-C6D4F42BEBBF}"/>
    <cellStyle name="Comma 2 2 2 2 5 8 3 2" xfId="9593" xr:uid="{F0E682FA-8A68-4A97-BBDA-DCEE6D41262B}"/>
    <cellStyle name="Comma 2 2 2 2 5 8 3 2 2" xfId="9594" xr:uid="{4A9A0CE9-FFD1-4AE6-9B9D-8B08E560A7C5}"/>
    <cellStyle name="Comma 2 2 2 2 5 8 3 2 2 2" xfId="9595" xr:uid="{B0E7C4A0-0C06-4EF4-986B-854D91E53627}"/>
    <cellStyle name="Comma 2 2 2 2 5 8 3 3" xfId="9596" xr:uid="{D81FEFEA-0DD0-4ABC-A65E-70616836D716}"/>
    <cellStyle name="Comma 2 2 2 2 5 8 3 3 2" xfId="9597" xr:uid="{BC43A748-651C-4678-B6EF-6C4C33D52127}"/>
    <cellStyle name="Comma 2 2 2 2 5 8 3 4" xfId="9598" xr:uid="{19D53708-BC67-4ACC-8EDE-149027B7B7DD}"/>
    <cellStyle name="Comma 2 2 2 2 5 8 4" xfId="9599" xr:uid="{6BFA9976-7361-471C-8272-2579653EF153}"/>
    <cellStyle name="Comma 2 2 2 2 5 8 4 2" xfId="9600" xr:uid="{8A39BE2E-DA0B-4BDD-9750-2F96D9FF7301}"/>
    <cellStyle name="Comma 2 2 2 2 5 8 4 3" xfId="9601" xr:uid="{91BFB307-176C-469E-A5B6-CA1122F20492}"/>
    <cellStyle name="Comma 2 2 2 2 5 9" xfId="9602" xr:uid="{95FA598D-8AD2-4596-8754-C3139B8DEB61}"/>
    <cellStyle name="Comma 2 2 2 2 6" xfId="9603" xr:uid="{2BD71A1D-A51E-44A8-B5DC-F01A0BD3B574}"/>
    <cellStyle name="Comma 2 2 2 2 6 2" xfId="9604" xr:uid="{C065B619-3CDB-47FB-A1C9-D32C80DE69E3}"/>
    <cellStyle name="Comma 2 2 2 2 6 2 2" xfId="9605" xr:uid="{FB56811D-D40A-46EF-9313-A3963C03A4A3}"/>
    <cellStyle name="Comma 2 2 2 2 6 2 2 2" xfId="9606" xr:uid="{9BA345FE-C4D1-4C0C-B1EF-21760DE6BD8C}"/>
    <cellStyle name="Comma 2 2 2 2 6 2 2 2 2" xfId="9607" xr:uid="{8D2DEA0D-52E4-4B19-A29D-081F63407A4E}"/>
    <cellStyle name="Comma 2 2 2 2 6 2 2 2 2 2" xfId="9608" xr:uid="{0987411B-CE64-4E61-9772-81682FAC817E}"/>
    <cellStyle name="Comma 2 2 2 2 6 2 2 2 2 2 2" xfId="9609" xr:uid="{8CED1871-F0F3-40D1-A525-490417E35AC1}"/>
    <cellStyle name="Comma 2 2 2 2 6 2 2 2 2 2 2 2" xfId="9610" xr:uid="{3E01D3BE-B977-478E-A265-5B7ACE817260}"/>
    <cellStyle name="Comma 2 2 2 2 6 2 2 2 2 3" xfId="9611" xr:uid="{2E82745B-DC38-4654-AF7F-45D5442599FC}"/>
    <cellStyle name="Comma 2 2 2 2 6 2 2 2 2 3 2" xfId="9612" xr:uid="{578DD04B-F148-409B-9315-BD9E393514A3}"/>
    <cellStyle name="Comma 2 2 2 2 6 2 2 2 2 4" xfId="9613" xr:uid="{5E49899F-3DB0-4219-AB38-686E94673669}"/>
    <cellStyle name="Comma 2 2 2 2 6 2 2 2 3" xfId="9614" xr:uid="{F1C22AAC-41F5-4673-945C-BCB9A866F5F1}"/>
    <cellStyle name="Comma 2 2 2 2 6 2 2 2 3 2" xfId="9615" xr:uid="{E0DFBCCA-BDE3-43F7-85EC-BEB7949690FB}"/>
    <cellStyle name="Comma 2 2 2 2 6 2 2 2 4" xfId="9616" xr:uid="{B1B9B4EF-FCDB-4E33-877B-4A296142FA73}"/>
    <cellStyle name="Comma 2 2 2 2 6 2 2 2 4 2" xfId="9617" xr:uid="{E2D58BD9-E42D-40D3-8D98-67ADA498D495}"/>
    <cellStyle name="Comma 2 2 2 2 6 2 2 2 4 3" xfId="9618" xr:uid="{2100B555-0C5F-4A88-9578-A26BF5E0E0FA}"/>
    <cellStyle name="Comma 2 2 2 2 6 2 2 3" xfId="9619" xr:uid="{53B01770-A7F6-4A13-B295-F93F83A017A8}"/>
    <cellStyle name="Comma 2 2 2 2 6 2 2 3 2" xfId="9620" xr:uid="{344AE865-AE16-4A11-8DC2-1E0B2E6A4250}"/>
    <cellStyle name="Comma 2 2 2 2 6 2 2 3 2 2" xfId="9621" xr:uid="{6A97ADA7-2C97-4EC3-91E5-E00C9325A4A1}"/>
    <cellStyle name="Comma 2 2 2 2 6 2 2 3 2 3" xfId="9622" xr:uid="{6A7B18A1-BC17-4D3B-B917-8E2BDA9608E6}"/>
    <cellStyle name="Comma 2 2 2 2 6 2 2 3 3" xfId="9623" xr:uid="{82FD3DA0-9D76-4F17-9729-B0FC3160ECC7}"/>
    <cellStyle name="Comma 2 2 2 2 6 2 2 4" xfId="9624" xr:uid="{59962C7A-396C-49E0-B7DD-4EF59E9E76D1}"/>
    <cellStyle name="Comma 2 2 2 2 6 2 2 4 2" xfId="9625" xr:uid="{6BF18B11-0BDC-4015-99A5-340656656BE3}"/>
    <cellStyle name="Comma 2 2 2 2 6 2 2 4 2 2" xfId="9626" xr:uid="{FA9C806A-ACEA-40A4-AA1D-F2B5283BDECF}"/>
    <cellStyle name="Comma 2 2 2 2 6 2 2 5" xfId="9627" xr:uid="{5CC1B717-2682-4F0A-9B59-A92E6B0C5807}"/>
    <cellStyle name="Comma 2 2 2 2 6 2 3" xfId="9628" xr:uid="{7570323F-7F29-472E-8678-8750341887BB}"/>
    <cellStyle name="Comma 2 2 2 2 6 2 3 2" xfId="9629" xr:uid="{6B1F47EA-8FB2-4D47-ACAE-B649E3BAAA21}"/>
    <cellStyle name="Comma 2 2 2 2 6 2 4" xfId="9630" xr:uid="{81C7DE12-5D27-4A0D-A99E-E84B4D48C3CB}"/>
    <cellStyle name="Comma 2 2 2 2 6 2 4 2" xfId="9631" xr:uid="{D54DA839-EB8C-4ACD-8ADA-8149AE892BB4}"/>
    <cellStyle name="Comma 2 2 2 2 6 2 4 2 2" xfId="9632" xr:uid="{14DD6B47-1B86-4500-AB66-827F1BB2C4C8}"/>
    <cellStyle name="Comma 2 2 2 2 6 2 4 2 2 2" xfId="9633" xr:uid="{8AB45D9A-4731-463D-B2BF-37A85F4A2A92}"/>
    <cellStyle name="Comma 2 2 2 2 6 2 4 3" xfId="9634" xr:uid="{1FD2E61C-9A9E-4B29-9D36-B5FB8AC7DCDA}"/>
    <cellStyle name="Comma 2 2 2 2 6 2 4 3 2" xfId="9635" xr:uid="{2335682E-276C-4932-9A25-5BCD39B83395}"/>
    <cellStyle name="Comma 2 2 2 2 6 2 4 4" xfId="9636" xr:uid="{1B1F7BD3-8774-4E68-BB66-D087B4BE008A}"/>
    <cellStyle name="Comma 2 2 2 2 6 2 5" xfId="9637" xr:uid="{6FC5ACCF-39C7-475B-8F2B-4B1E8ABCE0CB}"/>
    <cellStyle name="Comma 2 2 2 2 6 2 5 2" xfId="9638" xr:uid="{0C9A63F3-9551-4832-A579-2E26D1C1DF0F}"/>
    <cellStyle name="Comma 2 2 2 2 6 2 6" xfId="9639" xr:uid="{6916E763-E8A9-49EF-8146-68D39581E676}"/>
    <cellStyle name="Comma 2 2 2 2 6 2 6 2" xfId="9640" xr:uid="{31D72208-66A3-4E15-82F2-1464235DF958}"/>
    <cellStyle name="Comma 2 2 2 2 6 2 6 3" xfId="9641" xr:uid="{15363C83-1738-4B57-8836-3B6D3D60AED5}"/>
    <cellStyle name="Comma 2 2 2 2 6 3" xfId="9642" xr:uid="{7A99A704-FADC-4157-B214-F2298F51AF0D}"/>
    <cellStyle name="Comma 2 2 2 2 6 3 2" xfId="9643" xr:uid="{74159C7D-55B7-4ADE-B532-057A77E16391}"/>
    <cellStyle name="Comma 2 2 2 2 6 3 2 2" xfId="9644" xr:uid="{B0F092E8-4693-4BD0-8C92-476F8A15F453}"/>
    <cellStyle name="Comma 2 2 2 2 6 3 2 2 2" xfId="9645" xr:uid="{60E803E9-A319-4ADA-90B7-565E2FC66746}"/>
    <cellStyle name="Comma 2 2 2 2 6 3 2 2 2 2" xfId="9646" xr:uid="{2489BC74-6D63-44BB-ABE9-1D16C8F30CCD}"/>
    <cellStyle name="Comma 2 2 2 2 6 3 2 2 2 3" xfId="9647" xr:uid="{66A2F8F8-0AC6-4CE9-BF94-437E83E7BE3F}"/>
    <cellStyle name="Comma 2 2 2 2 6 3 2 2 3" xfId="9648" xr:uid="{0C3B2838-55E4-40C5-854B-56A21F8DCDE6}"/>
    <cellStyle name="Comma 2 2 2 2 6 3 2 3" xfId="9649" xr:uid="{3A25484E-B7C6-4E5A-A9D2-D36E8F309265}"/>
    <cellStyle name="Comma 2 2 2 2 6 3 2 4" xfId="9650" xr:uid="{C59272C3-5434-41C4-B2E0-552BA1ED1CEC}"/>
    <cellStyle name="Comma 2 2 2 2 6 3 2 4 2" xfId="9651" xr:uid="{38E1A56C-0747-418E-8229-DF4BF6D85E0C}"/>
    <cellStyle name="Comma 2 2 2 2 6 3 2 4 2 2" xfId="9652" xr:uid="{8107AE34-5E76-4F25-ACE2-3D4A12A08E00}"/>
    <cellStyle name="Comma 2 2 2 2 6 3 2 5" xfId="9653" xr:uid="{DA2E1682-2723-4624-9594-18A39BB34C65}"/>
    <cellStyle name="Comma 2 2 2 2 6 3 3" xfId="9654" xr:uid="{BE5E5BD5-AED4-4AA5-8B53-1C060B01344A}"/>
    <cellStyle name="Comma 2 2 2 2 6 3 3 2" xfId="9655" xr:uid="{2C5E776B-B2DB-49C9-87C3-A4C533380A14}"/>
    <cellStyle name="Comma 2 2 2 2 6 3 3 2 2" xfId="9656" xr:uid="{4073CF74-0684-4EAE-AA12-8BF5500BABE7}"/>
    <cellStyle name="Comma 2 2 2 2 6 3 3 2 2 2" xfId="9657" xr:uid="{DA7F8748-BD5F-4836-BF82-BF697BE66CED}"/>
    <cellStyle name="Comma 2 2 2 2 6 3 3 3" xfId="9658" xr:uid="{CCE0F67D-1B8B-4C28-84D0-0B13A32707A2}"/>
    <cellStyle name="Comma 2 2 2 2 6 3 3 3 2" xfId="9659" xr:uid="{38AD929E-8EC7-4EBD-AA66-AE60EF4B191D}"/>
    <cellStyle name="Comma 2 2 2 2 6 3 3 4" xfId="9660" xr:uid="{97CCC2AC-F8FE-42D9-B2EF-793A5A1AF7C8}"/>
    <cellStyle name="Comma 2 2 2 2 6 3 4" xfId="9661" xr:uid="{09A5AAD0-1168-4166-B1F3-240B53C6BE08}"/>
    <cellStyle name="Comma 2 2 2 2 6 3 4 2" xfId="9662" xr:uid="{A73C2EF3-86AB-4A3F-BDB0-3788F4D0A69A}"/>
    <cellStyle name="Comma 2 2 2 2 6 3 4 3" xfId="9663" xr:uid="{E3787B41-9E47-4DD7-B0E2-AF46A10FF9C4}"/>
    <cellStyle name="Comma 2 2 2 2 6 4" xfId="9664" xr:uid="{32215406-FF25-4334-81A4-AFB7F31FB6F3}"/>
    <cellStyle name="Comma 2 2 2 2 6 4 2" xfId="9665" xr:uid="{FDFC1133-126D-438E-9E70-B0563507E6AA}"/>
    <cellStyle name="Comma 2 2 2 2 6 4 2 2" xfId="9666" xr:uid="{43E3351E-6BFA-49D9-ADD1-BC939299EA68}"/>
    <cellStyle name="Comma 2 2 2 2 6 4 2 3" xfId="9667" xr:uid="{54368078-066D-495F-89B6-23B4C22EBA29}"/>
    <cellStyle name="Comma 2 2 2 2 6 4 3" xfId="9668" xr:uid="{52FCD6E1-0A79-42F8-B78A-6DE3290E5422}"/>
    <cellStyle name="Comma 2 2 2 2 6 5" xfId="9669" xr:uid="{BD30DDEB-3167-4451-AE88-CD7836E7CD1A}"/>
    <cellStyle name="Comma 2 2 2 2 6 6" xfId="9670" xr:uid="{56D9EC29-42D3-4039-94FE-BE7F9A92A55F}"/>
    <cellStyle name="Comma 2 2 2 2 6 6 2" xfId="9671" xr:uid="{F16EB9C2-083E-4C4C-8FFA-47E9193279AD}"/>
    <cellStyle name="Comma 2 2 2 2 6 6 2 2" xfId="9672" xr:uid="{4A366FB9-C3CF-4267-8506-A8EF6F21A272}"/>
    <cellStyle name="Comma 2 2 2 2 6 7" xfId="9673" xr:uid="{B1DE3613-4E98-41F8-B28E-21B3499BACE9}"/>
    <cellStyle name="Comma 2 2 2 2 7" xfId="9674" xr:uid="{680BBC4A-75A7-455D-9435-03BDFC434C0B}"/>
    <cellStyle name="Comma 2 2 2 2 7 2" xfId="9675" xr:uid="{59318373-28D3-4C92-8F54-CD5E14886451}"/>
    <cellStyle name="Comma 2 2 2 2 8" xfId="9676" xr:uid="{6EF04802-921B-4540-AA42-A9477369229A}"/>
    <cellStyle name="Comma 2 2 2 2 8 2" xfId="9677" xr:uid="{10429FDC-E490-4D3A-A48E-25543B3D145E}"/>
    <cellStyle name="Comma 2 2 2 2 9" xfId="9678" xr:uid="{F6F3F332-54A4-4668-BCF9-336FBE26E18A}"/>
    <cellStyle name="Comma 2 2 2 2 9 2" xfId="9679" xr:uid="{5734DD43-5A1A-4180-9BDE-F4E0889C55F1}"/>
    <cellStyle name="Comma 2 2 2 20" xfId="1248" xr:uid="{5399B7B0-74E7-4E0D-95B7-FE99CE7641C6}"/>
    <cellStyle name="Comma 2 2 2 20 2" xfId="4" xr:uid="{A1149AE1-CD16-4DB7-A6D4-EFD961799735}"/>
    <cellStyle name="Comma 2 2 2 20 2 10" xfId="53172" xr:uid="{F04932B4-97A3-4A0C-A41C-2C0090663C50}"/>
    <cellStyle name="Comma 2 2 2 20 2 11" xfId="55275" xr:uid="{54356DC9-2242-4E3B-816B-744BE62ED726}"/>
    <cellStyle name="Comma 2 2 2 20 2 2" xfId="5" xr:uid="{6D36DD4F-D1F2-46DC-A773-C81344DBA37B}"/>
    <cellStyle name="Comma 2 2 2 20 2 2 2" xfId="129" xr:uid="{53BC0E07-25BB-4B5F-86B9-00DF7B711E5E}"/>
    <cellStyle name="Comma 2 2 2 20 2 2 3" xfId="44876" xr:uid="{F170A0A4-CC83-4DB1-AE3F-83631C0797FF}"/>
    <cellStyle name="Comma 2 2 2 20 2 2 4" xfId="49904" xr:uid="{1E84FB79-092D-4FB7-857F-90FD7C511C8D}"/>
    <cellStyle name="Comma 2 2 2 20 2 2 5" xfId="57347" xr:uid="{15ECFC6A-9E14-4AF0-BA49-292D810A8C32}"/>
    <cellStyle name="Comma 2 2 2 20 2 3" xfId="128" xr:uid="{CA6FFB78-6C52-4B48-A5E4-13521AF79CD8}"/>
    <cellStyle name="Comma 2 2 2 20 2 3 2" xfId="3070" xr:uid="{3E2CA792-3874-461F-B339-9D07BAC4F72A}"/>
    <cellStyle name="Comma 2 2 2 20 2 4" xfId="1252" xr:uid="{06FF77A0-C5B9-45C0-A6D9-C40A743350B9}"/>
    <cellStyle name="Comma 2 2 2 20 2 5" xfId="42049" xr:uid="{ECE6CCC2-5B43-48B0-A1A5-8A90F42019C0}"/>
    <cellStyle name="Comma 2 2 2 20 2 6" xfId="42993" xr:uid="{56879923-6D95-4F16-91D1-B330E96D7999}"/>
    <cellStyle name="Comma 2 2 2 20 2 7" xfId="44833" xr:uid="{DDEE35B3-9DFF-4DE7-8891-FA4B00BB21BE}"/>
    <cellStyle name="Comma 2 2 2 20 2 8" xfId="46690" xr:uid="{024B573B-9CBB-4694-9257-7696613E8D77}"/>
    <cellStyle name="Comma 2 2 2 20 2 9" xfId="48890" xr:uid="{96E389A1-4D3B-4AD9-81C1-D89C088722DB}"/>
    <cellStyle name="Comma 2 2 2 20 3" xfId="7" xr:uid="{4FF0A4A9-35FC-45DE-95EE-FC267DC9A336}"/>
    <cellStyle name="Comma 2 2 2 20 3 2" xfId="16" xr:uid="{25A8BE18-0A32-4B12-BB6A-50D4DB47696A}"/>
    <cellStyle name="Comma 2 2 2 20 3 2 2" xfId="135" xr:uid="{BEADCCF9-ECF2-4ABB-9CCD-AFD4AFA55C47}"/>
    <cellStyle name="Comma 2 2 2 20 3 3" xfId="131" xr:uid="{210548CD-A61F-43D3-AB43-FEC58E87A3D9}"/>
    <cellStyle name="Comma 2 2 2 20 3 3 2" xfId="41623" xr:uid="{0E01632F-FB77-4F92-BB03-52CA5DC5A2D7}"/>
    <cellStyle name="Comma 2 2 2 20 3 4" xfId="44835" xr:uid="{F356EF72-B254-4CE6-8045-F5EDC2A00664}"/>
    <cellStyle name="Comma 2 2 2 20 3 5" xfId="55869" xr:uid="{659B588C-3001-4AB4-BC36-D61710020547}"/>
    <cellStyle name="Comma 2 2 2 20 3 6" xfId="57349" xr:uid="{D865941A-3E7C-41BA-9F97-1E885AD7F9C1}"/>
    <cellStyle name="Comma 2 2 2 20 4" xfId="3066" xr:uid="{1D2CBE5B-FE4E-412B-8EAA-0E44E07414E3}"/>
    <cellStyle name="Comma 2 2 2 20 5" xfId="42987" xr:uid="{66246596-6B65-42E5-9F85-1543A2CF6C85}"/>
    <cellStyle name="Comma 2 2 2 20 6" xfId="44870" xr:uid="{F18603D0-90EC-4ACD-B96A-4BC2C2C2392A}"/>
    <cellStyle name="Comma 2 2 2 20 7" xfId="46684" xr:uid="{45911C38-62B2-4AC0-A5E9-DC41DEE1973F}"/>
    <cellStyle name="Comma 2 2 2 20 8" xfId="48886" xr:uid="{785987D8-C128-4059-AEFC-6FD6E0D85217}"/>
    <cellStyle name="Comma 2 2 2 21" xfId="6797" xr:uid="{76B9F15D-D8BD-4FC9-A37D-8FB9FCEFEA3A}"/>
    <cellStyle name="Comma 2 2 2 22" xfId="40959" xr:uid="{B69B596C-BA06-4F28-83C4-10303DC91228}"/>
    <cellStyle name="Comma 2 2 2 23" xfId="41015" xr:uid="{C134F9AE-6914-4A4A-993E-401B8145A557}"/>
    <cellStyle name="Comma 2 2 2 24" xfId="42086" xr:uid="{CDD4C0E9-3A97-4E9C-B571-F75E0BB5ADF4}"/>
    <cellStyle name="Comma 2 2 2 25" xfId="43037" xr:uid="{24846BE9-C0AB-49EB-90CF-67BC14B0A2EE}"/>
    <cellStyle name="Comma 2 2 2 26" xfId="44857" xr:uid="{EDF6DF28-0A7F-480A-BF56-D10DE15452C9}"/>
    <cellStyle name="Comma 2 2 2 27" xfId="46733" xr:uid="{B38CE0C3-A817-4ED4-8242-779D9DFD4815}"/>
    <cellStyle name="Comma 2 2 2 28" xfId="48519" xr:uid="{8CD68427-AC31-4E75-A497-A6EA92C07D4D}"/>
    <cellStyle name="Comma 2 2 2 29" xfId="53207" xr:uid="{996A1849-2E8E-4B3D-BFA1-DD1FA13E7F97}"/>
    <cellStyle name="Comma 2 2 2 3" xfId="782" xr:uid="{03382686-2737-4F3F-AE8E-37F790D92041}"/>
    <cellStyle name="Comma 2 2 2 3 10" xfId="9681" xr:uid="{0AF80CCF-2244-4D14-B0C7-9190850ECC09}"/>
    <cellStyle name="Comma 2 2 2 3 10 2" xfId="9682" xr:uid="{EA919630-E13F-426B-9E9D-FC58E8C3CAA9}"/>
    <cellStyle name="Comma 2 2 2 3 10 2 2" xfId="9683" xr:uid="{A552F68A-257C-424E-A30D-4A7A466B7FBB}"/>
    <cellStyle name="Comma 2 2 2 3 10 2 2 2" xfId="9684" xr:uid="{A8DBE177-E050-4CDC-BB4A-C2B64E746122}"/>
    <cellStyle name="Comma 2 2 2 3 10 2 2 2 2" xfId="9685" xr:uid="{A185FEE0-FB36-413E-B305-7D0C24C58EEB}"/>
    <cellStyle name="Comma 2 2 2 3 10 2 2 2 2 2" xfId="9686" xr:uid="{07AF305B-9AB2-4630-A9F6-3235A81C03FD}"/>
    <cellStyle name="Comma 2 2 2 3 10 2 2 3" xfId="9687" xr:uid="{B44C6EF5-7D16-4F1D-8FCA-B7BCD8155831}"/>
    <cellStyle name="Comma 2 2 2 3 10 2 2 3 2" xfId="9688" xr:uid="{3A0CADA0-5749-4A41-ACFF-F47D4AB8D8AA}"/>
    <cellStyle name="Comma 2 2 2 3 10 2 2 4" xfId="9689" xr:uid="{6E92B332-FD22-414C-B4B4-C0CB3FB6FBFD}"/>
    <cellStyle name="Comma 2 2 2 3 10 2 3" xfId="9690" xr:uid="{BDAACA9A-6D83-4803-A50D-5668BAC2D909}"/>
    <cellStyle name="Comma 2 2 2 3 10 2 3 2" xfId="9691" xr:uid="{CA85DE74-11A5-43A2-9250-AC264B064FDF}"/>
    <cellStyle name="Comma 2 2 2 3 10 2 4" xfId="9692" xr:uid="{629FE84F-F892-4422-B283-5E1923B13A32}"/>
    <cellStyle name="Comma 2 2 2 3 10 2 4 2" xfId="9693" xr:uid="{7AD1EECB-9461-4B40-8323-3A76C2A132EA}"/>
    <cellStyle name="Comma 2 2 2 3 10 2 4 3" xfId="9694" xr:uid="{9B38B4A7-A4D0-4F14-A059-8C263441655B}"/>
    <cellStyle name="Comma 2 2 2 3 10 3" xfId="9695" xr:uid="{5B060C30-6DD2-4F84-B433-DE4C85C32DCE}"/>
    <cellStyle name="Comma 2 2 2 3 10 3 2" xfId="9696" xr:uid="{28BA2378-61FD-484D-A6B7-EDA79259177F}"/>
    <cellStyle name="Comma 2 2 2 3 10 3 2 2" xfId="9697" xr:uid="{610EB36A-0B2F-4908-B569-2771C8479D47}"/>
    <cellStyle name="Comma 2 2 2 3 10 3 2 3" xfId="9698" xr:uid="{82E67815-C598-4DC2-B633-052250E3E4F0}"/>
    <cellStyle name="Comma 2 2 2 3 10 3 3" xfId="9699" xr:uid="{3499F938-F561-4027-AB07-EF610483D5E7}"/>
    <cellStyle name="Comma 2 2 2 3 10 4" xfId="9700" xr:uid="{41A726D0-2500-4F8E-95D2-B8C23B9D1AD7}"/>
    <cellStyle name="Comma 2 2 2 3 10 4 2" xfId="9701" xr:uid="{B81ECD82-13C7-4B01-8E6E-FDB510B3E48A}"/>
    <cellStyle name="Comma 2 2 2 3 10 4 2 2" xfId="9702" xr:uid="{F281A042-9726-4A87-A7EE-E3E3D9408A73}"/>
    <cellStyle name="Comma 2 2 2 3 10 5" xfId="9703" xr:uid="{D122AB7A-026C-4D2C-AAFA-28BF2B36A5D2}"/>
    <cellStyle name="Comma 2 2 2 3 11" xfId="9704" xr:uid="{DB870BF0-1155-41CA-BD86-EF353F15FF79}"/>
    <cellStyle name="Comma 2 2 2 3 11 2" xfId="9705" xr:uid="{3058F274-884E-43CF-B7F9-6B51247C7BFD}"/>
    <cellStyle name="Comma 2 2 2 3 12" xfId="9706" xr:uid="{F5BB5AEC-5DC4-45A7-875E-54527E351ADB}"/>
    <cellStyle name="Comma 2 2 2 3 12 2" xfId="9707" xr:uid="{663F2084-0E5B-4769-865F-CB94D12587F6}"/>
    <cellStyle name="Comma 2 2 2 3 12 2 2" xfId="9708" xr:uid="{36B0510B-8AEF-4B50-8383-1620FB1509ED}"/>
    <cellStyle name="Comma 2 2 2 3 12 2 2 2" xfId="9709" xr:uid="{46C07EC4-536C-4B91-8C4A-ADE1B5523773}"/>
    <cellStyle name="Comma 2 2 2 3 12 3" xfId="9710" xr:uid="{A6882426-8385-4B92-958C-3FE95EA818D2}"/>
    <cellStyle name="Comma 2 2 2 3 12 3 2" xfId="9711" xr:uid="{96128BFD-A158-4506-83B8-063E5E012DDA}"/>
    <cellStyle name="Comma 2 2 2 3 12 4" xfId="9712" xr:uid="{DDCF5DD7-EA11-4E2D-A19B-094D34DC25BC}"/>
    <cellStyle name="Comma 2 2 2 3 13" xfId="9713" xr:uid="{B1E9E909-B910-4B43-A011-2A629982E3B8}"/>
    <cellStyle name="Comma 2 2 2 3 13 2" xfId="9714" xr:uid="{B98A05A7-0003-4DCA-B32A-5734E9475D56}"/>
    <cellStyle name="Comma 2 2 2 3 14" xfId="9715" xr:uid="{21288110-6CC8-4D79-BFB1-6F3E9D66D54E}"/>
    <cellStyle name="Comma 2 2 2 3 14 2" xfId="9716" xr:uid="{D8A425C6-2F4A-4F66-939C-749542A4E405}"/>
    <cellStyle name="Comma 2 2 2 3 14 3" xfId="9717" xr:uid="{535BDF1D-0AF4-4CA9-8886-0D998C458D2C}"/>
    <cellStyle name="Comma 2 2 2 3 15" xfId="9680" xr:uid="{307FE0E4-5DD1-4C51-BD2A-68B2CD422D54}"/>
    <cellStyle name="Comma 2 2 2 3 16" xfId="42443" xr:uid="{0AD21310-D9CA-4D73-BA26-2A5445AA644F}"/>
    <cellStyle name="Comma 2 2 2 3 17" xfId="43255" xr:uid="{0848243A-EB08-4B71-B8B1-F92913A13942}"/>
    <cellStyle name="Comma 2 2 2 3 18" xfId="45307" xr:uid="{AF56876A-2147-4816-B7D1-402181C51A13}"/>
    <cellStyle name="Comma 2 2 2 3 19" xfId="46951" xr:uid="{456CFAE7-CDE7-4840-8FAF-3DE12EC74D1F}"/>
    <cellStyle name="Comma 2 2 2 3 2" xfId="1087" xr:uid="{00FE7B2D-655C-4FBC-89CA-1196516FC327}"/>
    <cellStyle name="Comma 2 2 2 3 2 10" xfId="9719" xr:uid="{B924341A-EF6C-4BA6-B896-8994F42057C9}"/>
    <cellStyle name="Comma 2 2 2 3 2 10 2" xfId="9720" xr:uid="{6D0518AD-8ACC-47EA-8108-13211BBD1623}"/>
    <cellStyle name="Comma 2 2 2 3 2 10 2 2" xfId="9721" xr:uid="{7E920F0D-EA6C-4115-A3EC-E4CA29C07A49}"/>
    <cellStyle name="Comma 2 2 2 3 2 10 2 2 2" xfId="9722" xr:uid="{4D38A7E1-DF6A-4AE8-939F-560AEEB95B8F}"/>
    <cellStyle name="Comma 2 2 2 3 2 10 2 2 2 2" xfId="9723" xr:uid="{B9ADAE2A-89F5-4EC3-86D8-A9542FDE29D3}"/>
    <cellStyle name="Comma 2 2 2 3 2 10 2 2 2 3" xfId="9724" xr:uid="{043F7139-CA16-41F2-AF26-B94DEE1EA14F}"/>
    <cellStyle name="Comma 2 2 2 3 2 10 2 2 3" xfId="9725" xr:uid="{40D3A2E4-325C-40C3-8C82-198976EAC0B8}"/>
    <cellStyle name="Comma 2 2 2 3 2 10 2 3" xfId="9726" xr:uid="{0B648F7D-7E56-41F5-98AE-74493423C178}"/>
    <cellStyle name="Comma 2 2 2 3 2 10 2 4" xfId="9727" xr:uid="{796C9BE8-42AE-4FF2-B791-2E8273EFE99F}"/>
    <cellStyle name="Comma 2 2 2 3 2 10 2 4 2" xfId="9728" xr:uid="{B3C6FDEA-DF8C-4921-A971-883DB4CFEC9D}"/>
    <cellStyle name="Comma 2 2 2 3 2 10 2 4 2 2" xfId="9729" xr:uid="{F443ACE6-A853-4D33-BEE8-DE2BBFB90939}"/>
    <cellStyle name="Comma 2 2 2 3 2 10 2 5" xfId="9730" xr:uid="{3251CFBB-EC7D-4683-91FF-8BA8D6D98573}"/>
    <cellStyle name="Comma 2 2 2 3 2 10 3" xfId="9731" xr:uid="{06EB370E-E7F1-406A-A342-C8E5EBBFBCC7}"/>
    <cellStyle name="Comma 2 2 2 3 2 10 3 2" xfId="9732" xr:uid="{1B43A851-90BB-4C4B-9AA3-C10DA83ED9AB}"/>
    <cellStyle name="Comma 2 2 2 3 2 10 3 2 2" xfId="9733" xr:uid="{74063C54-CCA4-47B1-89E0-DB7774CD128A}"/>
    <cellStyle name="Comma 2 2 2 3 2 10 3 2 2 2" xfId="9734" xr:uid="{36432FF6-55F7-4581-B87F-4AC8F379FFE6}"/>
    <cellStyle name="Comma 2 2 2 3 2 10 3 3" xfId="9735" xr:uid="{DAA3F583-ED74-4B16-95D6-B6F3272FB2DD}"/>
    <cellStyle name="Comma 2 2 2 3 2 10 3 3 2" xfId="9736" xr:uid="{91D12F8A-A5F9-4C09-9C57-FD1785C17EFE}"/>
    <cellStyle name="Comma 2 2 2 3 2 10 3 4" xfId="9737" xr:uid="{CEA6DD29-0688-4761-966F-C1E444DDEF4D}"/>
    <cellStyle name="Comma 2 2 2 3 2 10 4" xfId="9738" xr:uid="{D060838F-BEB6-4333-B43A-14800312AF92}"/>
    <cellStyle name="Comma 2 2 2 3 2 10 4 2" xfId="9739" xr:uid="{97D4016D-E8AD-49AB-AA07-86DF89997CD7}"/>
    <cellStyle name="Comma 2 2 2 3 2 10 4 3" xfId="9740" xr:uid="{EF89D947-9181-4F10-A50A-63662E47FA91}"/>
    <cellStyle name="Comma 2 2 2 3 2 11" xfId="9741" xr:uid="{AC05AA41-0B2C-44AF-BA8D-8421F5C10C88}"/>
    <cellStyle name="Comma 2 2 2 3 2 12" xfId="9742" xr:uid="{086D9E00-C09B-4156-86E0-BC069B895FCE}"/>
    <cellStyle name="Comma 2 2 2 3 2 12 2" xfId="9743" xr:uid="{A22FA30F-F5D8-4CC3-AF3B-89E45303220C}"/>
    <cellStyle name="Comma 2 2 2 3 2 12 2 2" xfId="9744" xr:uid="{81976F69-EF6A-4792-90FC-14F6C7A80EEC}"/>
    <cellStyle name="Comma 2 2 2 3 2 12 2 3" xfId="9745" xr:uid="{695D6C5E-7672-4CDC-A5D9-902D3ED79E28}"/>
    <cellStyle name="Comma 2 2 2 3 2 12 3" xfId="9746" xr:uid="{D33EEAA2-A1FF-4550-B150-DCC22FF18287}"/>
    <cellStyle name="Comma 2 2 2 3 2 13" xfId="9747" xr:uid="{40332114-366F-4CCF-82C9-CCEE66329B61}"/>
    <cellStyle name="Comma 2 2 2 3 2 14" xfId="9748" xr:uid="{C71C55B8-7971-4D3C-ACE9-0BBB9A1B1663}"/>
    <cellStyle name="Comma 2 2 2 3 2 14 2" xfId="9749" xr:uid="{6468AF4E-9C08-4805-B1B1-8EAAF806C9AC}"/>
    <cellStyle name="Comma 2 2 2 3 2 14 2 2" xfId="9750" xr:uid="{F028CF01-5022-4CFA-9DA1-33FE32F53AE3}"/>
    <cellStyle name="Comma 2 2 2 3 2 15" xfId="9751" xr:uid="{DA145C78-8E32-4CDA-B572-822AB54576A6}"/>
    <cellStyle name="Comma 2 2 2 3 2 16" xfId="9718" xr:uid="{8B236185-4A35-40E9-BA81-A43665597F8C}"/>
    <cellStyle name="Comma 2 2 2 3 2 17" xfId="42624" xr:uid="{AEB074F5-FFE5-44C8-A68F-9C8E3E02AEBD}"/>
    <cellStyle name="Comma 2 2 2 3 2 18" xfId="43435" xr:uid="{50B8E3F7-FCB0-4CA1-BEA0-1A43E78C58DB}"/>
    <cellStyle name="Comma 2 2 2 3 2 19" xfId="45487" xr:uid="{5A317E7A-E6A0-4017-BBDC-C9AB83226C4F}"/>
    <cellStyle name="Comma 2 2 2 3 2 2" xfId="2399" xr:uid="{1CDEF544-C29E-4A24-985A-BE84541890D7}"/>
    <cellStyle name="Comma 2 2 2 3 2 2 10" xfId="9753" xr:uid="{F963F292-F3F2-4204-9C1E-8EB934117178}"/>
    <cellStyle name="Comma 2 2 2 3 2 2 10 2" xfId="9754" xr:uid="{3D5E07BF-7D7C-4098-A700-6F2742881B3B}"/>
    <cellStyle name="Comma 2 2 2 3 2 2 11" xfId="9755" xr:uid="{78F0111C-F9D5-4234-9EBD-23F38E56029B}"/>
    <cellStyle name="Comma 2 2 2 3 2 2 11 2" xfId="9756" xr:uid="{D45F28B3-EE4C-45A2-9E28-9F29CB22D2EC}"/>
    <cellStyle name="Comma 2 2 2 3 2 2 11 2 2" xfId="9757" xr:uid="{55E53ADF-B7E0-40F0-9C38-C4E736C3630D}"/>
    <cellStyle name="Comma 2 2 2 3 2 2 11 2 2 2" xfId="9758" xr:uid="{82F7AA0A-6028-4FAA-B92B-02FBB540E793}"/>
    <cellStyle name="Comma 2 2 2 3 2 2 11 3" xfId="9759" xr:uid="{A4F507F1-5F2F-4F81-8B39-75976B30D20C}"/>
    <cellStyle name="Comma 2 2 2 3 2 2 11 3 2" xfId="9760" xr:uid="{05281154-1805-40DC-8E27-50F31ED00F27}"/>
    <cellStyle name="Comma 2 2 2 3 2 2 11 4" xfId="9761" xr:uid="{0721BE08-D0AE-4288-BEA0-2B1541A792D5}"/>
    <cellStyle name="Comma 2 2 2 3 2 2 12" xfId="9762" xr:uid="{C349AFD5-26CC-4FF6-9E49-5FB12B42FE3A}"/>
    <cellStyle name="Comma 2 2 2 3 2 2 12 2" xfId="9763" xr:uid="{776D860A-DB2E-486E-A74D-8A9743EE3827}"/>
    <cellStyle name="Comma 2 2 2 3 2 2 13" xfId="9764" xr:uid="{A7E949CF-82B3-4744-BC5C-19883D71C03D}"/>
    <cellStyle name="Comma 2 2 2 3 2 2 13 2" xfId="9765" xr:uid="{D72748C5-D9FF-433A-A73A-61D7F7136111}"/>
    <cellStyle name="Comma 2 2 2 3 2 2 13 3" xfId="9766" xr:uid="{C74E16A5-92AB-4964-AC50-E0AE0680F74B}"/>
    <cellStyle name="Comma 2 2 2 3 2 2 14" xfId="9752" xr:uid="{8519F621-E519-45D0-BE43-123545FB73C8}"/>
    <cellStyle name="Comma 2 2 2 3 2 2 15" xfId="44359" xr:uid="{A4B8C80E-DF33-452F-86B1-FEC512CD95E6}"/>
    <cellStyle name="Comma 2 2 2 3 2 2 16" xfId="46386" xr:uid="{256601A7-B89B-4F0B-AB4C-B21B89DBD540}"/>
    <cellStyle name="Comma 2 2 2 3 2 2 17" xfId="48031" xr:uid="{810BB7B8-BB27-47F3-BA50-100C16F1E721}"/>
    <cellStyle name="Comma 2 2 2 3 2 2 18" xfId="49763" xr:uid="{C8F54EEE-4995-4562-992A-A59043B94399}"/>
    <cellStyle name="Comma 2 2 2 3 2 2 19" xfId="54437" xr:uid="{98ECA8F5-9E37-43EA-8952-CC4298FD2D07}"/>
    <cellStyle name="Comma 2 2 2 3 2 2 2" xfId="9767" xr:uid="{2DE84E03-D293-4595-986C-62F44D19410E}"/>
    <cellStyle name="Comma 2 2 2 3 2 2 2 10" xfId="9768" xr:uid="{91ABF676-1E50-4DAA-8C2F-631E178260DC}"/>
    <cellStyle name="Comma 2 2 2 3 2 2 2 10 2" xfId="9769" xr:uid="{333F5C9B-28F7-4BB3-B1FC-03BEC6BA984E}"/>
    <cellStyle name="Comma 2 2 2 3 2 2 2 10 2 2" xfId="9770" xr:uid="{04A06D1B-C14F-497C-909F-EB5CD41CAA05}"/>
    <cellStyle name="Comma 2 2 2 3 2 2 2 10 2 3" xfId="9771" xr:uid="{5B623340-1575-4A21-9D41-495F01438521}"/>
    <cellStyle name="Comma 2 2 2 3 2 2 2 10 3" xfId="9772" xr:uid="{204125BF-0071-47DA-B21D-757FCFC9DC4E}"/>
    <cellStyle name="Comma 2 2 2 3 2 2 2 11" xfId="9773" xr:uid="{1907416D-AF08-466D-8057-5F608D8D576E}"/>
    <cellStyle name="Comma 2 2 2 3 2 2 2 12" xfId="9774" xr:uid="{6BCA93E3-5253-4049-801D-09AF46F5FD6C}"/>
    <cellStyle name="Comma 2 2 2 3 2 2 2 12 2" xfId="9775" xr:uid="{FAFA6B06-4D12-42F9-B2E4-C29C20F8A158}"/>
    <cellStyle name="Comma 2 2 2 3 2 2 2 12 2 2" xfId="9776" xr:uid="{C603467B-054B-49C2-9787-CC1C90ADF11C}"/>
    <cellStyle name="Comma 2 2 2 3 2 2 2 13" xfId="9777" xr:uid="{87FCEDE8-341E-42D1-83BE-721D19659D59}"/>
    <cellStyle name="Comma 2 2 2 3 2 2 2 2" xfId="9778" xr:uid="{6BCAB4C4-0F76-43D3-A7AD-80C5E2D1A5FB}"/>
    <cellStyle name="Comma 2 2 2 3 2 2 2 2 10" xfId="9779" xr:uid="{EAFD437E-C1C6-4BFB-B3DD-6934E914FD0B}"/>
    <cellStyle name="Comma 2 2 2 3 2 2 2 2 10 2" xfId="9780" xr:uid="{A186D214-9030-40AE-8D08-7CE90722A92A}"/>
    <cellStyle name="Comma 2 2 2 3 2 2 2 2 10 2 2" xfId="9781" xr:uid="{95B70248-40DB-4F1E-92C7-4E5304D714D7}"/>
    <cellStyle name="Comma 2 2 2 3 2 2 2 2 10 2 2 2" xfId="9782" xr:uid="{DB87E1EF-EEB6-4758-8D67-E822CBE54435}"/>
    <cellStyle name="Comma 2 2 2 3 2 2 2 2 10 3" xfId="9783" xr:uid="{4713FE41-3DA6-4C69-BDBD-E071AF579BDC}"/>
    <cellStyle name="Comma 2 2 2 3 2 2 2 2 10 3 2" xfId="9784" xr:uid="{BE83718B-32E9-4F12-8EA5-275190C1F910}"/>
    <cellStyle name="Comma 2 2 2 3 2 2 2 2 10 4" xfId="9785" xr:uid="{F4BDAC2A-B84C-4EDD-8325-ADF0A123A647}"/>
    <cellStyle name="Comma 2 2 2 3 2 2 2 2 11" xfId="9786" xr:uid="{6304347F-3944-448A-A874-8116EF1ABB73}"/>
    <cellStyle name="Comma 2 2 2 3 2 2 2 2 11 2" xfId="9787" xr:uid="{179C399B-B0B5-404A-91E0-BAC1A1C5E643}"/>
    <cellStyle name="Comma 2 2 2 3 2 2 2 2 12" xfId="9788" xr:uid="{7DEF5AD8-5556-4D7D-B58F-D297BD864C27}"/>
    <cellStyle name="Comma 2 2 2 3 2 2 2 2 12 2" xfId="9789" xr:uid="{C5FB8FA7-A7F6-4294-8354-D593AF2F1454}"/>
    <cellStyle name="Comma 2 2 2 3 2 2 2 2 12 3" xfId="9790" xr:uid="{4D14D6AE-4912-4781-9ECC-D7A4FEDD6ED5}"/>
    <cellStyle name="Comma 2 2 2 3 2 2 2 2 2" xfId="9791" xr:uid="{D211CEBC-1990-425E-9506-6C1391519215}"/>
    <cellStyle name="Comma 2 2 2 3 2 2 2 2 2 2" xfId="9792" xr:uid="{B81EFF92-47FE-4A9A-82D3-456E3A68F9EA}"/>
    <cellStyle name="Comma 2 2 2 3 2 2 2 2 2 2 2" xfId="9793" xr:uid="{962A5043-97B6-4587-9D5A-FEC054831BE8}"/>
    <cellStyle name="Comma 2 2 2 3 2 2 2 2 2 2 2 2" xfId="9794" xr:uid="{1B325FFA-D84F-4F16-8EBB-420AE1987F80}"/>
    <cellStyle name="Comma 2 2 2 3 2 2 2 2 2 2 2 2 2" xfId="9795" xr:uid="{E2AE5F88-8376-45BC-9D5D-48ED462CAA3D}"/>
    <cellStyle name="Comma 2 2 2 3 2 2 2 2 2 2 2 2 2 2" xfId="9796" xr:uid="{2038A86D-5134-4F4F-8C7A-36771B79D6E1}"/>
    <cellStyle name="Comma 2 2 2 3 2 2 2 2 2 2 2 2 2 2 2" xfId="9797" xr:uid="{325D35E9-E088-4FB3-8867-E7E49B0FF20E}"/>
    <cellStyle name="Comma 2 2 2 3 2 2 2 2 2 2 2 2 2 2 2 2" xfId="9798" xr:uid="{56E6154A-AC52-4D9E-8321-0AADB53CA0E6}"/>
    <cellStyle name="Comma 2 2 2 3 2 2 2 2 2 2 2 2 2 3" xfId="9799" xr:uid="{2887F6DF-6E2B-4D62-A639-AA58242CD404}"/>
    <cellStyle name="Comma 2 2 2 3 2 2 2 2 2 2 2 2 2 3 2" xfId="9800" xr:uid="{C30BFB49-5FFF-40F8-B4B7-BBE7FA5F1880}"/>
    <cellStyle name="Comma 2 2 2 3 2 2 2 2 2 2 2 2 2 4" xfId="9801" xr:uid="{4A5AC2A6-2C0C-4E41-91FD-37B872AA7B90}"/>
    <cellStyle name="Comma 2 2 2 3 2 2 2 2 2 2 2 2 3" xfId="9802" xr:uid="{24C07FC3-7C88-46A8-B74E-826D9FA83B19}"/>
    <cellStyle name="Comma 2 2 2 3 2 2 2 2 2 2 2 2 3 2" xfId="9803" xr:uid="{BB351451-CAD2-418B-B4CE-097F1EF3EE6C}"/>
    <cellStyle name="Comma 2 2 2 3 2 2 2 2 2 2 2 2 4" xfId="9804" xr:uid="{18694CD7-93FC-4EE8-A51C-90A33A831AE3}"/>
    <cellStyle name="Comma 2 2 2 3 2 2 2 2 2 2 2 2 4 2" xfId="9805" xr:uid="{DB4CDACC-E301-4FB8-A77F-7E5D2AC52DF0}"/>
    <cellStyle name="Comma 2 2 2 3 2 2 2 2 2 2 2 2 4 3" xfId="9806" xr:uid="{761ECAD0-8AB5-4C21-AEC3-0AA888FD05B9}"/>
    <cellStyle name="Comma 2 2 2 3 2 2 2 2 2 2 2 3" xfId="9807" xr:uid="{EB0C1210-0E6A-475F-82D0-2B4C8AA17F81}"/>
    <cellStyle name="Comma 2 2 2 3 2 2 2 2 2 2 2 3 2" xfId="9808" xr:uid="{1C436EC5-4564-4201-BEF3-F65C380C51B7}"/>
    <cellStyle name="Comma 2 2 2 3 2 2 2 2 2 2 2 3 2 2" xfId="9809" xr:uid="{08187AFA-143F-4F61-B8E8-D3ECDAA3107A}"/>
    <cellStyle name="Comma 2 2 2 3 2 2 2 2 2 2 2 3 2 3" xfId="9810" xr:uid="{4B0EC092-4E3F-4BCB-A782-6AB9E64F691A}"/>
    <cellStyle name="Comma 2 2 2 3 2 2 2 2 2 2 2 3 3" xfId="9811" xr:uid="{206E81C0-0C95-4845-868E-A23B4A1D7317}"/>
    <cellStyle name="Comma 2 2 2 3 2 2 2 2 2 2 2 4" xfId="9812" xr:uid="{031F1545-D317-40AC-B302-A4E466400B32}"/>
    <cellStyle name="Comma 2 2 2 3 2 2 2 2 2 2 2 4 2" xfId="9813" xr:uid="{002C28BC-E818-4231-9EE6-3F95605D9CB3}"/>
    <cellStyle name="Comma 2 2 2 3 2 2 2 2 2 2 2 4 2 2" xfId="9814" xr:uid="{4AF0AF36-4C7C-457E-AB82-CB6F36718238}"/>
    <cellStyle name="Comma 2 2 2 3 2 2 2 2 2 2 2 5" xfId="9815" xr:uid="{50923AEB-146B-4D4E-B4FF-180D97C9A04F}"/>
    <cellStyle name="Comma 2 2 2 3 2 2 2 2 2 2 3" xfId="9816" xr:uid="{B124496E-83D8-4BFD-9804-58F0C1913A29}"/>
    <cellStyle name="Comma 2 2 2 3 2 2 2 2 2 2 3 2" xfId="9817" xr:uid="{69EE650E-3EFA-47B2-94E6-7F2F22D5C5F7}"/>
    <cellStyle name="Comma 2 2 2 3 2 2 2 2 2 2 4" xfId="9818" xr:uid="{80175551-D466-47EA-B5EB-A3BD6A5515E1}"/>
    <cellStyle name="Comma 2 2 2 3 2 2 2 2 2 2 4 2" xfId="9819" xr:uid="{34E544FC-2B09-4AD4-86DA-FF96DAFA98B1}"/>
    <cellStyle name="Comma 2 2 2 3 2 2 2 2 2 2 4 2 2" xfId="9820" xr:uid="{7EDF2431-CD43-4D7E-B4E2-0911C54B9623}"/>
    <cellStyle name="Comma 2 2 2 3 2 2 2 2 2 2 4 2 2 2" xfId="9821" xr:uid="{9E21C2F9-B6C8-49FE-B369-00A95180E91F}"/>
    <cellStyle name="Comma 2 2 2 3 2 2 2 2 2 2 4 3" xfId="9822" xr:uid="{A4BC7AE7-1918-43AA-957B-105865821D74}"/>
    <cellStyle name="Comma 2 2 2 3 2 2 2 2 2 2 4 3 2" xfId="9823" xr:uid="{08198F88-360A-4942-BDFB-42812FB2DD65}"/>
    <cellStyle name="Comma 2 2 2 3 2 2 2 2 2 2 4 4" xfId="9824" xr:uid="{46116645-995B-44F7-B23A-B442D07AC711}"/>
    <cellStyle name="Comma 2 2 2 3 2 2 2 2 2 2 5" xfId="9825" xr:uid="{9A2F1DEC-5C10-47D2-82E9-78286EF61C1F}"/>
    <cellStyle name="Comma 2 2 2 3 2 2 2 2 2 2 5 2" xfId="9826" xr:uid="{F225BB48-12CC-4AA0-A2F6-03145CF1AF78}"/>
    <cellStyle name="Comma 2 2 2 3 2 2 2 2 2 2 6" xfId="9827" xr:uid="{9BCDDB72-7907-4959-8805-70FC160E5C2B}"/>
    <cellStyle name="Comma 2 2 2 3 2 2 2 2 2 2 6 2" xfId="9828" xr:uid="{99029285-0892-47E8-BD21-1EDD8CC20A21}"/>
    <cellStyle name="Comma 2 2 2 3 2 2 2 2 2 2 6 3" xfId="9829" xr:uid="{A0CE828F-C115-4C8F-8E15-BA32FC57F0F2}"/>
    <cellStyle name="Comma 2 2 2 3 2 2 2 2 2 3" xfId="9830" xr:uid="{A59F8436-F3EB-486F-95D6-77EBA7B9290D}"/>
    <cellStyle name="Comma 2 2 2 3 2 2 2 2 2 3 2" xfId="9831" xr:uid="{A285DB3D-0B48-44C1-87D6-41192D4C5388}"/>
    <cellStyle name="Comma 2 2 2 3 2 2 2 2 2 3 2 2" xfId="9832" xr:uid="{FF237541-F173-4A00-A203-FF10F0DD91B7}"/>
    <cellStyle name="Comma 2 2 2 3 2 2 2 2 2 3 2 2 2" xfId="9833" xr:uid="{05444D0F-B5F3-40AD-B19D-CCBEE52D8965}"/>
    <cellStyle name="Comma 2 2 2 3 2 2 2 2 2 3 2 2 2 2" xfId="9834" xr:uid="{8266F614-C46F-429E-9CD3-8C0E62052A3A}"/>
    <cellStyle name="Comma 2 2 2 3 2 2 2 2 2 3 2 2 2 3" xfId="9835" xr:uid="{FB31FFFE-D383-47B1-9C3D-BC1049BE5B76}"/>
    <cellStyle name="Comma 2 2 2 3 2 2 2 2 2 3 2 2 3" xfId="9836" xr:uid="{92CA54E0-5B5F-4ADF-846A-270667A033BE}"/>
    <cellStyle name="Comma 2 2 2 3 2 2 2 2 2 3 2 3" xfId="9837" xr:uid="{706DA0E7-BC14-46F3-8CA2-00C6A6FB7103}"/>
    <cellStyle name="Comma 2 2 2 3 2 2 2 2 2 3 2 4" xfId="9838" xr:uid="{503EF8A9-389C-40F6-AD0A-D7D5BAE879C9}"/>
    <cellStyle name="Comma 2 2 2 3 2 2 2 2 2 3 2 4 2" xfId="9839" xr:uid="{9745391A-C9C8-4F26-B242-68842E07A455}"/>
    <cellStyle name="Comma 2 2 2 3 2 2 2 2 2 3 2 4 2 2" xfId="9840" xr:uid="{CF5D94CE-84B6-47B7-9D27-48047D9BEE96}"/>
    <cellStyle name="Comma 2 2 2 3 2 2 2 2 2 3 2 5" xfId="9841" xr:uid="{EA9657D0-3541-4E87-8A96-EACE51CEA9F9}"/>
    <cellStyle name="Comma 2 2 2 3 2 2 2 2 2 3 3" xfId="9842" xr:uid="{E3C233E8-708B-4DC3-A742-122CE3DE3072}"/>
    <cellStyle name="Comma 2 2 2 3 2 2 2 2 2 3 3 2" xfId="9843" xr:uid="{63A45CDF-A383-4E61-A7BF-678F01651FF6}"/>
    <cellStyle name="Comma 2 2 2 3 2 2 2 2 2 3 3 2 2" xfId="9844" xr:uid="{F856D0F4-8313-49BE-A194-8C1EF835C648}"/>
    <cellStyle name="Comma 2 2 2 3 2 2 2 2 2 3 3 2 2 2" xfId="9845" xr:uid="{A195E13F-4137-4253-8D75-26126A68132E}"/>
    <cellStyle name="Comma 2 2 2 3 2 2 2 2 2 3 3 3" xfId="9846" xr:uid="{28161FBE-2396-48D4-9209-11500F84AAAB}"/>
    <cellStyle name="Comma 2 2 2 3 2 2 2 2 2 3 3 3 2" xfId="9847" xr:uid="{D2D863BD-410A-497B-84C8-924AD663D31C}"/>
    <cellStyle name="Comma 2 2 2 3 2 2 2 2 2 3 3 4" xfId="9848" xr:uid="{CD232649-C547-4D0E-90CC-F3C676EFDC4C}"/>
    <cellStyle name="Comma 2 2 2 3 2 2 2 2 2 3 4" xfId="9849" xr:uid="{B3D0E077-94A8-40E9-B948-65CC87359B2D}"/>
    <cellStyle name="Comma 2 2 2 3 2 2 2 2 2 3 4 2" xfId="9850" xr:uid="{610AD58C-F2FA-440C-9A92-844D9B445D8D}"/>
    <cellStyle name="Comma 2 2 2 3 2 2 2 2 2 3 4 3" xfId="9851" xr:uid="{924B5E95-3A08-42E3-BD0C-F349CD665E28}"/>
    <cellStyle name="Comma 2 2 2 3 2 2 2 2 2 4" xfId="9852" xr:uid="{6A7434BE-5E02-4A3C-8B02-871DE9524998}"/>
    <cellStyle name="Comma 2 2 2 3 2 2 2 2 2 4 2" xfId="9853" xr:uid="{0A13DF1F-6C06-42B8-8A29-B72444C22EF6}"/>
    <cellStyle name="Comma 2 2 2 3 2 2 2 2 2 4 2 2" xfId="9854" xr:uid="{30914440-5880-4CE8-A0BF-169C2E7FFF0F}"/>
    <cellStyle name="Comma 2 2 2 3 2 2 2 2 2 4 2 3" xfId="9855" xr:uid="{C2ACB15B-8FB3-485B-95E8-98A02FD051AE}"/>
    <cellStyle name="Comma 2 2 2 3 2 2 2 2 2 4 3" xfId="9856" xr:uid="{FAA223A0-8CDA-4465-B037-A3DB9F639EBA}"/>
    <cellStyle name="Comma 2 2 2 3 2 2 2 2 2 5" xfId="9857" xr:uid="{F1EA8E22-28DF-4416-82CD-52C1301C3DE0}"/>
    <cellStyle name="Comma 2 2 2 3 2 2 2 2 2 6" xfId="9858" xr:uid="{D22217C0-F242-42FC-A2D7-D22BB376CE6E}"/>
    <cellStyle name="Comma 2 2 2 3 2 2 2 2 2 6 2" xfId="9859" xr:uid="{353B8214-64DC-4B6F-B980-9BBA770E0E8B}"/>
    <cellStyle name="Comma 2 2 2 3 2 2 2 2 2 6 2 2" xfId="9860" xr:uid="{60C166CC-2871-47F6-BFBA-22C5702FDD83}"/>
    <cellStyle name="Comma 2 2 2 3 2 2 2 2 2 7" xfId="9861" xr:uid="{FEC0945B-B5D6-4F46-B8EC-E51A5FEBB29D}"/>
    <cellStyle name="Comma 2 2 2 3 2 2 2 2 3" xfId="9862" xr:uid="{E6934760-4B22-4B5E-B135-C9F7FD147B8A}"/>
    <cellStyle name="Comma 2 2 2 3 2 2 2 2 3 2" xfId="9863" xr:uid="{4F73A422-4D97-4B54-8C0E-EF09A9098511}"/>
    <cellStyle name="Comma 2 2 2 3 2 2 2 2 4" xfId="9864" xr:uid="{BD934F96-78AC-46A9-B00F-A65949DDECFF}"/>
    <cellStyle name="Comma 2 2 2 3 2 2 2 2 4 2" xfId="9865" xr:uid="{72FC3C8D-DE81-40C3-9C6D-BAB26C99D240}"/>
    <cellStyle name="Comma 2 2 2 3 2 2 2 2 5" xfId="9866" xr:uid="{825F2E15-85B5-4E17-A818-122555E34659}"/>
    <cellStyle name="Comma 2 2 2 3 2 2 2 2 5 2" xfId="9867" xr:uid="{53A56106-503F-4374-B921-91D9BA863E4C}"/>
    <cellStyle name="Comma 2 2 2 3 2 2 2 2 6" xfId="9868" xr:uid="{C90B9027-2DD8-4146-8E11-96404B16777B}"/>
    <cellStyle name="Comma 2 2 2 3 2 2 2 2 6 2" xfId="9869" xr:uid="{5980658A-8A40-4D4B-8F2F-515D4386079F}"/>
    <cellStyle name="Comma 2 2 2 3 2 2 2 2 7" xfId="9870" xr:uid="{07958225-F6DC-4B26-A9BF-7CC1F9C0EE87}"/>
    <cellStyle name="Comma 2 2 2 3 2 2 2 2 7 2" xfId="9871" xr:uid="{CB62663D-FCC4-4845-90EF-DF0CB2520AE8}"/>
    <cellStyle name="Comma 2 2 2 3 2 2 2 2 8" xfId="9872" xr:uid="{98DC928A-5677-4381-95BB-215262D0AE06}"/>
    <cellStyle name="Comma 2 2 2 3 2 2 2 2 8 2" xfId="9873" xr:uid="{21D94BFD-2431-4D3E-AAB0-CEEAAC5364B7}"/>
    <cellStyle name="Comma 2 2 2 3 2 2 2 2 8 2 2" xfId="9874" xr:uid="{5962D710-21EA-4003-AEF8-4E9B152CED02}"/>
    <cellStyle name="Comma 2 2 2 3 2 2 2 2 8 2 2 2" xfId="9875" xr:uid="{DDCA326E-AE39-40D4-97F8-3D58265A4BC7}"/>
    <cellStyle name="Comma 2 2 2 3 2 2 2 2 8 2 2 2 2" xfId="9876" xr:uid="{BC8471CF-AE45-4E16-9138-75A9FE6468E5}"/>
    <cellStyle name="Comma 2 2 2 3 2 2 2 2 8 2 2 2 2 2" xfId="9877" xr:uid="{B6CBA30D-1CB3-48BB-A444-2C99880AB665}"/>
    <cellStyle name="Comma 2 2 2 3 2 2 2 2 8 2 2 3" xfId="9878" xr:uid="{4DEEE2DF-5D38-4485-822F-B433D50928E7}"/>
    <cellStyle name="Comma 2 2 2 3 2 2 2 2 8 2 2 3 2" xfId="9879" xr:uid="{F0A49CCD-BEDE-48AD-A06C-30D7ACCB1BA5}"/>
    <cellStyle name="Comma 2 2 2 3 2 2 2 2 8 2 2 4" xfId="9880" xr:uid="{C2C34444-A637-4584-9B90-ECCDA5D48C80}"/>
    <cellStyle name="Comma 2 2 2 3 2 2 2 2 8 2 3" xfId="9881" xr:uid="{6A862F94-A7BF-488F-8C58-3A5F72B72FFD}"/>
    <cellStyle name="Comma 2 2 2 3 2 2 2 2 8 2 3 2" xfId="9882" xr:uid="{E129B28D-B47C-4CF6-BA4A-CB5ACD3167AD}"/>
    <cellStyle name="Comma 2 2 2 3 2 2 2 2 8 2 4" xfId="9883" xr:uid="{FFD0CF32-F036-4788-A54E-06FC04868B6F}"/>
    <cellStyle name="Comma 2 2 2 3 2 2 2 2 8 2 4 2" xfId="9884" xr:uid="{6D070B2B-18F5-4343-8AB7-D0C85F3A8A9A}"/>
    <cellStyle name="Comma 2 2 2 3 2 2 2 2 8 2 4 3" xfId="9885" xr:uid="{E3386E88-A0FA-44AD-A756-B0316614AEA7}"/>
    <cellStyle name="Comma 2 2 2 3 2 2 2 2 8 3" xfId="9886" xr:uid="{FEC8B24A-2CB8-4F9B-993B-F123D1AC8FCF}"/>
    <cellStyle name="Comma 2 2 2 3 2 2 2 2 8 3 2" xfId="9887" xr:uid="{707E5382-CC82-4C77-B26A-ADD63083DCD2}"/>
    <cellStyle name="Comma 2 2 2 3 2 2 2 2 8 3 2 2" xfId="9888" xr:uid="{525E371E-9682-4090-8B2A-BD4610A5C126}"/>
    <cellStyle name="Comma 2 2 2 3 2 2 2 2 8 3 2 3" xfId="9889" xr:uid="{BEB92A7D-0CF7-40C7-BE7C-FFCD793D285B}"/>
    <cellStyle name="Comma 2 2 2 3 2 2 2 2 8 3 3" xfId="9890" xr:uid="{4194F233-BE45-4829-A279-D9D465EC50B2}"/>
    <cellStyle name="Comma 2 2 2 3 2 2 2 2 8 4" xfId="9891" xr:uid="{93980F8B-1EE9-42FB-B84E-12F192A8D55B}"/>
    <cellStyle name="Comma 2 2 2 3 2 2 2 2 8 4 2" xfId="9892" xr:uid="{26EA571A-859D-42F6-B500-E1F40CA19574}"/>
    <cellStyle name="Comma 2 2 2 3 2 2 2 2 8 4 2 2" xfId="9893" xr:uid="{32FE46B9-724A-4EAC-AE8F-8A8BE30E2563}"/>
    <cellStyle name="Comma 2 2 2 3 2 2 2 2 8 5" xfId="9894" xr:uid="{AB3EA1C3-E4A2-4567-BEB4-6F3C32C9024F}"/>
    <cellStyle name="Comma 2 2 2 3 2 2 2 2 9" xfId="9895" xr:uid="{EA237733-C9C1-441C-9F55-DD85332830BE}"/>
    <cellStyle name="Comma 2 2 2 3 2 2 2 2 9 2" xfId="9896" xr:uid="{F051180A-D88B-44B5-9FE7-183EE4D1CE58}"/>
    <cellStyle name="Comma 2 2 2 3 2 2 2 3" xfId="9897" xr:uid="{135E5DCE-B225-4783-84B2-EFEEB35E3CD1}"/>
    <cellStyle name="Comma 2 2 2 3 2 2 2 3 2" xfId="9898" xr:uid="{FB0C18D4-87D8-4CE8-B3B4-9ABDB24EA1F6}"/>
    <cellStyle name="Comma 2 2 2 3 2 2 2 3 2 2" xfId="9899" xr:uid="{CCFEB5F6-D28B-4591-8389-55B5E6DEE511}"/>
    <cellStyle name="Comma 2 2 2 3 2 2 2 3 2 2 2" xfId="9900" xr:uid="{1BEEC7F4-CF2F-49B7-B17D-F581356F23C0}"/>
    <cellStyle name="Comma 2 2 2 3 2 2 2 3 2 2 2 2" xfId="9901" xr:uid="{79F2610C-F790-4D84-A491-6007F2A387B1}"/>
    <cellStyle name="Comma 2 2 2 3 2 2 2 3 2 2 2 2 2" xfId="9902" xr:uid="{0766EC94-383D-4EC8-8EED-A1F36ADE8633}"/>
    <cellStyle name="Comma 2 2 2 3 2 2 2 3 2 2 2 2 2 2" xfId="9903" xr:uid="{8BB0E12F-6A82-4264-8630-C075A9E8F621}"/>
    <cellStyle name="Comma 2 2 2 3 2 2 2 3 2 2 2 2 2 3" xfId="9904" xr:uid="{A7227A96-AF8D-40ED-9597-39D14ED4A13D}"/>
    <cellStyle name="Comma 2 2 2 3 2 2 2 3 2 2 2 2 3" xfId="9905" xr:uid="{799F9AB9-2BAB-47F0-B22B-9A565F8B2176}"/>
    <cellStyle name="Comma 2 2 2 3 2 2 2 3 2 2 2 3" xfId="9906" xr:uid="{C2DF7C57-1C86-4AA9-9939-37D4FAB96111}"/>
    <cellStyle name="Comma 2 2 2 3 2 2 2 3 2 2 2 4" xfId="9907" xr:uid="{D335A583-A11A-4381-9539-21CAC6CA8AAF}"/>
    <cellStyle name="Comma 2 2 2 3 2 2 2 3 2 2 2 4 2" xfId="9908" xr:uid="{26A9182F-7C54-4436-96A3-46CA0CA9D678}"/>
    <cellStyle name="Comma 2 2 2 3 2 2 2 3 2 2 2 4 2 2" xfId="9909" xr:uid="{D96A6BED-28BD-4CA8-905F-AFC8D2CCB863}"/>
    <cellStyle name="Comma 2 2 2 3 2 2 2 3 2 2 2 5" xfId="9910" xr:uid="{96F8FD7C-349A-42B0-9242-69A8883D1B14}"/>
    <cellStyle name="Comma 2 2 2 3 2 2 2 3 2 2 3" xfId="9911" xr:uid="{97D35D33-F373-4B39-8660-60BEAC68F73E}"/>
    <cellStyle name="Comma 2 2 2 3 2 2 2 3 2 2 3 2" xfId="9912" xr:uid="{AAA9B861-A336-45BE-8E7A-19FBF111B41D}"/>
    <cellStyle name="Comma 2 2 2 3 2 2 2 3 2 2 3 2 2" xfId="9913" xr:uid="{436B1673-711E-419E-8ECA-9C7FDD389F82}"/>
    <cellStyle name="Comma 2 2 2 3 2 2 2 3 2 2 3 2 2 2" xfId="9914" xr:uid="{4B6FBA0A-745A-4017-B9B7-50427E7A436C}"/>
    <cellStyle name="Comma 2 2 2 3 2 2 2 3 2 2 3 3" xfId="9915" xr:uid="{24C0F698-4810-4DAB-B165-514D37DAD6C5}"/>
    <cellStyle name="Comma 2 2 2 3 2 2 2 3 2 2 3 3 2" xfId="9916" xr:uid="{1D627842-EBB9-438A-9B1A-5C2DCCA92934}"/>
    <cellStyle name="Comma 2 2 2 3 2 2 2 3 2 2 3 4" xfId="9917" xr:uid="{0FAD64F6-D177-45A1-B84E-B0E226B7466D}"/>
    <cellStyle name="Comma 2 2 2 3 2 2 2 3 2 2 4" xfId="9918" xr:uid="{21DA6BE7-8C8A-4C45-8A27-DDD0FD4CB963}"/>
    <cellStyle name="Comma 2 2 2 3 2 2 2 3 2 2 4 2" xfId="9919" xr:uid="{18A3FA04-FDE8-430D-A63A-7CB226257D9C}"/>
    <cellStyle name="Comma 2 2 2 3 2 2 2 3 2 2 4 3" xfId="9920" xr:uid="{7FC763EE-A8D1-4A4C-88C5-B9D299D00ACA}"/>
    <cellStyle name="Comma 2 2 2 3 2 2 2 3 2 3" xfId="9921" xr:uid="{2A2143B5-4BA1-4639-9FBF-4D70A585CB39}"/>
    <cellStyle name="Comma 2 2 2 3 2 2 2 3 2 4" xfId="9922" xr:uid="{1C53BDD0-7B55-420F-A932-D72C15B522E6}"/>
    <cellStyle name="Comma 2 2 2 3 2 2 2 3 2 4 2" xfId="9923" xr:uid="{E021F405-AA12-4862-B399-F3229EB95CE7}"/>
    <cellStyle name="Comma 2 2 2 3 2 2 2 3 2 4 2 2" xfId="9924" xr:uid="{CD74CE3E-8E48-4917-B5EA-637C51998A2C}"/>
    <cellStyle name="Comma 2 2 2 3 2 2 2 3 2 4 2 3" xfId="9925" xr:uid="{39A60063-BF7B-4EC4-BCE9-621722128C1B}"/>
    <cellStyle name="Comma 2 2 2 3 2 2 2 3 2 4 3" xfId="9926" xr:uid="{2AECD873-9BE8-4903-BCDE-AACE8BAA30A8}"/>
    <cellStyle name="Comma 2 2 2 3 2 2 2 3 2 5" xfId="9927" xr:uid="{E7FEEB3A-BA47-4AEA-BD74-5BFC387CFCFE}"/>
    <cellStyle name="Comma 2 2 2 3 2 2 2 3 2 6" xfId="9928" xr:uid="{495C341F-0D23-4CF2-9EC9-D2DE40BC9E22}"/>
    <cellStyle name="Comma 2 2 2 3 2 2 2 3 2 6 2" xfId="9929" xr:uid="{AD20C6FE-908A-4494-AB7C-FDAE779ABDAA}"/>
    <cellStyle name="Comma 2 2 2 3 2 2 2 3 2 6 2 2" xfId="9930" xr:uid="{2C6FEF73-4F75-428F-89F9-CA2D0DE770AB}"/>
    <cellStyle name="Comma 2 2 2 3 2 2 2 3 2 7" xfId="9931" xr:uid="{C5ABF02D-E00C-42FE-B8B8-4C2FBB3F379E}"/>
    <cellStyle name="Comma 2 2 2 3 2 2 2 3 3" xfId="9932" xr:uid="{82051A69-D8CD-48D7-917A-B781E2C4781B}"/>
    <cellStyle name="Comma 2 2 2 3 2 2 2 3 3 2" xfId="9933" xr:uid="{71E6F8FB-2429-4302-9834-D48AF80B1070}"/>
    <cellStyle name="Comma 2 2 2 3 2 2 2 3 3 2 2" xfId="9934" xr:uid="{C34618A9-A7DC-408A-AA59-CC24925EA807}"/>
    <cellStyle name="Comma 2 2 2 3 2 2 2 3 3 2 2 2" xfId="9935" xr:uid="{7D5BF1CE-EF12-4B6D-8AD9-91F9BB1DD0E6}"/>
    <cellStyle name="Comma 2 2 2 3 2 2 2 3 3 2 2 2 2" xfId="9936" xr:uid="{769CBDF8-0694-4857-92F5-A283AE241561}"/>
    <cellStyle name="Comma 2 2 2 3 2 2 2 3 3 2 2 2 2 2" xfId="9937" xr:uid="{50B96460-7450-4A88-BE6F-71895AAD5103}"/>
    <cellStyle name="Comma 2 2 2 3 2 2 2 3 3 2 2 3" xfId="9938" xr:uid="{A9D106B5-83AB-450C-99E3-E4AC8B0904BB}"/>
    <cellStyle name="Comma 2 2 2 3 2 2 2 3 3 2 2 3 2" xfId="9939" xr:uid="{00361160-AB78-41E3-8F86-A56A3D06BF95}"/>
    <cellStyle name="Comma 2 2 2 3 2 2 2 3 3 2 2 4" xfId="9940" xr:uid="{C027C726-BA39-4718-9A93-5D90DBF7D66B}"/>
    <cellStyle name="Comma 2 2 2 3 2 2 2 3 3 2 3" xfId="9941" xr:uid="{E24751AA-CDBC-4B7E-9834-B229D4C1ED48}"/>
    <cellStyle name="Comma 2 2 2 3 2 2 2 3 3 2 3 2" xfId="9942" xr:uid="{8A45A6D0-BB73-401E-8E4E-ADDDDF73FDAB}"/>
    <cellStyle name="Comma 2 2 2 3 2 2 2 3 3 2 4" xfId="9943" xr:uid="{6B79EA88-B59F-4151-8A6F-7BB756AAD089}"/>
    <cellStyle name="Comma 2 2 2 3 2 2 2 3 3 2 4 2" xfId="9944" xr:uid="{E14D6E12-C502-4958-B28B-526015EB7999}"/>
    <cellStyle name="Comma 2 2 2 3 2 2 2 3 3 2 4 3" xfId="9945" xr:uid="{252A94B0-BD72-452E-83D0-C11D86A0B2CF}"/>
    <cellStyle name="Comma 2 2 2 3 2 2 2 3 3 3" xfId="9946" xr:uid="{9CFDDDE8-DE4A-4D22-9AA8-16F8519A2903}"/>
    <cellStyle name="Comma 2 2 2 3 2 2 2 3 3 3 2" xfId="9947" xr:uid="{47786FFA-8C0A-4CD2-8A96-C802EFA9495B}"/>
    <cellStyle name="Comma 2 2 2 3 2 2 2 3 3 3 2 2" xfId="9948" xr:uid="{179CEE59-CACE-44B6-AA1B-4ED4EC7BBB7D}"/>
    <cellStyle name="Comma 2 2 2 3 2 2 2 3 3 3 2 3" xfId="9949" xr:uid="{D2C718F8-B69E-42C5-BF3C-F0C2224CD4B8}"/>
    <cellStyle name="Comma 2 2 2 3 2 2 2 3 3 3 3" xfId="9950" xr:uid="{F0F8B6D5-8010-4AB5-AD70-FA6EC3FDE815}"/>
    <cellStyle name="Comma 2 2 2 3 2 2 2 3 3 4" xfId="9951" xr:uid="{012DA7A6-FC31-47CB-8749-5744232EB67A}"/>
    <cellStyle name="Comma 2 2 2 3 2 2 2 3 3 4 2" xfId="9952" xr:uid="{B8430C34-BCDF-4569-85FB-4F1A2A30B435}"/>
    <cellStyle name="Comma 2 2 2 3 2 2 2 3 3 4 2 2" xfId="9953" xr:uid="{8BEF56CE-757B-42B1-A1B2-5DDA555F4C68}"/>
    <cellStyle name="Comma 2 2 2 3 2 2 2 3 3 5" xfId="9954" xr:uid="{0949ABE1-6769-4E92-9A75-118400F15E95}"/>
    <cellStyle name="Comma 2 2 2 3 2 2 2 3 4" xfId="9955" xr:uid="{7AF32C34-780F-45B7-B086-5F6AD2389AF1}"/>
    <cellStyle name="Comma 2 2 2 3 2 2 2 3 4 2" xfId="9956" xr:uid="{F8149B53-633C-4BEE-9E47-9C5C0809330F}"/>
    <cellStyle name="Comma 2 2 2 3 2 2 2 3 4 2 2" xfId="9957" xr:uid="{B0B568B7-454A-4ECD-B6A3-FE9AC6FE94B3}"/>
    <cellStyle name="Comma 2 2 2 3 2 2 2 3 4 2 2 2" xfId="9958" xr:uid="{6D17C7C5-A7C5-4865-9049-3137230642A8}"/>
    <cellStyle name="Comma 2 2 2 3 2 2 2 3 4 3" xfId="9959" xr:uid="{B9BBB91E-9146-4CD2-A711-89679EB171D8}"/>
    <cellStyle name="Comma 2 2 2 3 2 2 2 3 4 3 2" xfId="9960" xr:uid="{76D00C0A-CBF3-4C57-B1D1-B20B721C8F10}"/>
    <cellStyle name="Comma 2 2 2 3 2 2 2 3 4 4" xfId="9961" xr:uid="{F34076A5-7FE7-41F9-9374-3C553C61C22E}"/>
    <cellStyle name="Comma 2 2 2 3 2 2 2 3 5" xfId="9962" xr:uid="{D7DEFF34-78E5-4D96-8D55-F0BBD48C059F}"/>
    <cellStyle name="Comma 2 2 2 3 2 2 2 3 5 2" xfId="9963" xr:uid="{2C0CFABE-E074-4262-A526-1EAEFE88861C}"/>
    <cellStyle name="Comma 2 2 2 3 2 2 2 3 6" xfId="9964" xr:uid="{2A089C48-2D88-4693-9FAC-3258E484457E}"/>
    <cellStyle name="Comma 2 2 2 3 2 2 2 3 6 2" xfId="9965" xr:uid="{B2DE8AAA-C6CF-42ED-B156-F3747E1D0A90}"/>
    <cellStyle name="Comma 2 2 2 3 2 2 2 3 6 3" xfId="9966" xr:uid="{5CD6F02C-B36B-4BB5-978F-A7F16A774884}"/>
    <cellStyle name="Comma 2 2 2 3 2 2 2 4" xfId="9967" xr:uid="{1165855F-8AE6-4AC3-B540-D2203127FF94}"/>
    <cellStyle name="Comma 2 2 2 3 2 2 2 5" xfId="9968" xr:uid="{FAB93A61-B55C-403A-86E4-3B68248F2B40}"/>
    <cellStyle name="Comma 2 2 2 3 2 2 2 6" xfId="9969" xr:uid="{BC27D5E3-8DDF-4322-813B-23CDA68F199E}"/>
    <cellStyle name="Comma 2 2 2 3 2 2 2 7" xfId="9970" xr:uid="{36F9BDDD-0A6E-400A-A162-B0263A59C555}"/>
    <cellStyle name="Comma 2 2 2 3 2 2 2 8" xfId="9971" xr:uid="{F956EE4A-890F-487C-9BF7-DE8E3D6F7FC6}"/>
    <cellStyle name="Comma 2 2 2 3 2 2 2 8 2" xfId="9972" xr:uid="{57E2ED67-B1C6-448D-8D8E-010218B6AD00}"/>
    <cellStyle name="Comma 2 2 2 3 2 2 2 8 2 2" xfId="9973" xr:uid="{C39D4BB8-1B10-4C27-9C68-F94B06F7A4E2}"/>
    <cellStyle name="Comma 2 2 2 3 2 2 2 8 2 2 2" xfId="9974" xr:uid="{8709090F-9B7B-4B2B-B4B0-6F391DA1FACB}"/>
    <cellStyle name="Comma 2 2 2 3 2 2 2 8 2 2 2 2" xfId="9975" xr:uid="{B71B90B0-BFF8-4DE0-84B2-8E3021CCE50D}"/>
    <cellStyle name="Comma 2 2 2 3 2 2 2 8 2 2 2 3" xfId="9976" xr:uid="{44D67417-1596-4FFF-9414-22FD21A591D7}"/>
    <cellStyle name="Comma 2 2 2 3 2 2 2 8 2 2 3" xfId="9977" xr:uid="{18F5ACBA-4EB6-4D28-B153-376C07EF84CE}"/>
    <cellStyle name="Comma 2 2 2 3 2 2 2 8 2 3" xfId="9978" xr:uid="{2C40D2EB-7CE7-446D-B919-7A75CD9483A5}"/>
    <cellStyle name="Comma 2 2 2 3 2 2 2 8 2 4" xfId="9979" xr:uid="{74A965B6-679B-4E76-8D08-655FDA9322E5}"/>
    <cellStyle name="Comma 2 2 2 3 2 2 2 8 2 4 2" xfId="9980" xr:uid="{C0163F51-731D-4345-BD09-B2A76E464E4D}"/>
    <cellStyle name="Comma 2 2 2 3 2 2 2 8 2 4 2 2" xfId="9981" xr:uid="{02B841EA-B96A-4598-BA5D-213DCC0C3F39}"/>
    <cellStyle name="Comma 2 2 2 3 2 2 2 8 2 5" xfId="9982" xr:uid="{12754771-A8E1-4699-98DD-CF070A503D2F}"/>
    <cellStyle name="Comma 2 2 2 3 2 2 2 8 3" xfId="9983" xr:uid="{B95A4024-FB6A-4799-87DD-13A71EC12ED0}"/>
    <cellStyle name="Comma 2 2 2 3 2 2 2 8 3 2" xfId="9984" xr:uid="{CE87FEAD-A28A-4B94-A613-672B8C55936B}"/>
    <cellStyle name="Comma 2 2 2 3 2 2 2 8 3 2 2" xfId="9985" xr:uid="{9583EEEF-D7D1-467A-8735-3B9B05B95C30}"/>
    <cellStyle name="Comma 2 2 2 3 2 2 2 8 3 2 2 2" xfId="9986" xr:uid="{DE118A2A-68EE-47E5-9ADE-8C7261B7999E}"/>
    <cellStyle name="Comma 2 2 2 3 2 2 2 8 3 3" xfId="9987" xr:uid="{534E57F6-F2C6-4EAC-9128-DAC9A26A07C0}"/>
    <cellStyle name="Comma 2 2 2 3 2 2 2 8 3 3 2" xfId="9988" xr:uid="{89AD5F3D-3A09-41BA-A9AA-B2643135A9FD}"/>
    <cellStyle name="Comma 2 2 2 3 2 2 2 8 3 4" xfId="9989" xr:uid="{B6A7B21E-A97B-4BAC-BFB0-25C2D3332AEB}"/>
    <cellStyle name="Comma 2 2 2 3 2 2 2 8 4" xfId="9990" xr:uid="{B8CCEBFA-C0AF-45B6-9C0B-7F85CC92D022}"/>
    <cellStyle name="Comma 2 2 2 3 2 2 2 8 4 2" xfId="9991" xr:uid="{43089368-F3BA-48C7-BDE9-EB9593348A68}"/>
    <cellStyle name="Comma 2 2 2 3 2 2 2 8 4 3" xfId="9992" xr:uid="{ED2ADD2B-F381-49CF-AC40-5824E96BFDE8}"/>
    <cellStyle name="Comma 2 2 2 3 2 2 2 9" xfId="9993" xr:uid="{5F3CECCD-094C-4D73-950E-AD5BB093321F}"/>
    <cellStyle name="Comma 2 2 2 3 2 2 20" xfId="56560" xr:uid="{99C6E395-EBD3-4941-BEB5-47E78853B6D9}"/>
    <cellStyle name="Comma 2 2 2 3 2 2 3" xfId="9994" xr:uid="{85B55ED1-E804-488A-B7B6-3CE4EEDFA2DB}"/>
    <cellStyle name="Comma 2 2 2 3 2 2 3 2" xfId="9995" xr:uid="{8161605E-A24A-4A88-9431-FCFCEEFACBFC}"/>
    <cellStyle name="Comma 2 2 2 3 2 2 3 2 2" xfId="9996" xr:uid="{4A37AC15-EE6D-45A3-A0D1-A5D11E2C8EA4}"/>
    <cellStyle name="Comma 2 2 2 3 2 2 3 2 2 2" xfId="9997" xr:uid="{0F3C29D9-7867-4E26-A844-AB17A8AAE31D}"/>
    <cellStyle name="Comma 2 2 2 3 2 2 3 2 2 2 2" xfId="9998" xr:uid="{A2EC3345-63C4-4929-90EB-B689D37D495B}"/>
    <cellStyle name="Comma 2 2 2 3 2 2 3 2 2 2 2 2" xfId="9999" xr:uid="{473560A6-AD84-4FBE-846E-F29124834CAC}"/>
    <cellStyle name="Comma 2 2 2 3 2 2 3 2 2 2 2 2 2" xfId="10000" xr:uid="{9A39097E-E2A6-4C80-96BE-754B69CEAEBC}"/>
    <cellStyle name="Comma 2 2 2 3 2 2 3 2 2 2 2 2 2 2" xfId="10001" xr:uid="{5C8C296F-2BC0-49FE-8D45-A2ACE31789B4}"/>
    <cellStyle name="Comma 2 2 2 3 2 2 3 2 2 2 2 3" xfId="10002" xr:uid="{4BAA4236-3703-43FB-9832-9FF70899C20E}"/>
    <cellStyle name="Comma 2 2 2 3 2 2 3 2 2 2 2 3 2" xfId="10003" xr:uid="{4BDFDD9E-B400-417D-ABDB-684B43E263C3}"/>
    <cellStyle name="Comma 2 2 2 3 2 2 3 2 2 2 2 4" xfId="10004" xr:uid="{02A2741F-C203-468E-BC40-940C4CEA5F8F}"/>
    <cellStyle name="Comma 2 2 2 3 2 2 3 2 2 2 3" xfId="10005" xr:uid="{7F8B5E44-6AC8-453D-BBFC-B9D4CE239EDB}"/>
    <cellStyle name="Comma 2 2 2 3 2 2 3 2 2 2 3 2" xfId="10006" xr:uid="{C5AA917C-B8ED-452C-BAF4-09DDA7709964}"/>
    <cellStyle name="Comma 2 2 2 3 2 2 3 2 2 2 4" xfId="10007" xr:uid="{56C13479-7D23-4CA8-A44B-BED3A1B213C4}"/>
    <cellStyle name="Comma 2 2 2 3 2 2 3 2 2 2 4 2" xfId="10008" xr:uid="{BFA39950-AF83-4D05-A04B-6ED3196FC858}"/>
    <cellStyle name="Comma 2 2 2 3 2 2 3 2 2 2 4 3" xfId="10009" xr:uid="{DED3DB43-AD14-4D2D-BBCC-A9431BB6F8C8}"/>
    <cellStyle name="Comma 2 2 2 3 2 2 3 2 2 3" xfId="10010" xr:uid="{E89F542E-9225-4B2D-9C64-BB539632A8F1}"/>
    <cellStyle name="Comma 2 2 2 3 2 2 3 2 2 3 2" xfId="10011" xr:uid="{CEEE1779-00E6-46AE-813C-A8C0DA9660F2}"/>
    <cellStyle name="Comma 2 2 2 3 2 2 3 2 2 3 2 2" xfId="10012" xr:uid="{D2AEBF19-DB7A-40EC-A714-0F09E38B81CB}"/>
    <cellStyle name="Comma 2 2 2 3 2 2 3 2 2 3 2 3" xfId="10013" xr:uid="{87D9542A-3462-4E91-8AAD-5C4A99DFD35D}"/>
    <cellStyle name="Comma 2 2 2 3 2 2 3 2 2 3 3" xfId="10014" xr:uid="{363EE76D-720D-4F05-AF40-B47A7A868DA2}"/>
    <cellStyle name="Comma 2 2 2 3 2 2 3 2 2 4" xfId="10015" xr:uid="{CFA28393-5834-4A90-956D-AD23B3C4B470}"/>
    <cellStyle name="Comma 2 2 2 3 2 2 3 2 2 4 2" xfId="10016" xr:uid="{88DEFA8E-3C27-4E5A-A4DE-827DFA2D222A}"/>
    <cellStyle name="Comma 2 2 2 3 2 2 3 2 2 4 2 2" xfId="10017" xr:uid="{63FA4BE6-EC5F-422A-B3C3-F970BD84699A}"/>
    <cellStyle name="Comma 2 2 2 3 2 2 3 2 2 5" xfId="10018" xr:uid="{90325476-0904-4C20-A878-E8B88CEF8944}"/>
    <cellStyle name="Comma 2 2 2 3 2 2 3 2 3" xfId="10019" xr:uid="{24B6F9CC-992B-4504-94D3-3588A221B277}"/>
    <cellStyle name="Comma 2 2 2 3 2 2 3 2 3 2" xfId="10020" xr:uid="{80B2A05E-FF59-4622-8CEF-41D5B3436D75}"/>
    <cellStyle name="Comma 2 2 2 3 2 2 3 2 4" xfId="10021" xr:uid="{90339E5D-36EF-44C6-B4F0-B7E1E2A1C279}"/>
    <cellStyle name="Comma 2 2 2 3 2 2 3 2 4 2" xfId="10022" xr:uid="{78C44F3A-36CE-4A2C-82AB-0BCDE6DF6577}"/>
    <cellStyle name="Comma 2 2 2 3 2 2 3 2 4 2 2" xfId="10023" xr:uid="{4B0B57EF-8E96-4278-B013-7A1A7DFDEF54}"/>
    <cellStyle name="Comma 2 2 2 3 2 2 3 2 4 2 2 2" xfId="10024" xr:uid="{3583B13A-E410-439C-A9E1-56F5FA361AF2}"/>
    <cellStyle name="Comma 2 2 2 3 2 2 3 2 4 3" xfId="10025" xr:uid="{5D0B47A7-BF8F-4EA1-83F0-D94E13226B23}"/>
    <cellStyle name="Comma 2 2 2 3 2 2 3 2 4 3 2" xfId="10026" xr:uid="{6684C3A1-4846-4B78-8950-2509FB20BC33}"/>
    <cellStyle name="Comma 2 2 2 3 2 2 3 2 4 4" xfId="10027" xr:uid="{73AB5544-89D5-415D-B8E4-35E20DBD9D44}"/>
    <cellStyle name="Comma 2 2 2 3 2 2 3 2 5" xfId="10028" xr:uid="{C05AAA75-7BA1-4D77-B653-110C5C2B2560}"/>
    <cellStyle name="Comma 2 2 2 3 2 2 3 2 5 2" xfId="10029" xr:uid="{8C3C369F-84D2-4445-95B9-EC710A92330C}"/>
    <cellStyle name="Comma 2 2 2 3 2 2 3 2 6" xfId="10030" xr:uid="{4199BCAD-D9C8-4383-AFBD-354BE3103A0D}"/>
    <cellStyle name="Comma 2 2 2 3 2 2 3 2 6 2" xfId="10031" xr:uid="{ED878980-D2FF-48C8-AC21-E42380675817}"/>
    <cellStyle name="Comma 2 2 2 3 2 2 3 2 6 3" xfId="10032" xr:uid="{97B18BE9-6BD5-4AC2-B40E-F19DB03D459D}"/>
    <cellStyle name="Comma 2 2 2 3 2 2 3 3" xfId="10033" xr:uid="{00D808E4-D4EB-4152-B6A6-A417F693C01F}"/>
    <cellStyle name="Comma 2 2 2 3 2 2 3 3 2" xfId="10034" xr:uid="{3FB56B96-2D7B-41A1-9FCA-07B8C52D415A}"/>
    <cellStyle name="Comma 2 2 2 3 2 2 3 3 2 2" xfId="10035" xr:uid="{BEA8EB65-D64D-4944-AA16-97EBC98ACAC2}"/>
    <cellStyle name="Comma 2 2 2 3 2 2 3 3 2 2 2" xfId="10036" xr:uid="{0BDE6846-B8EA-47E4-B633-900AD1A40686}"/>
    <cellStyle name="Comma 2 2 2 3 2 2 3 3 2 2 2 2" xfId="10037" xr:uid="{3CB8EBDD-6C92-4AFC-B635-18C74B45A2B1}"/>
    <cellStyle name="Comma 2 2 2 3 2 2 3 3 2 2 2 3" xfId="10038" xr:uid="{A76BC358-7DF7-4EC1-9A26-8B0FB8A4D122}"/>
    <cellStyle name="Comma 2 2 2 3 2 2 3 3 2 2 3" xfId="10039" xr:uid="{3696824C-103F-4A51-991A-C95BE086ED8B}"/>
    <cellStyle name="Comma 2 2 2 3 2 2 3 3 2 3" xfId="10040" xr:uid="{71BE4FF7-3120-406A-B811-997862DA9025}"/>
    <cellStyle name="Comma 2 2 2 3 2 2 3 3 2 4" xfId="10041" xr:uid="{AE7FDB15-13E4-4582-8B1B-6C7F14B7098F}"/>
    <cellStyle name="Comma 2 2 2 3 2 2 3 3 2 4 2" xfId="10042" xr:uid="{DBC1868B-2180-4E39-BF31-38BF7B95ACCC}"/>
    <cellStyle name="Comma 2 2 2 3 2 2 3 3 2 4 2 2" xfId="10043" xr:uid="{CD99233B-1C06-483C-919D-01637C7D84FF}"/>
    <cellStyle name="Comma 2 2 2 3 2 2 3 3 2 5" xfId="10044" xr:uid="{0DC36DC7-7185-47BA-8165-48DCC53DB3BC}"/>
    <cellStyle name="Comma 2 2 2 3 2 2 3 3 3" xfId="10045" xr:uid="{CA539F6A-62B8-40BF-82B1-DFBADE6B05DB}"/>
    <cellStyle name="Comma 2 2 2 3 2 2 3 3 3 2" xfId="10046" xr:uid="{A9750F06-F1A0-4A3C-BB49-4A562B997F4E}"/>
    <cellStyle name="Comma 2 2 2 3 2 2 3 3 3 2 2" xfId="10047" xr:uid="{4305170A-5FCE-45DF-AD5B-37198D5F6A06}"/>
    <cellStyle name="Comma 2 2 2 3 2 2 3 3 3 2 2 2" xfId="10048" xr:uid="{7883F8E1-2164-4543-AE18-0C3F85B05B61}"/>
    <cellStyle name="Comma 2 2 2 3 2 2 3 3 3 3" xfId="10049" xr:uid="{F9D68638-95FA-4916-8F2E-A3505E447C19}"/>
    <cellStyle name="Comma 2 2 2 3 2 2 3 3 3 3 2" xfId="10050" xr:uid="{AE312975-EFA7-471D-AE9C-E7A34120DCDE}"/>
    <cellStyle name="Comma 2 2 2 3 2 2 3 3 3 4" xfId="10051" xr:uid="{3FBBCBB3-0C5D-4234-BBD9-AD1E5AD22AD5}"/>
    <cellStyle name="Comma 2 2 2 3 2 2 3 3 4" xfId="10052" xr:uid="{35E2270B-B74F-4070-80C7-BB3EC8FE86D9}"/>
    <cellStyle name="Comma 2 2 2 3 2 2 3 3 4 2" xfId="10053" xr:uid="{FBD8D545-617C-4552-9CA2-5F451D4AF0B8}"/>
    <cellStyle name="Comma 2 2 2 3 2 2 3 3 4 3" xfId="10054" xr:uid="{E4A0A4FA-F361-4517-93CB-4C98008D0413}"/>
    <cellStyle name="Comma 2 2 2 3 2 2 3 4" xfId="10055" xr:uid="{463521BF-B11C-4635-A6DE-4E632563F7AE}"/>
    <cellStyle name="Comma 2 2 2 3 2 2 3 4 2" xfId="10056" xr:uid="{E316EC74-6A40-4F87-8650-981F14839EB0}"/>
    <cellStyle name="Comma 2 2 2 3 2 2 3 4 2 2" xfId="10057" xr:uid="{831CA55C-9986-434F-BE6E-A74474414623}"/>
    <cellStyle name="Comma 2 2 2 3 2 2 3 4 2 3" xfId="10058" xr:uid="{5C9CE464-D694-4B58-8714-948168CEF32B}"/>
    <cellStyle name="Comma 2 2 2 3 2 2 3 4 3" xfId="10059" xr:uid="{1E07332D-32CF-4E4E-9B68-04F1DAB31654}"/>
    <cellStyle name="Comma 2 2 2 3 2 2 3 5" xfId="10060" xr:uid="{FD696737-A6CF-448D-BFD5-D52795F8FFA7}"/>
    <cellStyle name="Comma 2 2 2 3 2 2 3 6" xfId="10061" xr:uid="{76D020B4-7677-4E0B-8243-73B4CE7F3017}"/>
    <cellStyle name="Comma 2 2 2 3 2 2 3 6 2" xfId="10062" xr:uid="{48317F87-AB56-46FC-9BEC-A3AFADE9F7D7}"/>
    <cellStyle name="Comma 2 2 2 3 2 2 3 6 2 2" xfId="10063" xr:uid="{7E2F94A2-28C4-4682-8F0A-303C6CBF024C}"/>
    <cellStyle name="Comma 2 2 2 3 2 2 3 7" xfId="10064" xr:uid="{777ACAD8-059B-49C7-A7FE-32BC38F1B025}"/>
    <cellStyle name="Comma 2 2 2 3 2 2 4" xfId="10065" xr:uid="{E5943C9A-8D5A-4653-8372-9D45E5AFECC6}"/>
    <cellStyle name="Comma 2 2 2 3 2 2 4 2" xfId="10066" xr:uid="{0690CE7F-44A0-42E0-AA1E-6FCE611482F7}"/>
    <cellStyle name="Comma 2 2 2 3 2 2 5" xfId="10067" xr:uid="{AB407CE3-D0AA-4193-A415-DFC80BE1DF4B}"/>
    <cellStyle name="Comma 2 2 2 3 2 2 5 2" xfId="10068" xr:uid="{9FCD54A3-27C0-45C9-B37D-F8B93FC97C23}"/>
    <cellStyle name="Comma 2 2 2 3 2 2 6" xfId="10069" xr:uid="{B2F7FA61-3246-4F16-B902-5CBA0E21ED17}"/>
    <cellStyle name="Comma 2 2 2 3 2 2 6 2" xfId="10070" xr:uid="{A701AD35-082F-46AE-A549-63AB0683A611}"/>
    <cellStyle name="Comma 2 2 2 3 2 2 7" xfId="10071" xr:uid="{EBE8DC47-BB43-4844-9D64-4FBD6EF527F8}"/>
    <cellStyle name="Comma 2 2 2 3 2 2 7 2" xfId="10072" xr:uid="{51DB43CA-9DFB-4585-8870-BF22EA16CEC3}"/>
    <cellStyle name="Comma 2 2 2 3 2 2 8" xfId="10073" xr:uid="{ED429DB7-C10F-4963-816E-9BDE23610236}"/>
    <cellStyle name="Comma 2 2 2 3 2 2 8 2" xfId="10074" xr:uid="{CCBE7E95-2592-41F9-BC1F-ECD0717326AF}"/>
    <cellStyle name="Comma 2 2 2 3 2 2 9" xfId="10075" xr:uid="{D9F5C9C4-5B80-4ED1-B2BD-334BEC89D4B9}"/>
    <cellStyle name="Comma 2 2 2 3 2 2 9 2" xfId="10076" xr:uid="{5179E7A6-CEA9-4D89-AAA9-9D9869638F98}"/>
    <cellStyle name="Comma 2 2 2 3 2 2 9 2 2" xfId="10077" xr:uid="{B94E7AC4-0D3A-4C88-AB4E-12AC8F536A94}"/>
    <cellStyle name="Comma 2 2 2 3 2 2 9 2 2 2" xfId="10078" xr:uid="{AF0D5A44-13CF-47F2-A19F-67271F5A9324}"/>
    <cellStyle name="Comma 2 2 2 3 2 2 9 2 2 2 2" xfId="10079" xr:uid="{7856E831-D54C-45E1-A5A6-8314BBDC5840}"/>
    <cellStyle name="Comma 2 2 2 3 2 2 9 2 2 2 2 2" xfId="10080" xr:uid="{B53F40FA-2C93-4CD7-BE9A-4B901734B123}"/>
    <cellStyle name="Comma 2 2 2 3 2 2 9 2 2 3" xfId="10081" xr:uid="{E73D384D-6C5F-4139-AF21-3A07630B44CD}"/>
    <cellStyle name="Comma 2 2 2 3 2 2 9 2 2 3 2" xfId="10082" xr:uid="{116F8927-589F-4B0F-840F-9D82ABFE53E4}"/>
    <cellStyle name="Comma 2 2 2 3 2 2 9 2 2 4" xfId="10083" xr:uid="{975D61FF-DB3E-4FE3-89C0-7BDAD935288C}"/>
    <cellStyle name="Comma 2 2 2 3 2 2 9 2 3" xfId="10084" xr:uid="{3F8E167E-1C5C-4B98-B71D-23F6E99A4621}"/>
    <cellStyle name="Comma 2 2 2 3 2 2 9 2 3 2" xfId="10085" xr:uid="{E5B8E75E-B1D5-4C73-84D1-686708A96568}"/>
    <cellStyle name="Comma 2 2 2 3 2 2 9 2 4" xfId="10086" xr:uid="{2AEF4379-3FF3-4902-9F70-59BF72A1404D}"/>
    <cellStyle name="Comma 2 2 2 3 2 2 9 2 4 2" xfId="10087" xr:uid="{B4D4A8F8-0D21-47C7-A587-BCAD1099EE56}"/>
    <cellStyle name="Comma 2 2 2 3 2 2 9 2 4 3" xfId="10088" xr:uid="{73796BE9-3867-4FA8-B1DE-31448C83889E}"/>
    <cellStyle name="Comma 2 2 2 3 2 2 9 3" xfId="10089" xr:uid="{6F6EE687-B0C4-4A30-8D03-3122F748F767}"/>
    <cellStyle name="Comma 2 2 2 3 2 2 9 3 2" xfId="10090" xr:uid="{229B1380-46C4-4A3D-B97A-4407ED5568C9}"/>
    <cellStyle name="Comma 2 2 2 3 2 2 9 3 2 2" xfId="10091" xr:uid="{7FDB71CD-ECC5-409E-BFE9-8FEC717D9690}"/>
    <cellStyle name="Comma 2 2 2 3 2 2 9 3 2 3" xfId="10092" xr:uid="{76DF2661-0288-4C21-982E-9803EB0A36F2}"/>
    <cellStyle name="Comma 2 2 2 3 2 2 9 3 3" xfId="10093" xr:uid="{95310010-62AC-428B-919F-AD35579C4180}"/>
    <cellStyle name="Comma 2 2 2 3 2 2 9 4" xfId="10094" xr:uid="{42A8988E-252A-4879-BB1C-7CF8C0C12489}"/>
    <cellStyle name="Comma 2 2 2 3 2 2 9 4 2" xfId="10095" xr:uid="{822F8866-4BBC-4313-8729-DBF22F69F234}"/>
    <cellStyle name="Comma 2 2 2 3 2 2 9 4 2 2" xfId="10096" xr:uid="{158F476A-F96B-4D8F-8DB4-9C9C949E214B}"/>
    <cellStyle name="Comma 2 2 2 3 2 2 9 5" xfId="10097" xr:uid="{810AE109-45B7-449A-B0E2-4C773897CC6E}"/>
    <cellStyle name="Comma 2 2 2 3 2 20" xfId="47133" xr:uid="{1336D091-B9E7-4A0C-A94C-AD9A7938DFF7}"/>
    <cellStyle name="Comma 2 2 2 3 2 21" xfId="48803" xr:uid="{0AFCA94A-691D-4F26-AD71-014FB00D47EE}"/>
    <cellStyle name="Comma 2 2 2 3 2 22" xfId="53574" xr:uid="{2DC03F14-08EC-42B6-8004-EF4083FC91A2}"/>
    <cellStyle name="Comma 2 2 2 3 2 23" xfId="55694" xr:uid="{C26DBB96-FD9F-49FA-82CD-E95C0F60C7E2}"/>
    <cellStyle name="Comma 2 2 2 3 2 3" xfId="2985" xr:uid="{5415DB0C-62C1-4B54-B892-1DED9DA85B54}"/>
    <cellStyle name="Comma 2 2 2 3 2 3 2" xfId="10099" xr:uid="{2F9033C4-A713-48C2-A291-1B6081E28EBE}"/>
    <cellStyle name="Comma 2 2 2 3 2 3 3" xfId="10098" xr:uid="{2196E52F-36DA-4BA2-B6F9-E0500D173A44}"/>
    <cellStyle name="Comma 2 2 2 3 2 4" xfId="10100" xr:uid="{0EF50B44-BD36-4696-ABC7-6C4743B5D150}"/>
    <cellStyle name="Comma 2 2 2 3 2 4 10" xfId="10101" xr:uid="{85189A5A-6744-4D42-8647-43B16F7B6F16}"/>
    <cellStyle name="Comma 2 2 2 3 2 4 10 2" xfId="10102" xr:uid="{4A07BE17-DD18-4A2D-977C-BAE39D936BD0}"/>
    <cellStyle name="Comma 2 2 2 3 2 4 10 2 2" xfId="10103" xr:uid="{63C76C0D-5DF2-49C3-99BC-CEBCCA9845E3}"/>
    <cellStyle name="Comma 2 2 2 3 2 4 10 2 2 2" xfId="10104" xr:uid="{6166F3C9-A31B-4487-AFF4-542CE66A5128}"/>
    <cellStyle name="Comma 2 2 2 3 2 4 10 3" xfId="10105" xr:uid="{F248DEE9-9265-4268-9C0C-F3D9C680BDFC}"/>
    <cellStyle name="Comma 2 2 2 3 2 4 10 3 2" xfId="10106" xr:uid="{68F270F2-7CA3-4933-8FC5-879DA6494015}"/>
    <cellStyle name="Comma 2 2 2 3 2 4 10 4" xfId="10107" xr:uid="{8B50165A-60F7-4FBF-88D6-C89CF1DD1D61}"/>
    <cellStyle name="Comma 2 2 2 3 2 4 11" xfId="10108" xr:uid="{00782C74-B305-47AE-A085-248243C08EFD}"/>
    <cellStyle name="Comma 2 2 2 3 2 4 11 2" xfId="10109" xr:uid="{6BB816F2-C54C-468C-A70B-4250888C5109}"/>
    <cellStyle name="Comma 2 2 2 3 2 4 12" xfId="10110" xr:uid="{D2C7C5D9-B2AD-4FDC-8BAB-1EF8B763EEF3}"/>
    <cellStyle name="Comma 2 2 2 3 2 4 12 2" xfId="10111" xr:uid="{12F3D944-CD18-4DED-A671-80BB7197F135}"/>
    <cellStyle name="Comma 2 2 2 3 2 4 12 3" xfId="10112" xr:uid="{3250DFF2-AFCD-4168-8088-5BAB7F32106F}"/>
    <cellStyle name="Comma 2 2 2 3 2 4 2" xfId="10113" xr:uid="{2BC0097B-4AC8-475A-B144-AC48512A3DCC}"/>
    <cellStyle name="Comma 2 2 2 3 2 4 2 2" xfId="10114" xr:uid="{C698BA77-316A-4E5C-AE98-3C54F487AF4C}"/>
    <cellStyle name="Comma 2 2 2 3 2 4 2 2 2" xfId="10115" xr:uid="{9B5B3151-3FC4-4D83-AB07-088F97B770E2}"/>
    <cellStyle name="Comma 2 2 2 3 2 4 2 2 2 2" xfId="10116" xr:uid="{304A9557-9CD5-4843-A2BE-635E91B6F1BE}"/>
    <cellStyle name="Comma 2 2 2 3 2 4 2 2 2 2 2" xfId="10117" xr:uid="{8DE334C6-38EE-47A4-8866-DDA23686AB13}"/>
    <cellStyle name="Comma 2 2 2 3 2 4 2 2 2 2 2 2" xfId="10118" xr:uid="{4B6BDABF-CFAB-43CF-8896-3301472FCB53}"/>
    <cellStyle name="Comma 2 2 2 3 2 4 2 2 2 2 2 2 2" xfId="10119" xr:uid="{9A93CC9D-8FC3-44DF-829C-A6E8B467A77A}"/>
    <cellStyle name="Comma 2 2 2 3 2 4 2 2 2 2 2 2 2 2" xfId="10120" xr:uid="{E0DBDB6C-4584-4610-967A-115F7A6ADB54}"/>
    <cellStyle name="Comma 2 2 2 3 2 4 2 2 2 2 2 3" xfId="10121" xr:uid="{2563FA40-54BA-4B47-A1C9-F58E9EDCE9FA}"/>
    <cellStyle name="Comma 2 2 2 3 2 4 2 2 2 2 2 3 2" xfId="10122" xr:uid="{4A43C946-CE9E-4172-BBE8-085D492A1CE0}"/>
    <cellStyle name="Comma 2 2 2 3 2 4 2 2 2 2 2 4" xfId="10123" xr:uid="{0FA043EC-F61C-45C8-BCB7-2B3B3F3C1BFB}"/>
    <cellStyle name="Comma 2 2 2 3 2 4 2 2 2 2 3" xfId="10124" xr:uid="{0F443983-70CC-481E-9C76-991AF465ABCD}"/>
    <cellStyle name="Comma 2 2 2 3 2 4 2 2 2 2 3 2" xfId="10125" xr:uid="{3979E2EF-74E2-4DF5-9908-2E2FF038D5A4}"/>
    <cellStyle name="Comma 2 2 2 3 2 4 2 2 2 2 4" xfId="10126" xr:uid="{E057485A-DAE6-4C96-AFB7-2594658B709F}"/>
    <cellStyle name="Comma 2 2 2 3 2 4 2 2 2 2 4 2" xfId="10127" xr:uid="{E80FC31E-42C5-4606-B074-A7FC6906A9E3}"/>
    <cellStyle name="Comma 2 2 2 3 2 4 2 2 2 2 4 3" xfId="10128" xr:uid="{89D09C2C-65FB-4698-9D5B-64638AC98E77}"/>
    <cellStyle name="Comma 2 2 2 3 2 4 2 2 2 3" xfId="10129" xr:uid="{D25F34E0-9FAF-49D4-9B71-8C7A5D76C9B0}"/>
    <cellStyle name="Comma 2 2 2 3 2 4 2 2 2 3 2" xfId="10130" xr:uid="{C6FEE33B-0533-4D55-9989-9F7D3D5D916A}"/>
    <cellStyle name="Comma 2 2 2 3 2 4 2 2 2 3 2 2" xfId="10131" xr:uid="{29757622-F33A-45E4-B289-6C5EDBE47B07}"/>
    <cellStyle name="Comma 2 2 2 3 2 4 2 2 2 3 2 3" xfId="10132" xr:uid="{D444A9B7-DFA1-46FB-82BD-F747530D90FD}"/>
    <cellStyle name="Comma 2 2 2 3 2 4 2 2 2 3 3" xfId="10133" xr:uid="{14128D46-E11D-4463-88B1-6DC97B272CE2}"/>
    <cellStyle name="Comma 2 2 2 3 2 4 2 2 2 4" xfId="10134" xr:uid="{E9ED1CF5-170C-4001-B4CB-BA4CBCC16D4D}"/>
    <cellStyle name="Comma 2 2 2 3 2 4 2 2 2 4 2" xfId="10135" xr:uid="{F7937CC7-739E-41F4-8230-B792EEA9049B}"/>
    <cellStyle name="Comma 2 2 2 3 2 4 2 2 2 4 2 2" xfId="10136" xr:uid="{2564C86D-D039-48E4-A1D1-2F925A5E0A5C}"/>
    <cellStyle name="Comma 2 2 2 3 2 4 2 2 2 5" xfId="10137" xr:uid="{48D15C4D-EE86-4C8A-A800-5861C0FC9FB6}"/>
    <cellStyle name="Comma 2 2 2 3 2 4 2 2 3" xfId="10138" xr:uid="{331744DA-2876-4882-B650-191BC8D5564E}"/>
    <cellStyle name="Comma 2 2 2 3 2 4 2 2 3 2" xfId="10139" xr:uid="{F2FED6D9-2476-4C0D-9C13-A2C95072988C}"/>
    <cellStyle name="Comma 2 2 2 3 2 4 2 2 4" xfId="10140" xr:uid="{826B1E6C-039A-4441-8B20-B545780E3A6E}"/>
    <cellStyle name="Comma 2 2 2 3 2 4 2 2 4 2" xfId="10141" xr:uid="{8DF5F8DB-2B20-4859-814B-24FC79A43BFB}"/>
    <cellStyle name="Comma 2 2 2 3 2 4 2 2 4 2 2" xfId="10142" xr:uid="{C9820C3C-60A4-4CDB-8B3A-E0C0BCF04181}"/>
    <cellStyle name="Comma 2 2 2 3 2 4 2 2 4 2 2 2" xfId="10143" xr:uid="{396C640F-900C-4C12-AA09-0464AA276767}"/>
    <cellStyle name="Comma 2 2 2 3 2 4 2 2 4 3" xfId="10144" xr:uid="{EC38FFE8-C5A6-44EA-BC36-FE5B9A7E5F5C}"/>
    <cellStyle name="Comma 2 2 2 3 2 4 2 2 4 3 2" xfId="10145" xr:uid="{995C5A15-18EB-44F5-9BC2-C7663D2343E0}"/>
    <cellStyle name="Comma 2 2 2 3 2 4 2 2 4 4" xfId="10146" xr:uid="{C4D06C9B-E878-4DA9-87E6-1BD640416100}"/>
    <cellStyle name="Comma 2 2 2 3 2 4 2 2 5" xfId="10147" xr:uid="{2F39DF7E-0DAD-4EE5-91AC-237341310CFE}"/>
    <cellStyle name="Comma 2 2 2 3 2 4 2 2 5 2" xfId="10148" xr:uid="{D6FC63E9-50E6-4E95-A657-D462C66A259D}"/>
    <cellStyle name="Comma 2 2 2 3 2 4 2 2 6" xfId="10149" xr:uid="{C79DE23A-662B-43D2-B680-58F79B693E21}"/>
    <cellStyle name="Comma 2 2 2 3 2 4 2 2 6 2" xfId="10150" xr:uid="{3E08E778-DB14-4E2D-8B67-C4B7C4A46703}"/>
    <cellStyle name="Comma 2 2 2 3 2 4 2 2 6 3" xfId="10151" xr:uid="{EF4C069F-1FE7-40E7-8DCE-A1B35CD10ABD}"/>
    <cellStyle name="Comma 2 2 2 3 2 4 2 3" xfId="10152" xr:uid="{8F84C86D-15CE-4F26-BA6F-70C5E09C3087}"/>
    <cellStyle name="Comma 2 2 2 3 2 4 2 3 2" xfId="10153" xr:uid="{4130FE79-7C92-44EC-83AC-45849CD194F3}"/>
    <cellStyle name="Comma 2 2 2 3 2 4 2 3 2 2" xfId="10154" xr:uid="{C87EFAEB-A13A-43D9-8136-6099D8D06D64}"/>
    <cellStyle name="Comma 2 2 2 3 2 4 2 3 2 2 2" xfId="10155" xr:uid="{C4A865D3-2DAA-4465-B3A9-C2999331B28A}"/>
    <cellStyle name="Comma 2 2 2 3 2 4 2 3 2 2 2 2" xfId="10156" xr:uid="{984F8323-35A9-4EFE-A0E1-52DACBD578DF}"/>
    <cellStyle name="Comma 2 2 2 3 2 4 2 3 2 2 2 3" xfId="10157" xr:uid="{A9B3977B-2181-4F7A-A49B-F16511A3E5C2}"/>
    <cellStyle name="Comma 2 2 2 3 2 4 2 3 2 2 3" xfId="10158" xr:uid="{DD2C23C2-7F3D-4DE2-A935-80E926CA9F85}"/>
    <cellStyle name="Comma 2 2 2 3 2 4 2 3 2 3" xfId="10159" xr:uid="{0055F2BD-E577-4B6C-B26A-C3719221EB78}"/>
    <cellStyle name="Comma 2 2 2 3 2 4 2 3 2 4" xfId="10160" xr:uid="{B674CD13-2F90-46AB-A7C1-5C2DF03B918E}"/>
    <cellStyle name="Comma 2 2 2 3 2 4 2 3 2 4 2" xfId="10161" xr:uid="{05B9BD09-A6AD-4535-88D5-E0C44E5E10CC}"/>
    <cellStyle name="Comma 2 2 2 3 2 4 2 3 2 4 2 2" xfId="10162" xr:uid="{744E0DC6-C0CE-4F39-8021-6C200EFCC912}"/>
    <cellStyle name="Comma 2 2 2 3 2 4 2 3 2 5" xfId="10163" xr:uid="{CCFD63A6-1FBD-43B1-AE90-9105D3DDC5D7}"/>
    <cellStyle name="Comma 2 2 2 3 2 4 2 3 3" xfId="10164" xr:uid="{F3977C5F-3FB5-411D-B0C3-90A695074AFC}"/>
    <cellStyle name="Comma 2 2 2 3 2 4 2 3 3 2" xfId="10165" xr:uid="{0906018E-C821-4714-A813-3057E347F23B}"/>
    <cellStyle name="Comma 2 2 2 3 2 4 2 3 3 2 2" xfId="10166" xr:uid="{30F328E9-1C85-4239-88A6-83DC7683EEDB}"/>
    <cellStyle name="Comma 2 2 2 3 2 4 2 3 3 2 2 2" xfId="10167" xr:uid="{75BBC196-A0B0-4781-9097-7D819F5F95C5}"/>
    <cellStyle name="Comma 2 2 2 3 2 4 2 3 3 3" xfId="10168" xr:uid="{F498A0FE-FE91-4116-9456-E7E1C5600BDE}"/>
    <cellStyle name="Comma 2 2 2 3 2 4 2 3 3 3 2" xfId="10169" xr:uid="{E91FBB8C-FAF9-4C41-9CC0-A5CD9FD83902}"/>
    <cellStyle name="Comma 2 2 2 3 2 4 2 3 3 4" xfId="10170" xr:uid="{CB3489BA-2F69-40A3-B16E-DE8E48D46D84}"/>
    <cellStyle name="Comma 2 2 2 3 2 4 2 3 4" xfId="10171" xr:uid="{DB2D138A-EC97-468A-A5C6-1001EC89AC8D}"/>
    <cellStyle name="Comma 2 2 2 3 2 4 2 3 4 2" xfId="10172" xr:uid="{FEAA3B07-28D3-4F6F-9D77-9ECFF9DF9E53}"/>
    <cellStyle name="Comma 2 2 2 3 2 4 2 3 4 3" xfId="10173" xr:uid="{88EB25C0-4DDE-446F-90E5-BFA66364D942}"/>
    <cellStyle name="Comma 2 2 2 3 2 4 2 4" xfId="10174" xr:uid="{0F0D1A68-D91D-4F42-BA43-235DDDCA1909}"/>
    <cellStyle name="Comma 2 2 2 3 2 4 2 4 2" xfId="10175" xr:uid="{2ACE61A0-1B00-4831-A75A-CD9AC9926E80}"/>
    <cellStyle name="Comma 2 2 2 3 2 4 2 4 2 2" xfId="10176" xr:uid="{70094F07-2FEF-4BBD-9004-D6EABF4FAB43}"/>
    <cellStyle name="Comma 2 2 2 3 2 4 2 4 2 3" xfId="10177" xr:uid="{14D5BFEC-8988-413A-859F-46F623C25EC3}"/>
    <cellStyle name="Comma 2 2 2 3 2 4 2 4 3" xfId="10178" xr:uid="{E99D0247-036E-44A9-894F-04D46BA03874}"/>
    <cellStyle name="Comma 2 2 2 3 2 4 2 5" xfId="10179" xr:uid="{FFE7CB86-9691-4035-976F-FD6081533AA5}"/>
    <cellStyle name="Comma 2 2 2 3 2 4 2 6" xfId="10180" xr:uid="{9597B739-4BED-448E-88AF-99A0A08AC0EA}"/>
    <cellStyle name="Comma 2 2 2 3 2 4 2 6 2" xfId="10181" xr:uid="{F5CEE10C-FD9C-4C47-889B-E7457879A9C0}"/>
    <cellStyle name="Comma 2 2 2 3 2 4 2 6 2 2" xfId="10182" xr:uid="{D0C0CED0-9A37-4EA1-9B9D-6A01A9269FE3}"/>
    <cellStyle name="Comma 2 2 2 3 2 4 2 7" xfId="10183" xr:uid="{E7E74B0A-0A8A-42F9-8427-83C165740133}"/>
    <cellStyle name="Comma 2 2 2 3 2 4 3" xfId="10184" xr:uid="{2B4FD3C6-BBBA-465E-B0B1-074E56FA7072}"/>
    <cellStyle name="Comma 2 2 2 3 2 4 3 2" xfId="10185" xr:uid="{92E42A02-05B5-4E1F-B1E6-D336A5DE63AD}"/>
    <cellStyle name="Comma 2 2 2 3 2 4 4" xfId="10186" xr:uid="{B79B27F4-91CE-4D58-A56D-E498C7FAA14B}"/>
    <cellStyle name="Comma 2 2 2 3 2 4 4 2" xfId="10187" xr:uid="{B789EC7E-B50D-4C00-895E-DC1B81A1A9D7}"/>
    <cellStyle name="Comma 2 2 2 3 2 4 5" xfId="10188" xr:uid="{739BBB62-9C84-4EC4-8315-F2DCEB163906}"/>
    <cellStyle name="Comma 2 2 2 3 2 4 5 2" xfId="10189" xr:uid="{C26A06CA-BA07-4E55-AD5F-335D6C8C8474}"/>
    <cellStyle name="Comma 2 2 2 3 2 4 6" xfId="10190" xr:uid="{89FBEB23-44E4-4034-837F-CAE664E583D0}"/>
    <cellStyle name="Comma 2 2 2 3 2 4 6 2" xfId="10191" xr:uid="{C5F42B9E-A800-4C82-994F-451076C0CA0A}"/>
    <cellStyle name="Comma 2 2 2 3 2 4 7" xfId="10192" xr:uid="{2A3A750F-7C60-48D9-A3F9-7A4C70A5A751}"/>
    <cellStyle name="Comma 2 2 2 3 2 4 7 2" xfId="10193" xr:uid="{2F700EC2-E512-4E92-AEEB-42ACB61BECF1}"/>
    <cellStyle name="Comma 2 2 2 3 2 4 8" xfId="10194" xr:uid="{EE609102-6D19-49FA-81ED-F199DCF6B3F7}"/>
    <cellStyle name="Comma 2 2 2 3 2 4 8 2" xfId="10195" xr:uid="{21E2203C-CBC2-418C-BD65-E57E424D972A}"/>
    <cellStyle name="Comma 2 2 2 3 2 4 8 2 2" xfId="10196" xr:uid="{8EA43044-E41D-4B7D-BE03-7510B7B59726}"/>
    <cellStyle name="Comma 2 2 2 3 2 4 8 2 2 2" xfId="10197" xr:uid="{8413BE41-C86E-449B-B30E-1CC84C8B4B37}"/>
    <cellStyle name="Comma 2 2 2 3 2 4 8 2 2 2 2" xfId="10198" xr:uid="{5D540E26-54CC-4DD8-8DC9-685D37F1B37F}"/>
    <cellStyle name="Comma 2 2 2 3 2 4 8 2 2 2 2 2" xfId="10199" xr:uid="{06E4230A-520B-4DED-90DE-B2590BF19027}"/>
    <cellStyle name="Comma 2 2 2 3 2 4 8 2 2 3" xfId="10200" xr:uid="{98B0C096-C105-4285-BEBA-6720B721438B}"/>
    <cellStyle name="Comma 2 2 2 3 2 4 8 2 2 3 2" xfId="10201" xr:uid="{B4AB1B94-BF0A-4ACA-B86A-03207973DCD8}"/>
    <cellStyle name="Comma 2 2 2 3 2 4 8 2 2 4" xfId="10202" xr:uid="{96CC944A-EA52-4C52-A4A4-D3FD85E0E2E6}"/>
    <cellStyle name="Comma 2 2 2 3 2 4 8 2 3" xfId="10203" xr:uid="{0DFC030A-D60F-49D7-98D6-D724C4133A42}"/>
    <cellStyle name="Comma 2 2 2 3 2 4 8 2 3 2" xfId="10204" xr:uid="{B35A3254-40CA-4792-889E-8CCBFBE634CA}"/>
    <cellStyle name="Comma 2 2 2 3 2 4 8 2 4" xfId="10205" xr:uid="{46035723-2AB9-4760-904B-9DEFF4742122}"/>
    <cellStyle name="Comma 2 2 2 3 2 4 8 2 4 2" xfId="10206" xr:uid="{2E899C96-EB94-4722-B68E-0FDE21A23688}"/>
    <cellStyle name="Comma 2 2 2 3 2 4 8 2 4 3" xfId="10207" xr:uid="{46E6EC0F-6F21-4781-AB70-785F4CD7C2F6}"/>
    <cellStyle name="Comma 2 2 2 3 2 4 8 3" xfId="10208" xr:uid="{86A2C74F-9A6F-4E8A-9679-8419C53C3425}"/>
    <cellStyle name="Comma 2 2 2 3 2 4 8 3 2" xfId="10209" xr:uid="{D9F76EBE-892E-4E65-B87C-CABE1529335A}"/>
    <cellStyle name="Comma 2 2 2 3 2 4 8 3 2 2" xfId="10210" xr:uid="{F2453CB2-83E4-4100-9D73-62B1CE1545A0}"/>
    <cellStyle name="Comma 2 2 2 3 2 4 8 3 2 3" xfId="10211" xr:uid="{9A3779E8-97DE-4B9C-AA9E-0844BEC749E7}"/>
    <cellStyle name="Comma 2 2 2 3 2 4 8 3 3" xfId="10212" xr:uid="{2EDFBC28-DE9F-4C20-A40E-DE74E44236CC}"/>
    <cellStyle name="Comma 2 2 2 3 2 4 8 4" xfId="10213" xr:uid="{5D33F7F0-1C92-48B8-BA96-D4EF9A58A604}"/>
    <cellStyle name="Comma 2 2 2 3 2 4 8 4 2" xfId="10214" xr:uid="{649325AF-B0F0-4FBD-A720-2C28307C95BF}"/>
    <cellStyle name="Comma 2 2 2 3 2 4 8 4 2 2" xfId="10215" xr:uid="{D9BB1B9F-BF80-4333-ACE6-9950D746D14C}"/>
    <cellStyle name="Comma 2 2 2 3 2 4 8 5" xfId="10216" xr:uid="{738B315B-216E-4090-B7F8-BEA44FEA6D06}"/>
    <cellStyle name="Comma 2 2 2 3 2 4 9" xfId="10217" xr:uid="{6CCA972A-7E4E-43A5-854C-E3C4F497B87E}"/>
    <cellStyle name="Comma 2 2 2 3 2 4 9 2" xfId="10218" xr:uid="{0D333B67-FE0F-43CF-8A72-F3EC5384638E}"/>
    <cellStyle name="Comma 2 2 2 3 2 5" xfId="10219" xr:uid="{D021E3A1-CDC6-4F57-9F0D-08F52564D719}"/>
    <cellStyle name="Comma 2 2 2 3 2 5 2" xfId="10220" xr:uid="{57DD6EED-D620-47D9-8603-D253BEAA0C65}"/>
    <cellStyle name="Comma 2 2 2 3 2 5 2 2" xfId="10221" xr:uid="{8CD9F615-4098-4404-8084-269D614D79B5}"/>
    <cellStyle name="Comma 2 2 2 3 2 5 2 2 2" xfId="10222" xr:uid="{8A905252-8E93-4B33-B9BD-709554B40235}"/>
    <cellStyle name="Comma 2 2 2 3 2 5 2 2 2 2" xfId="10223" xr:uid="{50C7DD46-027B-438B-AD3C-E051E29DB396}"/>
    <cellStyle name="Comma 2 2 2 3 2 5 2 2 2 2 2" xfId="10224" xr:uid="{E3AE992E-C6CF-43A2-9C42-8503BF6CE58A}"/>
    <cellStyle name="Comma 2 2 2 3 2 5 2 2 2 2 2 2" xfId="10225" xr:uid="{2E830239-C61C-4CB4-9927-7727CAD8BC9B}"/>
    <cellStyle name="Comma 2 2 2 3 2 5 2 2 2 2 2 3" xfId="10226" xr:uid="{5E046474-4C0C-4EDB-B844-D5B686FF09CC}"/>
    <cellStyle name="Comma 2 2 2 3 2 5 2 2 2 2 3" xfId="10227" xr:uid="{95483965-53DF-497D-9EA5-F88782E7AA3A}"/>
    <cellStyle name="Comma 2 2 2 3 2 5 2 2 2 3" xfId="10228" xr:uid="{26503C58-ADF6-4B40-B636-C2FFD6935B65}"/>
    <cellStyle name="Comma 2 2 2 3 2 5 2 2 2 4" xfId="10229" xr:uid="{1FC746AA-67A0-46AB-82B7-40AF5EDD60AE}"/>
    <cellStyle name="Comma 2 2 2 3 2 5 2 2 2 4 2" xfId="10230" xr:uid="{1138FC00-1E94-4479-9442-29B27A1B0138}"/>
    <cellStyle name="Comma 2 2 2 3 2 5 2 2 2 4 2 2" xfId="10231" xr:uid="{F9FFC4FB-46D0-45BF-861E-3CCE4CEC2ECA}"/>
    <cellStyle name="Comma 2 2 2 3 2 5 2 2 2 5" xfId="10232" xr:uid="{8980EC40-B971-4225-B97E-69D738C001C8}"/>
    <cellStyle name="Comma 2 2 2 3 2 5 2 2 3" xfId="10233" xr:uid="{ADFD685A-E285-436F-AF5C-B6B085C8BC4D}"/>
    <cellStyle name="Comma 2 2 2 3 2 5 2 2 3 2" xfId="10234" xr:uid="{73789886-C572-4B54-9CC7-66FDC0A58BEC}"/>
    <cellStyle name="Comma 2 2 2 3 2 5 2 2 3 2 2" xfId="10235" xr:uid="{8A213F1C-F418-4F01-9043-42B2F99A6B46}"/>
    <cellStyle name="Comma 2 2 2 3 2 5 2 2 3 2 2 2" xfId="10236" xr:uid="{71D8F333-9915-41FD-B6C7-556D49C5EF34}"/>
    <cellStyle name="Comma 2 2 2 3 2 5 2 2 3 3" xfId="10237" xr:uid="{8FFC42E1-0A61-422E-820C-4A119B8AC202}"/>
    <cellStyle name="Comma 2 2 2 3 2 5 2 2 3 3 2" xfId="10238" xr:uid="{BDA67910-29AF-497B-90AB-7C1CCBEB9C53}"/>
    <cellStyle name="Comma 2 2 2 3 2 5 2 2 3 4" xfId="10239" xr:uid="{48CD9A4B-8A11-4BF6-B598-F40D784A4DF1}"/>
    <cellStyle name="Comma 2 2 2 3 2 5 2 2 4" xfId="10240" xr:uid="{E9D6661A-2C69-44C1-A7C0-631D5AAAD766}"/>
    <cellStyle name="Comma 2 2 2 3 2 5 2 2 4 2" xfId="10241" xr:uid="{68039A72-A7E4-4A4F-9EC2-8BBEA78B6C8E}"/>
    <cellStyle name="Comma 2 2 2 3 2 5 2 2 4 3" xfId="10242" xr:uid="{4A77D691-B49D-45D6-B858-74C14CCB0AF2}"/>
    <cellStyle name="Comma 2 2 2 3 2 5 2 3" xfId="10243" xr:uid="{F39C60A8-D21E-4926-8FC5-B324E03C54AD}"/>
    <cellStyle name="Comma 2 2 2 3 2 5 2 4" xfId="10244" xr:uid="{24F928A1-ED98-4C11-8570-3178B1C6BB6F}"/>
    <cellStyle name="Comma 2 2 2 3 2 5 2 4 2" xfId="10245" xr:uid="{03FBABEA-309A-43FE-A307-9DBA9C401E57}"/>
    <cellStyle name="Comma 2 2 2 3 2 5 2 4 2 2" xfId="10246" xr:uid="{C07EC167-0D49-4E2E-9BBB-ED7A3E9F3461}"/>
    <cellStyle name="Comma 2 2 2 3 2 5 2 4 2 3" xfId="10247" xr:uid="{0DFAF48E-0198-47B0-B995-76551068846A}"/>
    <cellStyle name="Comma 2 2 2 3 2 5 2 4 3" xfId="10248" xr:uid="{BE5E53D3-8047-4105-B667-FB18604D21CD}"/>
    <cellStyle name="Comma 2 2 2 3 2 5 2 5" xfId="10249" xr:uid="{3868B42F-C917-45E2-9849-B1F67190143E}"/>
    <cellStyle name="Comma 2 2 2 3 2 5 2 6" xfId="10250" xr:uid="{64E0C16F-6A69-4118-90FA-A91D977117C1}"/>
    <cellStyle name="Comma 2 2 2 3 2 5 2 6 2" xfId="10251" xr:uid="{BAB95442-E77C-4FFB-B4B2-081FCADE1C8D}"/>
    <cellStyle name="Comma 2 2 2 3 2 5 2 6 2 2" xfId="10252" xr:uid="{95B957A6-C5D6-4615-B770-C37FA7EF9EA4}"/>
    <cellStyle name="Comma 2 2 2 3 2 5 2 7" xfId="10253" xr:uid="{B2E601E4-CA6B-47DB-82C2-67CBCD959D25}"/>
    <cellStyle name="Comma 2 2 2 3 2 5 3" xfId="10254" xr:uid="{5D28CF19-146B-4630-8CE8-E365F53A2228}"/>
    <cellStyle name="Comma 2 2 2 3 2 5 3 2" xfId="10255" xr:uid="{89ECE81F-0B4D-4115-AADF-97F4F738CE3F}"/>
    <cellStyle name="Comma 2 2 2 3 2 5 3 2 2" xfId="10256" xr:uid="{18DD17AF-7CDC-435C-97D1-630D073ECC9F}"/>
    <cellStyle name="Comma 2 2 2 3 2 5 3 2 2 2" xfId="10257" xr:uid="{265B8E6E-7840-4F86-AC08-26169B9D6E0A}"/>
    <cellStyle name="Comma 2 2 2 3 2 5 3 2 2 2 2" xfId="10258" xr:uid="{C4B42FA8-42AA-4AB4-B0BC-88E90FDD39BB}"/>
    <cellStyle name="Comma 2 2 2 3 2 5 3 2 2 2 2 2" xfId="10259" xr:uid="{53D9380F-CA37-4150-8842-007922379481}"/>
    <cellStyle name="Comma 2 2 2 3 2 5 3 2 2 3" xfId="10260" xr:uid="{B4A2E7E3-D7E6-4FF6-A66F-C51773F37E94}"/>
    <cellStyle name="Comma 2 2 2 3 2 5 3 2 2 3 2" xfId="10261" xr:uid="{DF3CF660-3D91-40B4-B429-9C3EB1EB6374}"/>
    <cellStyle name="Comma 2 2 2 3 2 5 3 2 2 4" xfId="10262" xr:uid="{DDB6F855-AEB4-4234-966A-7A6689201672}"/>
    <cellStyle name="Comma 2 2 2 3 2 5 3 2 3" xfId="10263" xr:uid="{6BDD40BB-3A9A-4C09-B290-B575CF51FA82}"/>
    <cellStyle name="Comma 2 2 2 3 2 5 3 2 3 2" xfId="10264" xr:uid="{AF0BD5A8-1A93-49B6-A921-E289F80391FD}"/>
    <cellStyle name="Comma 2 2 2 3 2 5 3 2 4" xfId="10265" xr:uid="{D1A18739-557B-4B69-88B7-895D035D8DD6}"/>
    <cellStyle name="Comma 2 2 2 3 2 5 3 2 4 2" xfId="10266" xr:uid="{19B832D0-DCCF-4133-83FE-3143CAA76EE0}"/>
    <cellStyle name="Comma 2 2 2 3 2 5 3 2 4 3" xfId="10267" xr:uid="{B3E96D6E-0DDF-41EA-9660-F8984424CEF8}"/>
    <cellStyle name="Comma 2 2 2 3 2 5 3 3" xfId="10268" xr:uid="{A4C028BB-AA6F-4891-9FEC-EB8705D359C3}"/>
    <cellStyle name="Comma 2 2 2 3 2 5 3 3 2" xfId="10269" xr:uid="{C11A49E2-71FD-4BAA-8EE5-5B6CF0AC0B5C}"/>
    <cellStyle name="Comma 2 2 2 3 2 5 3 3 2 2" xfId="10270" xr:uid="{B6376423-7A6E-40F0-9CB6-02CEA87BDFE2}"/>
    <cellStyle name="Comma 2 2 2 3 2 5 3 3 2 3" xfId="10271" xr:uid="{C4B2AF1B-7000-4190-B351-76005BD1DF46}"/>
    <cellStyle name="Comma 2 2 2 3 2 5 3 3 3" xfId="10272" xr:uid="{61BFB9FE-3589-49D8-A1D7-ACCB90DE3A74}"/>
    <cellStyle name="Comma 2 2 2 3 2 5 3 4" xfId="10273" xr:uid="{56C1C705-8B55-43CB-A10B-3BC64605D289}"/>
    <cellStyle name="Comma 2 2 2 3 2 5 3 4 2" xfId="10274" xr:uid="{A61087A4-C673-4D28-8146-EF0A75D73B1C}"/>
    <cellStyle name="Comma 2 2 2 3 2 5 3 4 2 2" xfId="10275" xr:uid="{8ABEA96C-6A0F-4FCA-B85F-85A748E4FC41}"/>
    <cellStyle name="Comma 2 2 2 3 2 5 3 5" xfId="10276" xr:uid="{16ED5575-42A8-4FBD-A584-69765C7C1170}"/>
    <cellStyle name="Comma 2 2 2 3 2 5 4" xfId="10277" xr:uid="{CBBD0C27-7FE5-4043-9E96-F0598C9E5BD1}"/>
    <cellStyle name="Comma 2 2 2 3 2 5 4 2" xfId="10278" xr:uid="{4F9B7781-84BE-4333-B6B4-6571A855EDEB}"/>
    <cellStyle name="Comma 2 2 2 3 2 5 4 2 2" xfId="10279" xr:uid="{54D8F134-4D0D-48F7-9465-4D841F86C6A2}"/>
    <cellStyle name="Comma 2 2 2 3 2 5 4 2 2 2" xfId="10280" xr:uid="{C241BF92-AA80-426B-AB15-17D7B3BF2EA6}"/>
    <cellStyle name="Comma 2 2 2 3 2 5 4 3" xfId="10281" xr:uid="{7CD21CE4-60AA-4773-889C-5215638A5FA5}"/>
    <cellStyle name="Comma 2 2 2 3 2 5 4 3 2" xfId="10282" xr:uid="{63E6497B-E47E-4A72-A838-6294CBBDBE9B}"/>
    <cellStyle name="Comma 2 2 2 3 2 5 4 4" xfId="10283" xr:uid="{1C30C042-0150-4737-BCE7-902E403B7E3C}"/>
    <cellStyle name="Comma 2 2 2 3 2 5 5" xfId="10284" xr:uid="{619E1A9E-096E-470A-AE6D-B82B627AE897}"/>
    <cellStyle name="Comma 2 2 2 3 2 5 5 2" xfId="10285" xr:uid="{B26EEF87-636C-4A01-8463-077E3D912523}"/>
    <cellStyle name="Comma 2 2 2 3 2 5 6" xfId="10286" xr:uid="{1EABD8BC-C8EB-4109-BB35-9E0BE88C24AA}"/>
    <cellStyle name="Comma 2 2 2 3 2 5 6 2" xfId="10287" xr:uid="{6A54198F-269B-40C1-A57D-EC851BE69E9A}"/>
    <cellStyle name="Comma 2 2 2 3 2 5 6 3" xfId="10288" xr:uid="{66C1F550-90BF-4C01-B24A-7A00390B51C2}"/>
    <cellStyle name="Comma 2 2 2 3 2 6" xfId="10289" xr:uid="{252832F9-B413-4B22-A5D2-A08C1A46C9E9}"/>
    <cellStyle name="Comma 2 2 2 3 2 7" xfId="10290" xr:uid="{DD56B95E-2296-444A-A3D0-53BD8A05BDA0}"/>
    <cellStyle name="Comma 2 2 2 3 2 8" xfId="10291" xr:uid="{F611EC21-A590-48C3-B24B-0134193251D3}"/>
    <cellStyle name="Comma 2 2 2 3 2 9" xfId="10292" xr:uid="{BC2E72E0-530F-466E-A8BE-2D003E933BCA}"/>
    <cellStyle name="Comma 2 2 2 3 20" xfId="48621" xr:uid="{26CE731A-8CFF-47B5-B6CB-2C1046A2679E}"/>
    <cellStyle name="Comma 2 2 2 3 21" xfId="53394" xr:uid="{30FE583D-3FF5-4ADE-993E-CECA2A2080B9}"/>
    <cellStyle name="Comma 2 2 2 3 22" xfId="55506" xr:uid="{A1C90378-713A-458F-952E-A04FADDB376F}"/>
    <cellStyle name="Comma 2 2 2 3 3" xfId="2214" xr:uid="{EAAD91DB-AAD8-497F-89D2-58A0B96AB6E0}"/>
    <cellStyle name="Comma 2 2 2 3 3 10" xfId="10294" xr:uid="{B230E72C-20B9-4DCB-8B03-BCA37B419DA9}"/>
    <cellStyle name="Comma 2 2 2 3 3 11" xfId="10295" xr:uid="{31A83F76-9EE4-4EC9-B616-E2A3D02455E2}"/>
    <cellStyle name="Comma 2 2 2 3 3 11 2" xfId="10296" xr:uid="{20072822-21D4-475D-8B75-58391DAAE72D}"/>
    <cellStyle name="Comma 2 2 2 3 3 11 2 2" xfId="10297" xr:uid="{845ED44A-D544-437C-B208-448CAC567676}"/>
    <cellStyle name="Comma 2 2 2 3 3 11 2 3" xfId="10298" xr:uid="{89B3E49F-FAF8-43A7-8C38-9CE7A4398872}"/>
    <cellStyle name="Comma 2 2 2 3 3 11 3" xfId="10299" xr:uid="{665AA028-F631-4EC1-AF98-869FDB1BDB07}"/>
    <cellStyle name="Comma 2 2 2 3 3 12" xfId="10300" xr:uid="{605CA932-4F64-4067-9DB8-D3CCC855ACE0}"/>
    <cellStyle name="Comma 2 2 2 3 3 13" xfId="10301" xr:uid="{3BB9EB16-D778-4744-87B4-69C8BBE41858}"/>
    <cellStyle name="Comma 2 2 2 3 3 13 2" xfId="10302" xr:uid="{C8B2230F-E0AD-48D6-A07F-F3C60FE98B26}"/>
    <cellStyle name="Comma 2 2 2 3 3 13 2 2" xfId="10303" xr:uid="{6AE8F305-3DFF-4106-8074-94128FC6B013}"/>
    <cellStyle name="Comma 2 2 2 3 3 14" xfId="10304" xr:uid="{BE03E236-1CE3-4480-AA8B-620E5FA24B8F}"/>
    <cellStyle name="Comma 2 2 2 3 3 15" xfId="10293" xr:uid="{FD08D086-6113-4709-8166-5CA7E64CECE8}"/>
    <cellStyle name="Comma 2 2 2 3 3 16" xfId="44033" xr:uid="{6D2A236B-9C39-47E6-BB81-95E22126E911}"/>
    <cellStyle name="Comma 2 2 2 3 3 17" xfId="46070" xr:uid="{B97F2DA0-015B-4E94-9053-9ED07026101F}"/>
    <cellStyle name="Comma 2 2 2 3 3 18" xfId="47715" xr:uid="{179252E2-1149-48B4-95AD-787FA841796D}"/>
    <cellStyle name="Comma 2 2 2 3 3 19" xfId="49502" xr:uid="{EF04A1DF-875E-4BC5-B6C8-1DE5991FE2EE}"/>
    <cellStyle name="Comma 2 2 2 3 3 2" xfId="10305" xr:uid="{4464A491-7A73-4557-BA9D-3CB31C8C4F88}"/>
    <cellStyle name="Comma 2 2 2 3 3 2 10" xfId="10306" xr:uid="{3D0E78AE-8ACC-4770-B1BC-272183A35BA2}"/>
    <cellStyle name="Comma 2 2 2 3 3 2 10 2" xfId="10307" xr:uid="{2DB9C9DD-09F9-4FD6-865B-E0CF87EB1F8E}"/>
    <cellStyle name="Comma 2 2 2 3 3 2 10 2 2" xfId="10308" xr:uid="{25E7BE74-6CC3-49D1-9C88-FBE2DC0007E1}"/>
    <cellStyle name="Comma 2 2 2 3 3 2 10 2 2 2" xfId="10309" xr:uid="{611B7F6E-8C25-472F-A6C3-1AD4F897D848}"/>
    <cellStyle name="Comma 2 2 2 3 3 2 10 3" xfId="10310" xr:uid="{DA63669E-B7EE-482C-B65F-DD58FA9581C6}"/>
    <cellStyle name="Comma 2 2 2 3 3 2 10 3 2" xfId="10311" xr:uid="{C07CF0E4-76F4-4F3F-B413-CA74C8AA0104}"/>
    <cellStyle name="Comma 2 2 2 3 3 2 10 4" xfId="10312" xr:uid="{A54C7CC7-9DE3-49AD-A8E4-0BFE68DD5880}"/>
    <cellStyle name="Comma 2 2 2 3 3 2 11" xfId="10313" xr:uid="{8A8C7716-4991-42E1-A83C-FE97E0D74435}"/>
    <cellStyle name="Comma 2 2 2 3 3 2 11 2" xfId="10314" xr:uid="{B87E2E2C-6B0B-48EB-8BDF-76A5478689DA}"/>
    <cellStyle name="Comma 2 2 2 3 3 2 12" xfId="10315" xr:uid="{2C69A273-EB1E-4F13-BE5A-52C7137EA375}"/>
    <cellStyle name="Comma 2 2 2 3 3 2 12 2" xfId="10316" xr:uid="{BBAA7607-4C7B-41C4-9F82-B714738F260C}"/>
    <cellStyle name="Comma 2 2 2 3 3 2 12 3" xfId="10317" xr:uid="{07E10288-7060-41EA-BCF6-058020619365}"/>
    <cellStyle name="Comma 2 2 2 3 3 2 2" xfId="10318" xr:uid="{8326DC35-17A0-496C-9C78-A6C76318FBB3}"/>
    <cellStyle name="Comma 2 2 2 3 3 2 2 10" xfId="10319" xr:uid="{0E0FD3F5-247E-4F49-9648-795B34954FF9}"/>
    <cellStyle name="Comma 2 2 2 3 3 2 2 10 2" xfId="10320" xr:uid="{B610C5CF-76C8-4CF7-8472-8259DDFA4195}"/>
    <cellStyle name="Comma 2 2 2 3 3 2 2 10 2 2" xfId="10321" xr:uid="{1967E23D-FC67-486D-9CBF-6FFCF8BB2D4A}"/>
    <cellStyle name="Comma 2 2 2 3 3 2 2 10 2 3" xfId="10322" xr:uid="{8457E428-B55F-46B4-8CDC-CCC90D0CA262}"/>
    <cellStyle name="Comma 2 2 2 3 3 2 2 10 3" xfId="10323" xr:uid="{DA451DB8-8B16-46A1-9651-EB5EE962C737}"/>
    <cellStyle name="Comma 2 2 2 3 3 2 2 11" xfId="10324" xr:uid="{3856268E-B4F9-407F-A53F-0B112394C4B9}"/>
    <cellStyle name="Comma 2 2 2 3 3 2 2 12" xfId="10325" xr:uid="{440DB87B-A3A6-4797-814F-DABE9631E666}"/>
    <cellStyle name="Comma 2 2 2 3 3 2 2 12 2" xfId="10326" xr:uid="{EEFA9EF3-E097-4C8B-9DAC-4E2538ED7AA3}"/>
    <cellStyle name="Comma 2 2 2 3 3 2 2 12 2 2" xfId="10327" xr:uid="{6A1D0A34-5B75-499A-8B4E-00FEE7B556D8}"/>
    <cellStyle name="Comma 2 2 2 3 3 2 2 13" xfId="10328" xr:uid="{83CEA117-8520-4F33-BF82-E402856EA71D}"/>
    <cellStyle name="Comma 2 2 2 3 3 2 2 2" xfId="10329" xr:uid="{38FD5607-E64A-4C41-B1E0-291DD6949D96}"/>
    <cellStyle name="Comma 2 2 2 3 3 2 2 2 2" xfId="10330" xr:uid="{0F216687-0DC8-4411-945A-B59FEBADA2C6}"/>
    <cellStyle name="Comma 2 2 2 3 3 2 2 2 2 2" xfId="10331" xr:uid="{C387F7FF-38D9-451A-9E5C-9929E8408680}"/>
    <cellStyle name="Comma 2 2 2 3 3 2 2 2 2 2 2" xfId="10332" xr:uid="{D406DE8F-1B02-41F4-BD5C-FE2BE58A1009}"/>
    <cellStyle name="Comma 2 2 2 3 3 2 2 2 2 2 2 2" xfId="10333" xr:uid="{2B33BAAC-EE48-44E7-AB8B-D19682B0518E}"/>
    <cellStyle name="Comma 2 2 2 3 3 2 2 2 2 2 2 2 2" xfId="10334" xr:uid="{78BEC0AF-17FD-4BCB-83EB-7293388F080B}"/>
    <cellStyle name="Comma 2 2 2 3 3 2 2 2 2 2 2 2 2 2" xfId="10335" xr:uid="{F90E2278-4D14-4953-92FE-FDD5BFFA886B}"/>
    <cellStyle name="Comma 2 2 2 3 3 2 2 2 2 2 2 2 2 3" xfId="10336" xr:uid="{79045A88-6399-4E83-8121-5634449CB88F}"/>
    <cellStyle name="Comma 2 2 2 3 3 2 2 2 2 2 2 2 3" xfId="10337" xr:uid="{D637DC96-C236-4C6B-867B-FE4CB909F395}"/>
    <cellStyle name="Comma 2 2 2 3 3 2 2 2 2 2 2 3" xfId="10338" xr:uid="{FD43368C-312D-40B0-A1F0-3A506A01696E}"/>
    <cellStyle name="Comma 2 2 2 3 3 2 2 2 2 2 2 4" xfId="10339" xr:uid="{A50BBAD0-86C7-48E1-802F-B627A863AEBB}"/>
    <cellStyle name="Comma 2 2 2 3 3 2 2 2 2 2 2 4 2" xfId="10340" xr:uid="{519F22AB-CC9D-4FF3-895A-5F45C02451B1}"/>
    <cellStyle name="Comma 2 2 2 3 3 2 2 2 2 2 2 4 2 2" xfId="10341" xr:uid="{4D39F3F0-DB5B-42B6-B03B-3CA91C481A69}"/>
    <cellStyle name="Comma 2 2 2 3 3 2 2 2 2 2 2 5" xfId="10342" xr:uid="{72C7CAB3-A9BA-425A-BF49-EE70F202F81E}"/>
    <cellStyle name="Comma 2 2 2 3 3 2 2 2 2 2 3" xfId="10343" xr:uid="{7F2E4DD9-5762-4624-9FC5-5C2BC914FA15}"/>
    <cellStyle name="Comma 2 2 2 3 3 2 2 2 2 2 3 2" xfId="10344" xr:uid="{217987EE-96CB-4E06-A0AE-DA4E253B068F}"/>
    <cellStyle name="Comma 2 2 2 3 3 2 2 2 2 2 3 2 2" xfId="10345" xr:uid="{5B005CE6-F455-4DD3-BF1F-008BFD45FCBE}"/>
    <cellStyle name="Comma 2 2 2 3 3 2 2 2 2 2 3 2 2 2" xfId="10346" xr:uid="{4B006DA0-C3FE-4B51-A5A4-87A958BAAD28}"/>
    <cellStyle name="Comma 2 2 2 3 3 2 2 2 2 2 3 3" xfId="10347" xr:uid="{47AEEAC9-ADFC-40FB-9DBB-6BDE22CF8BF2}"/>
    <cellStyle name="Comma 2 2 2 3 3 2 2 2 2 2 3 3 2" xfId="10348" xr:uid="{028B431F-37F8-4D79-B11E-B46791BFCFF2}"/>
    <cellStyle name="Comma 2 2 2 3 3 2 2 2 2 2 3 4" xfId="10349" xr:uid="{861DB87E-8638-4446-BDB8-14D89FF0D725}"/>
    <cellStyle name="Comma 2 2 2 3 3 2 2 2 2 2 4" xfId="10350" xr:uid="{5111E75E-56F2-4E84-9E5D-2914438031E9}"/>
    <cellStyle name="Comma 2 2 2 3 3 2 2 2 2 2 4 2" xfId="10351" xr:uid="{DA0ACCC5-99DC-4D37-9140-812814BF3A61}"/>
    <cellStyle name="Comma 2 2 2 3 3 2 2 2 2 2 4 3" xfId="10352" xr:uid="{6C9939F9-D84B-401C-A1C9-80484ACB2FDB}"/>
    <cellStyle name="Comma 2 2 2 3 3 2 2 2 2 3" xfId="10353" xr:uid="{70580F0C-3642-4DA8-ADB6-25EBB7AEE21C}"/>
    <cellStyle name="Comma 2 2 2 3 3 2 2 2 2 4" xfId="10354" xr:uid="{99298F93-6CE4-4C85-B3F9-A2E1A0EFD71A}"/>
    <cellStyle name="Comma 2 2 2 3 3 2 2 2 2 4 2" xfId="10355" xr:uid="{72E797ED-DA25-4D2C-BC79-9B9E718A0DBA}"/>
    <cellStyle name="Comma 2 2 2 3 3 2 2 2 2 4 2 2" xfId="10356" xr:uid="{C25BDD41-5773-45D3-9B7F-738E857F7E16}"/>
    <cellStyle name="Comma 2 2 2 3 3 2 2 2 2 4 2 3" xfId="10357" xr:uid="{20094FB1-6D15-4595-B4F9-1DFFD7AEA08D}"/>
    <cellStyle name="Comma 2 2 2 3 3 2 2 2 2 4 3" xfId="10358" xr:uid="{7A1B03E4-60A8-437F-8215-9256B2C31AF0}"/>
    <cellStyle name="Comma 2 2 2 3 3 2 2 2 2 5" xfId="10359" xr:uid="{CCB0DB61-A79D-46A8-AF5C-B2F90F3B9157}"/>
    <cellStyle name="Comma 2 2 2 3 3 2 2 2 2 6" xfId="10360" xr:uid="{B3747646-DC2B-4623-AF64-5F9CF6A688B4}"/>
    <cellStyle name="Comma 2 2 2 3 3 2 2 2 2 6 2" xfId="10361" xr:uid="{F9EA5B70-F390-4A5A-B423-9B7AF5DBC04D}"/>
    <cellStyle name="Comma 2 2 2 3 3 2 2 2 2 6 2 2" xfId="10362" xr:uid="{0047E5CA-91B2-4434-A9DB-5F0A0533DB07}"/>
    <cellStyle name="Comma 2 2 2 3 3 2 2 2 2 7" xfId="10363" xr:uid="{E54FCE13-B2D4-4627-9B40-1DD5554E8D49}"/>
    <cellStyle name="Comma 2 2 2 3 3 2 2 2 3" xfId="10364" xr:uid="{1175377B-D62B-43D5-9AB9-FE026499DCE8}"/>
    <cellStyle name="Comma 2 2 2 3 3 2 2 2 3 2" xfId="10365" xr:uid="{01A6013A-AB44-4070-8EB9-E675CF6CBC96}"/>
    <cellStyle name="Comma 2 2 2 3 3 2 2 2 3 2 2" xfId="10366" xr:uid="{A6F39B5B-72C1-4C78-8AB2-300FDEF23932}"/>
    <cellStyle name="Comma 2 2 2 3 3 2 2 2 3 2 2 2" xfId="10367" xr:uid="{041A8B4F-3EFF-4A3A-9AEC-DD4A410A7CE3}"/>
    <cellStyle name="Comma 2 2 2 3 3 2 2 2 3 2 2 2 2" xfId="10368" xr:uid="{23EC1E68-ECB0-4FBA-86FD-2C3071DE279C}"/>
    <cellStyle name="Comma 2 2 2 3 3 2 2 2 3 2 2 2 2 2" xfId="10369" xr:uid="{1A62280A-54FA-4FC6-9A95-64819CC4D4EF}"/>
    <cellStyle name="Comma 2 2 2 3 3 2 2 2 3 2 2 3" xfId="10370" xr:uid="{AB39959C-7A3E-4152-9B14-9A29ABA59472}"/>
    <cellStyle name="Comma 2 2 2 3 3 2 2 2 3 2 2 3 2" xfId="10371" xr:uid="{7E8D1681-4E19-4274-BA87-FBFDC1B6E373}"/>
    <cellStyle name="Comma 2 2 2 3 3 2 2 2 3 2 2 4" xfId="10372" xr:uid="{9FF3C3F4-7BA9-4CF5-8E1D-1AA837303433}"/>
    <cellStyle name="Comma 2 2 2 3 3 2 2 2 3 2 3" xfId="10373" xr:uid="{86EF623E-A6A0-4132-AEF4-00F03F9F7A0D}"/>
    <cellStyle name="Comma 2 2 2 3 3 2 2 2 3 2 3 2" xfId="10374" xr:uid="{634E189A-C1E8-4450-A971-8540B600DE75}"/>
    <cellStyle name="Comma 2 2 2 3 3 2 2 2 3 2 4" xfId="10375" xr:uid="{4C374F4E-1C40-40D2-AD17-3118D1522584}"/>
    <cellStyle name="Comma 2 2 2 3 3 2 2 2 3 2 4 2" xfId="10376" xr:uid="{221BDBD9-7CDC-4202-A60D-8E2DEE9EAE0B}"/>
    <cellStyle name="Comma 2 2 2 3 3 2 2 2 3 2 4 3" xfId="10377" xr:uid="{C564D49D-781B-40D6-9AF3-CD02115192ED}"/>
    <cellStyle name="Comma 2 2 2 3 3 2 2 2 3 3" xfId="10378" xr:uid="{11D89AA2-BE22-4019-8964-D9D4CAB08CE6}"/>
    <cellStyle name="Comma 2 2 2 3 3 2 2 2 3 3 2" xfId="10379" xr:uid="{302D8A22-F916-4078-A139-145D45504F5D}"/>
    <cellStyle name="Comma 2 2 2 3 3 2 2 2 3 3 2 2" xfId="10380" xr:uid="{39243A31-103F-4A93-926D-FD0B73BB1077}"/>
    <cellStyle name="Comma 2 2 2 3 3 2 2 2 3 3 2 3" xfId="10381" xr:uid="{2F2861A3-656E-4D38-B1E4-84400C00FAA3}"/>
    <cellStyle name="Comma 2 2 2 3 3 2 2 2 3 3 3" xfId="10382" xr:uid="{B9B3AA74-D4B0-4F48-8955-C2CFB358E8E9}"/>
    <cellStyle name="Comma 2 2 2 3 3 2 2 2 3 4" xfId="10383" xr:uid="{C84A319E-9327-4F68-B29B-9A607702686F}"/>
    <cellStyle name="Comma 2 2 2 3 3 2 2 2 3 4 2" xfId="10384" xr:uid="{4DD25446-90DE-41AB-8F54-4BD9E92F23E4}"/>
    <cellStyle name="Comma 2 2 2 3 3 2 2 2 3 4 2 2" xfId="10385" xr:uid="{15B4FCA4-35D6-41A8-9A41-496D5D71ABCD}"/>
    <cellStyle name="Comma 2 2 2 3 3 2 2 2 3 5" xfId="10386" xr:uid="{CAC17E8A-6998-454C-AE48-BD135FAB7C98}"/>
    <cellStyle name="Comma 2 2 2 3 3 2 2 2 4" xfId="10387" xr:uid="{CE439EFF-946F-4A29-8A5C-6CF7E40D342A}"/>
    <cellStyle name="Comma 2 2 2 3 3 2 2 2 4 2" xfId="10388" xr:uid="{FF1031BC-15B5-4440-B81A-AA096154AFF2}"/>
    <cellStyle name="Comma 2 2 2 3 3 2 2 2 4 2 2" xfId="10389" xr:uid="{C5385B13-735B-41E9-9087-801951949C0C}"/>
    <cellStyle name="Comma 2 2 2 3 3 2 2 2 4 2 2 2" xfId="10390" xr:uid="{0A52EFB1-D776-4B3F-8048-F390B1E5A6F3}"/>
    <cellStyle name="Comma 2 2 2 3 3 2 2 2 4 3" xfId="10391" xr:uid="{2B6AD592-97A6-4371-9107-EA524216E70A}"/>
    <cellStyle name="Comma 2 2 2 3 3 2 2 2 4 3 2" xfId="10392" xr:uid="{87D05A2C-837E-425E-8E5E-ADB604F3F604}"/>
    <cellStyle name="Comma 2 2 2 3 3 2 2 2 4 4" xfId="10393" xr:uid="{7CCB7368-6907-45B4-B71F-376408DB4AC3}"/>
    <cellStyle name="Comma 2 2 2 3 3 2 2 2 5" xfId="10394" xr:uid="{24D30846-3521-4818-A4A3-F2021D075B7F}"/>
    <cellStyle name="Comma 2 2 2 3 3 2 2 2 5 2" xfId="10395" xr:uid="{972DE697-F25D-4749-86C0-9516DE147B9F}"/>
    <cellStyle name="Comma 2 2 2 3 3 2 2 2 6" xfId="10396" xr:uid="{08FB641C-F185-448A-B0CB-2E691DFAD3F6}"/>
    <cellStyle name="Comma 2 2 2 3 3 2 2 2 6 2" xfId="10397" xr:uid="{1E953C9A-3A04-4BB0-820F-059241C0DE20}"/>
    <cellStyle name="Comma 2 2 2 3 3 2 2 2 6 3" xfId="10398" xr:uid="{50695326-594E-4F3C-97F0-6E727008CED6}"/>
    <cellStyle name="Comma 2 2 2 3 3 2 2 3" xfId="10399" xr:uid="{FD7CD380-C68B-415E-BD12-DB2F90588A67}"/>
    <cellStyle name="Comma 2 2 2 3 3 2 2 4" xfId="10400" xr:uid="{22FF3EED-AF21-4A21-B09D-BEA096A858B5}"/>
    <cellStyle name="Comma 2 2 2 3 3 2 2 5" xfId="10401" xr:uid="{C29E63D2-DDE6-4991-91CE-E6B4D6BCFA75}"/>
    <cellStyle name="Comma 2 2 2 3 3 2 2 6" xfId="10402" xr:uid="{D242F9C9-C3EE-4B51-B95F-045F3861251B}"/>
    <cellStyle name="Comma 2 2 2 3 3 2 2 7" xfId="10403" xr:uid="{27883FC0-1CEA-4A2C-91A8-7154A68BE6E8}"/>
    <cellStyle name="Comma 2 2 2 3 3 2 2 8" xfId="10404" xr:uid="{42250419-0CD9-4975-81E6-5AE067EA415C}"/>
    <cellStyle name="Comma 2 2 2 3 3 2 2 8 2" xfId="10405" xr:uid="{0049C851-7A35-4DF0-9D88-52BEC5D9F2F5}"/>
    <cellStyle name="Comma 2 2 2 3 3 2 2 8 2 2" xfId="10406" xr:uid="{1E6EA3D6-AEF6-4E88-BD2D-C0C5CF31F15E}"/>
    <cellStyle name="Comma 2 2 2 3 3 2 2 8 2 2 2" xfId="10407" xr:uid="{D61E6C48-31C8-4EAC-91DB-AA70B38A034C}"/>
    <cellStyle name="Comma 2 2 2 3 3 2 2 8 2 2 2 2" xfId="10408" xr:uid="{437C06BC-24B1-47C7-A119-B44B712758EC}"/>
    <cellStyle name="Comma 2 2 2 3 3 2 2 8 2 2 2 3" xfId="10409" xr:uid="{881B058B-9277-489D-A123-32604AF7236C}"/>
    <cellStyle name="Comma 2 2 2 3 3 2 2 8 2 2 3" xfId="10410" xr:uid="{82AFEB8F-904B-4B09-B783-F77E4F029619}"/>
    <cellStyle name="Comma 2 2 2 3 3 2 2 8 2 3" xfId="10411" xr:uid="{246E192B-3682-461B-8F79-A25B967ED7D7}"/>
    <cellStyle name="Comma 2 2 2 3 3 2 2 8 2 4" xfId="10412" xr:uid="{C61B4193-C80C-4EFA-BB3D-3EB85C1A1C42}"/>
    <cellStyle name="Comma 2 2 2 3 3 2 2 8 2 4 2" xfId="10413" xr:uid="{3DAEE0C8-1766-4D2B-B49B-86B09BEF00BB}"/>
    <cellStyle name="Comma 2 2 2 3 3 2 2 8 2 4 2 2" xfId="10414" xr:uid="{A9964AE3-7010-41C4-BDC9-CD7CC362BAD2}"/>
    <cellStyle name="Comma 2 2 2 3 3 2 2 8 2 5" xfId="10415" xr:uid="{0B650C73-0857-4315-8301-32FB1DD027AD}"/>
    <cellStyle name="Comma 2 2 2 3 3 2 2 8 3" xfId="10416" xr:uid="{EDE10492-7A5D-4D56-B814-6A4713B2EB1B}"/>
    <cellStyle name="Comma 2 2 2 3 3 2 2 8 3 2" xfId="10417" xr:uid="{E93E9F5E-C711-4676-AFB1-1ABAFC4B3D44}"/>
    <cellStyle name="Comma 2 2 2 3 3 2 2 8 3 2 2" xfId="10418" xr:uid="{F06446EB-2DAC-4DB8-8B00-5C16FD249D96}"/>
    <cellStyle name="Comma 2 2 2 3 3 2 2 8 3 2 2 2" xfId="10419" xr:uid="{020DA8E1-5DCD-4EEC-94A8-EE4A8C21AE63}"/>
    <cellStyle name="Comma 2 2 2 3 3 2 2 8 3 3" xfId="10420" xr:uid="{412B2130-9D8F-4836-9CDC-BB8924AE63C2}"/>
    <cellStyle name="Comma 2 2 2 3 3 2 2 8 3 3 2" xfId="10421" xr:uid="{389E7293-78DE-4979-9EEE-8D2FC375E0BF}"/>
    <cellStyle name="Comma 2 2 2 3 3 2 2 8 3 4" xfId="10422" xr:uid="{07276B44-9B83-4040-B985-06EF4A593CB2}"/>
    <cellStyle name="Comma 2 2 2 3 3 2 2 8 4" xfId="10423" xr:uid="{43899975-042C-4046-9220-7862E6A6B0EA}"/>
    <cellStyle name="Comma 2 2 2 3 3 2 2 8 4 2" xfId="10424" xr:uid="{A466E305-345F-4E2C-8A26-F40C1605CFDF}"/>
    <cellStyle name="Comma 2 2 2 3 3 2 2 8 4 3" xfId="10425" xr:uid="{3A25E448-1E85-42AB-AF92-5BD94309224D}"/>
    <cellStyle name="Comma 2 2 2 3 3 2 2 9" xfId="10426" xr:uid="{69BB7C6F-E5E4-475D-8CD3-6E08C7ACA23D}"/>
    <cellStyle name="Comma 2 2 2 3 3 2 3" xfId="10427" xr:uid="{40BB3B17-9C71-46AD-B12E-11FD69A3769A}"/>
    <cellStyle name="Comma 2 2 2 3 3 2 3 2" xfId="10428" xr:uid="{55FAF602-8ACE-47CA-BC3C-FC13FBD5B216}"/>
    <cellStyle name="Comma 2 2 2 3 3 2 3 2 2" xfId="10429" xr:uid="{4B1BA991-75EC-4423-AD4D-BF23EE1114A9}"/>
    <cellStyle name="Comma 2 2 2 3 3 2 3 2 2 2" xfId="10430" xr:uid="{CB4D1424-F79B-466A-AFE4-6A2D12F88B96}"/>
    <cellStyle name="Comma 2 2 2 3 3 2 3 2 2 2 2" xfId="10431" xr:uid="{8649706E-CA2B-43B7-8A05-7FDF10212D18}"/>
    <cellStyle name="Comma 2 2 2 3 3 2 3 2 2 2 2 2" xfId="10432" xr:uid="{0A17E00C-728D-4FAC-85D3-EB8A701AAC56}"/>
    <cellStyle name="Comma 2 2 2 3 3 2 3 2 2 2 2 2 2" xfId="10433" xr:uid="{6A276F9A-9BA9-4B35-8F64-F9D1D786918A}"/>
    <cellStyle name="Comma 2 2 2 3 3 2 3 2 2 2 2 2 2 2" xfId="10434" xr:uid="{6366C467-0AD7-4C05-85E3-AC79DCC384D0}"/>
    <cellStyle name="Comma 2 2 2 3 3 2 3 2 2 2 2 3" xfId="10435" xr:uid="{6C1EC488-1EAF-4CB3-AA84-6811485EB001}"/>
    <cellStyle name="Comma 2 2 2 3 3 2 3 2 2 2 2 3 2" xfId="10436" xr:uid="{7EF72E38-CB60-4981-998D-5021A51C97A1}"/>
    <cellStyle name="Comma 2 2 2 3 3 2 3 2 2 2 2 4" xfId="10437" xr:uid="{54FB07AA-4C75-4DD2-BDED-A84217B3BD33}"/>
    <cellStyle name="Comma 2 2 2 3 3 2 3 2 2 2 3" xfId="10438" xr:uid="{6BE0BBFA-2E77-4245-9493-F75F863255EF}"/>
    <cellStyle name="Comma 2 2 2 3 3 2 3 2 2 2 3 2" xfId="10439" xr:uid="{48AF561E-8E70-43D1-A4B1-AFB8702F6141}"/>
    <cellStyle name="Comma 2 2 2 3 3 2 3 2 2 2 4" xfId="10440" xr:uid="{7D49C679-A03C-467F-A462-AC6BD1A44A13}"/>
    <cellStyle name="Comma 2 2 2 3 3 2 3 2 2 2 4 2" xfId="10441" xr:uid="{FBE30B1D-4E85-4934-98A1-7E5FBA41B3D6}"/>
    <cellStyle name="Comma 2 2 2 3 3 2 3 2 2 2 4 3" xfId="10442" xr:uid="{CD49ADD6-F1EA-4B6A-B55F-ACA132E2446B}"/>
    <cellStyle name="Comma 2 2 2 3 3 2 3 2 2 3" xfId="10443" xr:uid="{A863B9EC-AB59-493F-9BA5-05B4E356869B}"/>
    <cellStyle name="Comma 2 2 2 3 3 2 3 2 2 3 2" xfId="10444" xr:uid="{64BC9D4E-3302-412F-9C62-B7FF129AD75B}"/>
    <cellStyle name="Comma 2 2 2 3 3 2 3 2 2 3 2 2" xfId="10445" xr:uid="{A5535BFC-D066-40E4-BC9C-9E63000E61B8}"/>
    <cellStyle name="Comma 2 2 2 3 3 2 3 2 2 3 2 3" xfId="10446" xr:uid="{F9DA3282-0BD3-4E13-8D87-04E3B3BB5467}"/>
    <cellStyle name="Comma 2 2 2 3 3 2 3 2 2 3 3" xfId="10447" xr:uid="{976BCA3C-5BA8-4088-B616-EBEC610DBBD5}"/>
    <cellStyle name="Comma 2 2 2 3 3 2 3 2 2 4" xfId="10448" xr:uid="{AC9FB4D3-E70B-4649-9992-AB633AC41FBA}"/>
    <cellStyle name="Comma 2 2 2 3 3 2 3 2 2 4 2" xfId="10449" xr:uid="{DD69B502-C2D1-471C-A38B-DC29B606BF2E}"/>
    <cellStyle name="Comma 2 2 2 3 3 2 3 2 2 4 2 2" xfId="10450" xr:uid="{D08E2FBF-437D-4CC9-B3C5-E602E21C947B}"/>
    <cellStyle name="Comma 2 2 2 3 3 2 3 2 2 5" xfId="10451" xr:uid="{318A36F4-B66A-452C-969A-F40DD2408535}"/>
    <cellStyle name="Comma 2 2 2 3 3 2 3 2 3" xfId="10452" xr:uid="{78DA816F-CDDF-4500-9EBE-6D84EBC080E2}"/>
    <cellStyle name="Comma 2 2 2 3 3 2 3 2 3 2" xfId="10453" xr:uid="{2A61FF53-1935-437B-BC23-8DB4A8EBF3F9}"/>
    <cellStyle name="Comma 2 2 2 3 3 2 3 2 4" xfId="10454" xr:uid="{15890838-A1A0-407E-AB8B-831AF9C8DB5F}"/>
    <cellStyle name="Comma 2 2 2 3 3 2 3 2 4 2" xfId="10455" xr:uid="{44D22326-ED13-4E86-B390-557242A1C535}"/>
    <cellStyle name="Comma 2 2 2 3 3 2 3 2 4 2 2" xfId="10456" xr:uid="{34371777-DCA6-426D-B3E8-A8F013977D04}"/>
    <cellStyle name="Comma 2 2 2 3 3 2 3 2 4 2 2 2" xfId="10457" xr:uid="{3D242674-1614-4250-8DF2-E3ADED38D058}"/>
    <cellStyle name="Comma 2 2 2 3 3 2 3 2 4 3" xfId="10458" xr:uid="{38573276-1C8B-461A-8884-0D9EA567F9FC}"/>
    <cellStyle name="Comma 2 2 2 3 3 2 3 2 4 3 2" xfId="10459" xr:uid="{BE2F4B14-D31E-4D07-B6EC-005E948B5CE6}"/>
    <cellStyle name="Comma 2 2 2 3 3 2 3 2 4 4" xfId="10460" xr:uid="{D0F3F47F-A173-4C66-82BE-B4C0D596493D}"/>
    <cellStyle name="Comma 2 2 2 3 3 2 3 2 5" xfId="10461" xr:uid="{C2EDDAB1-47EB-463E-8662-224A0EB5A1E6}"/>
    <cellStyle name="Comma 2 2 2 3 3 2 3 2 5 2" xfId="10462" xr:uid="{6E3DE175-F70D-437C-B376-C743E2696235}"/>
    <cellStyle name="Comma 2 2 2 3 3 2 3 2 6" xfId="10463" xr:uid="{04F92A5C-DB97-46D6-923B-CCF0EA59372D}"/>
    <cellStyle name="Comma 2 2 2 3 3 2 3 2 6 2" xfId="10464" xr:uid="{EF5A0313-9F46-44C2-B256-08C734534B47}"/>
    <cellStyle name="Comma 2 2 2 3 3 2 3 2 6 3" xfId="10465" xr:uid="{E32263A3-CE2B-45DE-9DE3-276637774A64}"/>
    <cellStyle name="Comma 2 2 2 3 3 2 3 3" xfId="10466" xr:uid="{F0657FD7-F234-46C9-A647-17A9CBFA9269}"/>
    <cellStyle name="Comma 2 2 2 3 3 2 3 3 2" xfId="10467" xr:uid="{4AC4D831-1884-4CB8-955D-013D2C9DE9FB}"/>
    <cellStyle name="Comma 2 2 2 3 3 2 3 3 2 2" xfId="10468" xr:uid="{36DA44EA-ED5E-48D9-90BF-9E19D9E99D8B}"/>
    <cellStyle name="Comma 2 2 2 3 3 2 3 3 2 2 2" xfId="10469" xr:uid="{15BF331E-A94C-41B2-82B5-117C1D8678AC}"/>
    <cellStyle name="Comma 2 2 2 3 3 2 3 3 2 2 2 2" xfId="10470" xr:uid="{F5165426-FF23-425A-9F19-AC6C3428616E}"/>
    <cellStyle name="Comma 2 2 2 3 3 2 3 3 2 2 2 3" xfId="10471" xr:uid="{CAA7E692-C72D-4B42-B55E-2B666700BAF1}"/>
    <cellStyle name="Comma 2 2 2 3 3 2 3 3 2 2 3" xfId="10472" xr:uid="{62A93A5C-3B68-4417-A91F-3EFED8DC3E96}"/>
    <cellStyle name="Comma 2 2 2 3 3 2 3 3 2 3" xfId="10473" xr:uid="{A511D348-6D0C-4ECA-B5C7-71D0C957DD38}"/>
    <cellStyle name="Comma 2 2 2 3 3 2 3 3 2 4" xfId="10474" xr:uid="{5E163E5B-05BC-463D-A118-6EFE15731768}"/>
    <cellStyle name="Comma 2 2 2 3 3 2 3 3 2 4 2" xfId="10475" xr:uid="{970CC18F-6B7C-4A5C-BDC5-70B10BF8F156}"/>
    <cellStyle name="Comma 2 2 2 3 3 2 3 3 2 4 2 2" xfId="10476" xr:uid="{60C9BE08-8672-4C48-958D-8017DEACCE40}"/>
    <cellStyle name="Comma 2 2 2 3 3 2 3 3 2 5" xfId="10477" xr:uid="{45D522D3-7BE2-4FDD-9217-EAA61F3A6F0B}"/>
    <cellStyle name="Comma 2 2 2 3 3 2 3 3 3" xfId="10478" xr:uid="{DDE985DC-7CEF-415F-BF65-43E8F55597CE}"/>
    <cellStyle name="Comma 2 2 2 3 3 2 3 3 3 2" xfId="10479" xr:uid="{23F6A3F3-1838-4AD1-8F56-D53A52C44A5D}"/>
    <cellStyle name="Comma 2 2 2 3 3 2 3 3 3 2 2" xfId="10480" xr:uid="{C3410E91-84B5-4AE8-B4D8-8317FDCEA258}"/>
    <cellStyle name="Comma 2 2 2 3 3 2 3 3 3 2 2 2" xfId="10481" xr:uid="{CEA59A09-D149-4D2D-98A4-C1273170C18C}"/>
    <cellStyle name="Comma 2 2 2 3 3 2 3 3 3 3" xfId="10482" xr:uid="{5A5F3F80-648E-4FFF-B5C9-FD1BF7F043C9}"/>
    <cellStyle name="Comma 2 2 2 3 3 2 3 3 3 3 2" xfId="10483" xr:uid="{01606D2D-BD80-44A0-8985-3091F421BCE0}"/>
    <cellStyle name="Comma 2 2 2 3 3 2 3 3 3 4" xfId="10484" xr:uid="{8281A092-8111-4BEB-9713-E728DB05BA19}"/>
    <cellStyle name="Comma 2 2 2 3 3 2 3 3 4" xfId="10485" xr:uid="{69D15262-CDF4-4D80-ADCA-DAB829F771C1}"/>
    <cellStyle name="Comma 2 2 2 3 3 2 3 3 4 2" xfId="10486" xr:uid="{55FFADD6-AC85-4788-80B8-90DE2E4AF85D}"/>
    <cellStyle name="Comma 2 2 2 3 3 2 3 3 4 3" xfId="10487" xr:uid="{2EF15C4C-D094-4849-BC7F-4199C8043142}"/>
    <cellStyle name="Comma 2 2 2 3 3 2 3 4" xfId="10488" xr:uid="{C22756A8-9B4C-4A41-9762-5FAF237DB239}"/>
    <cellStyle name="Comma 2 2 2 3 3 2 3 4 2" xfId="10489" xr:uid="{1B47E10F-E2BF-409A-98E0-18DBB07E083B}"/>
    <cellStyle name="Comma 2 2 2 3 3 2 3 4 2 2" xfId="10490" xr:uid="{1F721D06-19AF-4D9E-817F-2429958BCCA9}"/>
    <cellStyle name="Comma 2 2 2 3 3 2 3 4 2 3" xfId="10491" xr:uid="{3EA4552B-F1D9-4328-86A6-3D1E8E2821DB}"/>
    <cellStyle name="Comma 2 2 2 3 3 2 3 4 3" xfId="10492" xr:uid="{F44B6788-8CB5-416B-ABBF-161DEEAFF0C8}"/>
    <cellStyle name="Comma 2 2 2 3 3 2 3 5" xfId="10493" xr:uid="{296E0EBD-76DE-4824-AFD2-8C908B039D1B}"/>
    <cellStyle name="Comma 2 2 2 3 3 2 3 6" xfId="10494" xr:uid="{EFC89074-3B2B-44B2-A7A6-AC6259C48A24}"/>
    <cellStyle name="Comma 2 2 2 3 3 2 3 6 2" xfId="10495" xr:uid="{D70D6CC2-C77C-4051-93CA-597D4438DE71}"/>
    <cellStyle name="Comma 2 2 2 3 3 2 3 6 2 2" xfId="10496" xr:uid="{CF42A592-9DB6-41F7-AF88-20028AA8A65B}"/>
    <cellStyle name="Comma 2 2 2 3 3 2 3 7" xfId="10497" xr:uid="{E6B3FDFE-7DD0-4B77-BF89-C03E5E4E6F9E}"/>
    <cellStyle name="Comma 2 2 2 3 3 2 4" xfId="10498" xr:uid="{0E88A003-CB7A-4F68-A8CB-7207730559CB}"/>
    <cellStyle name="Comma 2 2 2 3 3 2 4 2" xfId="10499" xr:uid="{97112B89-0C2C-407E-BB93-BC366FB832B6}"/>
    <cellStyle name="Comma 2 2 2 3 3 2 5" xfId="10500" xr:uid="{3B4103D1-C2C9-4E6D-A0B9-FB073CE0101A}"/>
    <cellStyle name="Comma 2 2 2 3 3 2 5 2" xfId="10501" xr:uid="{4E4BEA53-86CD-4316-8491-5386DE91E757}"/>
    <cellStyle name="Comma 2 2 2 3 3 2 6" xfId="10502" xr:uid="{9BF73236-37D7-4698-AF38-7730BE9E2FBF}"/>
    <cellStyle name="Comma 2 2 2 3 3 2 6 2" xfId="10503" xr:uid="{11539974-3E69-4952-AD72-406B2F0CE2EF}"/>
    <cellStyle name="Comma 2 2 2 3 3 2 7" xfId="10504" xr:uid="{FC18E2EF-94F0-4DA4-A6EF-6254BB758002}"/>
    <cellStyle name="Comma 2 2 2 3 3 2 7 2" xfId="10505" xr:uid="{63207CDE-AA88-4693-B00C-EE485E5F8887}"/>
    <cellStyle name="Comma 2 2 2 3 3 2 8" xfId="10506" xr:uid="{335EF41C-3616-4772-BAD0-FDFD4ABCD793}"/>
    <cellStyle name="Comma 2 2 2 3 3 2 8 2" xfId="10507" xr:uid="{3758D1C8-F03F-4731-B470-5F2FDF9F74D6}"/>
    <cellStyle name="Comma 2 2 2 3 3 2 8 2 2" xfId="10508" xr:uid="{A299CA2C-8165-486E-8306-36D2A5F4BA34}"/>
    <cellStyle name="Comma 2 2 2 3 3 2 8 2 2 2" xfId="10509" xr:uid="{A4B35EEF-94C7-4008-B431-F41E21E7B25F}"/>
    <cellStyle name="Comma 2 2 2 3 3 2 8 2 2 2 2" xfId="10510" xr:uid="{BEDBA6CF-7E07-48F0-969E-D934E497C061}"/>
    <cellStyle name="Comma 2 2 2 3 3 2 8 2 2 2 2 2" xfId="10511" xr:uid="{63EDC5D8-C135-43D6-B606-75D1CCEBC6C4}"/>
    <cellStyle name="Comma 2 2 2 3 3 2 8 2 2 3" xfId="10512" xr:uid="{293DF903-AA5E-466A-8839-EEC2C7B7DF8B}"/>
    <cellStyle name="Comma 2 2 2 3 3 2 8 2 2 3 2" xfId="10513" xr:uid="{2C68D69B-2542-4BF3-B802-C49BE194F99B}"/>
    <cellStyle name="Comma 2 2 2 3 3 2 8 2 2 4" xfId="10514" xr:uid="{5DADAF81-9F3B-4C34-9368-CD70660F650E}"/>
    <cellStyle name="Comma 2 2 2 3 3 2 8 2 3" xfId="10515" xr:uid="{F60915DB-1561-42F3-B7F3-14D815C45018}"/>
    <cellStyle name="Comma 2 2 2 3 3 2 8 2 3 2" xfId="10516" xr:uid="{ECC4F6B6-FA9B-4D6F-A9B2-0DD8A8EF92FA}"/>
    <cellStyle name="Comma 2 2 2 3 3 2 8 2 4" xfId="10517" xr:uid="{AA089008-D079-4894-802C-949AE1548840}"/>
    <cellStyle name="Comma 2 2 2 3 3 2 8 2 4 2" xfId="10518" xr:uid="{EEF4A9B5-8AC5-4F19-B935-FCA73F71E2D8}"/>
    <cellStyle name="Comma 2 2 2 3 3 2 8 2 4 3" xfId="10519" xr:uid="{6980D644-3CFA-4901-876F-EF450443ACC7}"/>
    <cellStyle name="Comma 2 2 2 3 3 2 8 3" xfId="10520" xr:uid="{558AC4A3-1D6A-4649-9380-895B2D786E94}"/>
    <cellStyle name="Comma 2 2 2 3 3 2 8 3 2" xfId="10521" xr:uid="{361ACBB7-35E5-4107-9014-34FD841533CD}"/>
    <cellStyle name="Comma 2 2 2 3 3 2 8 3 2 2" xfId="10522" xr:uid="{88A93539-3CFF-48D9-9BA1-A05E23C1C67B}"/>
    <cellStyle name="Comma 2 2 2 3 3 2 8 3 2 3" xfId="10523" xr:uid="{DF5D9ABD-44AF-463D-B8D4-A62537793658}"/>
    <cellStyle name="Comma 2 2 2 3 3 2 8 3 3" xfId="10524" xr:uid="{3E228784-E58B-4E26-B23E-3C5AD671DB0D}"/>
    <cellStyle name="Comma 2 2 2 3 3 2 8 4" xfId="10525" xr:uid="{24E3EE99-FF49-435D-8935-39AE508D180A}"/>
    <cellStyle name="Comma 2 2 2 3 3 2 8 4 2" xfId="10526" xr:uid="{4FBAA936-67B3-466F-A794-7C44CE821B74}"/>
    <cellStyle name="Comma 2 2 2 3 3 2 8 4 2 2" xfId="10527" xr:uid="{D081B9AE-2F49-48F6-B769-0639822F280F}"/>
    <cellStyle name="Comma 2 2 2 3 3 2 8 5" xfId="10528" xr:uid="{70D91A7C-53B6-448B-9345-31D7AE09BE3A}"/>
    <cellStyle name="Comma 2 2 2 3 3 2 9" xfId="10529" xr:uid="{C8ADE365-CB2A-4A28-AAB6-A41381CEDBE0}"/>
    <cellStyle name="Comma 2 2 2 3 3 2 9 2" xfId="10530" xr:uid="{5EB54CB4-877E-4D85-8BA0-69066521A5AD}"/>
    <cellStyle name="Comma 2 2 2 3 3 20" xfId="54121" xr:uid="{EE91DED1-A6E1-4DEC-85ED-EDC7E30AF118}"/>
    <cellStyle name="Comma 2 2 2 3 3 21" xfId="56244" xr:uid="{DCEBC85F-BD10-468C-803A-98A95DB65872}"/>
    <cellStyle name="Comma 2 2 2 3 3 3" xfId="10531" xr:uid="{3FE5111D-F73F-4E74-B431-73C32DB367EE}"/>
    <cellStyle name="Comma 2 2 2 3 3 3 2" xfId="10532" xr:uid="{347D9855-C363-446B-B4D2-87091FBFBC44}"/>
    <cellStyle name="Comma 2 2 2 3 3 3 2 2" xfId="10533" xr:uid="{CB23C93B-8123-4A01-885F-ADE0BE6A08A1}"/>
    <cellStyle name="Comma 2 2 2 3 3 3 2 2 2" xfId="10534" xr:uid="{95E0FE96-3E2E-4897-9503-28266607562E}"/>
    <cellStyle name="Comma 2 2 2 3 3 3 2 2 2 2" xfId="10535" xr:uid="{66A89156-3D3A-44BE-9788-B879E850E92A}"/>
    <cellStyle name="Comma 2 2 2 3 3 3 2 2 2 2 2" xfId="10536" xr:uid="{0E0CECA2-F13D-49D5-BEAE-EBF5D78C7F75}"/>
    <cellStyle name="Comma 2 2 2 3 3 3 2 2 2 2 2 2" xfId="10537" xr:uid="{C18BF5AA-03D5-453A-9910-21F43E8D85A5}"/>
    <cellStyle name="Comma 2 2 2 3 3 3 2 2 2 2 2 3" xfId="10538" xr:uid="{F93D03FF-0475-4CC7-8133-6C5495114849}"/>
    <cellStyle name="Comma 2 2 2 3 3 3 2 2 2 2 3" xfId="10539" xr:uid="{54F0C3C9-714D-45AE-9BBD-37FD7A6BE4A4}"/>
    <cellStyle name="Comma 2 2 2 3 3 3 2 2 2 3" xfId="10540" xr:uid="{F83867CE-2FB5-4929-BF2E-F225D79C560D}"/>
    <cellStyle name="Comma 2 2 2 3 3 3 2 2 2 4" xfId="10541" xr:uid="{844DBCBB-A4D0-443B-BEE9-81D1B84AE291}"/>
    <cellStyle name="Comma 2 2 2 3 3 3 2 2 2 4 2" xfId="10542" xr:uid="{19E85084-D1E1-4617-912A-EE31FEE79D73}"/>
    <cellStyle name="Comma 2 2 2 3 3 3 2 2 2 4 2 2" xfId="10543" xr:uid="{107593D4-AEA8-4149-ACB8-F3670C0FFD61}"/>
    <cellStyle name="Comma 2 2 2 3 3 3 2 2 2 5" xfId="10544" xr:uid="{48ADE885-2D3E-43A7-A71A-33A1B48C0D8D}"/>
    <cellStyle name="Comma 2 2 2 3 3 3 2 2 3" xfId="10545" xr:uid="{16E7484A-BBC2-4E54-BD39-E14FC3E152BC}"/>
    <cellStyle name="Comma 2 2 2 3 3 3 2 2 3 2" xfId="10546" xr:uid="{508BDFF1-63A4-4341-84A5-1393F8A0B185}"/>
    <cellStyle name="Comma 2 2 2 3 3 3 2 2 3 2 2" xfId="10547" xr:uid="{614CD3D8-6C96-45CB-A465-1B1170364D59}"/>
    <cellStyle name="Comma 2 2 2 3 3 3 2 2 3 2 2 2" xfId="10548" xr:uid="{581A77D7-EAE2-4460-B108-D5F0BCFA175E}"/>
    <cellStyle name="Comma 2 2 2 3 3 3 2 2 3 3" xfId="10549" xr:uid="{6345AE15-AF3F-489D-A1E5-2F503ABAA770}"/>
    <cellStyle name="Comma 2 2 2 3 3 3 2 2 3 3 2" xfId="10550" xr:uid="{16D3A0C8-9BD0-4CE0-81AC-E632201D9C3E}"/>
    <cellStyle name="Comma 2 2 2 3 3 3 2 2 3 4" xfId="10551" xr:uid="{55DAEB50-4F56-4C26-9909-03DDBD0BCF20}"/>
    <cellStyle name="Comma 2 2 2 3 3 3 2 2 4" xfId="10552" xr:uid="{0B11265E-AF36-4137-AA1B-0DAB4D69C776}"/>
    <cellStyle name="Comma 2 2 2 3 3 3 2 2 4 2" xfId="10553" xr:uid="{42EC183A-1CB9-437C-8679-949D01AE63F3}"/>
    <cellStyle name="Comma 2 2 2 3 3 3 2 2 4 3" xfId="10554" xr:uid="{E69C5928-3C71-4E27-BE06-1E822D561943}"/>
    <cellStyle name="Comma 2 2 2 3 3 3 2 3" xfId="10555" xr:uid="{1AD9D56C-CBAC-4D32-A5DE-91219F7234CC}"/>
    <cellStyle name="Comma 2 2 2 3 3 3 2 4" xfId="10556" xr:uid="{6BFDE7CA-63CA-4D01-8B13-AEBB0C99C598}"/>
    <cellStyle name="Comma 2 2 2 3 3 3 2 4 2" xfId="10557" xr:uid="{50B7F7A9-8E29-4101-BE83-A049815295E5}"/>
    <cellStyle name="Comma 2 2 2 3 3 3 2 4 2 2" xfId="10558" xr:uid="{B4337FA4-8002-4224-8F23-DF7038E64983}"/>
    <cellStyle name="Comma 2 2 2 3 3 3 2 4 2 3" xfId="10559" xr:uid="{D63543C2-1803-417A-A9B6-79DCFA642657}"/>
    <cellStyle name="Comma 2 2 2 3 3 3 2 4 3" xfId="10560" xr:uid="{369E72D2-6F09-4E32-9033-A0736FCA1B42}"/>
    <cellStyle name="Comma 2 2 2 3 3 3 2 5" xfId="10561" xr:uid="{0BF9EB8F-449D-4280-A9A6-15FC5539DD59}"/>
    <cellStyle name="Comma 2 2 2 3 3 3 2 6" xfId="10562" xr:uid="{F5BAE3B6-3023-456E-8EB6-535140DF1865}"/>
    <cellStyle name="Comma 2 2 2 3 3 3 2 6 2" xfId="10563" xr:uid="{8421BE8E-2BDD-48CB-8414-F5C54CAD8A28}"/>
    <cellStyle name="Comma 2 2 2 3 3 3 2 6 2 2" xfId="10564" xr:uid="{9435ABBC-6147-49FE-8EDF-E1AA7ECB30BD}"/>
    <cellStyle name="Comma 2 2 2 3 3 3 2 7" xfId="10565" xr:uid="{7E556EDE-A62A-4D0D-A412-8C3742399EBA}"/>
    <cellStyle name="Comma 2 2 2 3 3 3 3" xfId="10566" xr:uid="{E1AFF85F-76FB-4E10-9256-36114C598B45}"/>
    <cellStyle name="Comma 2 2 2 3 3 3 3 2" xfId="10567" xr:uid="{08FF24BB-86BF-4B32-A20A-E7F50BE88CEE}"/>
    <cellStyle name="Comma 2 2 2 3 3 3 3 2 2" xfId="10568" xr:uid="{75CFF616-7ACD-455E-B3AC-6D22731BE6D4}"/>
    <cellStyle name="Comma 2 2 2 3 3 3 3 2 2 2" xfId="10569" xr:uid="{15218011-A439-4DEC-B615-2EA213887AF1}"/>
    <cellStyle name="Comma 2 2 2 3 3 3 3 2 2 2 2" xfId="10570" xr:uid="{135B62C8-9FB6-4767-BC41-EFE35CAF66AD}"/>
    <cellStyle name="Comma 2 2 2 3 3 3 3 2 2 2 2 2" xfId="10571" xr:uid="{E69CE961-3CDD-4375-A126-480130E67BD9}"/>
    <cellStyle name="Comma 2 2 2 3 3 3 3 2 2 3" xfId="10572" xr:uid="{C6544201-1869-4709-A58B-0796B3AA87DD}"/>
    <cellStyle name="Comma 2 2 2 3 3 3 3 2 2 3 2" xfId="10573" xr:uid="{C4972196-F8C7-4F9B-9923-49E5C8C6C5E6}"/>
    <cellStyle name="Comma 2 2 2 3 3 3 3 2 2 4" xfId="10574" xr:uid="{31EA1271-789D-4CC0-9E18-A3D36B41D11D}"/>
    <cellStyle name="Comma 2 2 2 3 3 3 3 2 3" xfId="10575" xr:uid="{4A141F9B-0336-4712-AEC6-638A2FBEF935}"/>
    <cellStyle name="Comma 2 2 2 3 3 3 3 2 3 2" xfId="10576" xr:uid="{6AF7C955-E246-4A4D-B9ED-01DB9677D7C1}"/>
    <cellStyle name="Comma 2 2 2 3 3 3 3 2 4" xfId="10577" xr:uid="{5A955871-5420-4228-B143-4C5BD0B85F8B}"/>
    <cellStyle name="Comma 2 2 2 3 3 3 3 2 4 2" xfId="10578" xr:uid="{C071AF5F-60B5-4607-857B-3DA2473840ED}"/>
    <cellStyle name="Comma 2 2 2 3 3 3 3 2 4 3" xfId="10579" xr:uid="{213836EC-6FDB-41E8-87DE-52BB688011F6}"/>
    <cellStyle name="Comma 2 2 2 3 3 3 3 3" xfId="10580" xr:uid="{3A5070B9-F2E1-4D41-8C0C-787BD16D8E21}"/>
    <cellStyle name="Comma 2 2 2 3 3 3 3 3 2" xfId="10581" xr:uid="{C66A0F24-9733-45BF-A1B5-BFA8797524CE}"/>
    <cellStyle name="Comma 2 2 2 3 3 3 3 3 2 2" xfId="10582" xr:uid="{42E00228-AD6C-492F-A4AB-52C6B0FB4CD5}"/>
    <cellStyle name="Comma 2 2 2 3 3 3 3 3 2 3" xfId="10583" xr:uid="{119618EE-5522-4E7E-BAB7-14E3EB186542}"/>
    <cellStyle name="Comma 2 2 2 3 3 3 3 3 3" xfId="10584" xr:uid="{CEBBD1BE-1CDB-483B-A58C-071F754F1C40}"/>
    <cellStyle name="Comma 2 2 2 3 3 3 3 4" xfId="10585" xr:uid="{854676C3-5409-4CF9-81C6-0B91CA693E65}"/>
    <cellStyle name="Comma 2 2 2 3 3 3 3 4 2" xfId="10586" xr:uid="{3A7A5849-CA5B-4AE1-82DC-2AAFB19053F4}"/>
    <cellStyle name="Comma 2 2 2 3 3 3 3 4 2 2" xfId="10587" xr:uid="{B6C5361D-BBF1-4484-941C-95A39A1EE333}"/>
    <cellStyle name="Comma 2 2 2 3 3 3 3 5" xfId="10588" xr:uid="{C580ECA7-F062-471E-BAC9-49AF15FB4044}"/>
    <cellStyle name="Comma 2 2 2 3 3 3 4" xfId="10589" xr:uid="{D34BE0E1-BD02-43B7-A13A-F03F9B92A4CD}"/>
    <cellStyle name="Comma 2 2 2 3 3 3 4 2" xfId="10590" xr:uid="{B953E62B-0170-4686-B6AD-6D3475E339AD}"/>
    <cellStyle name="Comma 2 2 2 3 3 3 4 2 2" xfId="10591" xr:uid="{81AB6731-E96F-4EEB-927E-F1B794EBBFD0}"/>
    <cellStyle name="Comma 2 2 2 3 3 3 4 2 2 2" xfId="10592" xr:uid="{90E8DDAB-61E1-4226-BFBA-DCD99DF4C0CA}"/>
    <cellStyle name="Comma 2 2 2 3 3 3 4 3" xfId="10593" xr:uid="{C78A50F2-EE79-49D6-AD47-E5B8E4506E34}"/>
    <cellStyle name="Comma 2 2 2 3 3 3 4 3 2" xfId="10594" xr:uid="{D2CE38A2-4C6E-428B-AB03-6F50F66A7531}"/>
    <cellStyle name="Comma 2 2 2 3 3 3 4 4" xfId="10595" xr:uid="{85924789-D691-433B-ACA3-DE19B3049291}"/>
    <cellStyle name="Comma 2 2 2 3 3 3 5" xfId="10596" xr:uid="{DF1F9DBA-8E11-443F-9F3E-FC4A61D9A05D}"/>
    <cellStyle name="Comma 2 2 2 3 3 3 5 2" xfId="10597" xr:uid="{ECC7E404-DEFC-4698-B790-24BA62F6B7AD}"/>
    <cellStyle name="Comma 2 2 2 3 3 3 6" xfId="10598" xr:uid="{74BE137A-4F8F-441F-94DC-3D07D26320B4}"/>
    <cellStyle name="Comma 2 2 2 3 3 3 6 2" xfId="10599" xr:uid="{3EE3FA88-7D70-4DF9-AC00-47E37047B5E5}"/>
    <cellStyle name="Comma 2 2 2 3 3 3 6 3" xfId="10600" xr:uid="{74591598-D46C-4160-82A0-768A1EEF3F22}"/>
    <cellStyle name="Comma 2 2 2 3 3 4" xfId="10601" xr:uid="{1E7E281A-5468-4E21-8889-1D94D3737BAC}"/>
    <cellStyle name="Comma 2 2 2 3 3 5" xfId="10602" xr:uid="{6E5B20AC-6171-461C-AF02-DCD302E1F16C}"/>
    <cellStyle name="Comma 2 2 2 3 3 6" xfId="10603" xr:uid="{103A8AEB-1643-4B68-BCEB-7604A100C8D4}"/>
    <cellStyle name="Comma 2 2 2 3 3 7" xfId="10604" xr:uid="{2791551E-7D5A-4C11-BF81-6FC270C60D0D}"/>
    <cellStyle name="Comma 2 2 2 3 3 8" xfId="10605" xr:uid="{16310B0B-8029-41BD-9DAC-9CCADB72F84E}"/>
    <cellStyle name="Comma 2 2 2 3 3 9" xfId="10606" xr:uid="{3D5AEB3F-DA18-4B16-850A-FAEB3EE7585C}"/>
    <cellStyle name="Comma 2 2 2 3 3 9 2" xfId="10607" xr:uid="{D8E83A4C-138F-442C-9D87-882917B224BE}"/>
    <cellStyle name="Comma 2 2 2 3 3 9 2 2" xfId="10608" xr:uid="{D06C3D5C-1482-455D-B55B-38EF56A57EC0}"/>
    <cellStyle name="Comma 2 2 2 3 3 9 2 2 2" xfId="10609" xr:uid="{EC6A4BDE-1868-45B8-A6D1-E0E6AF457151}"/>
    <cellStyle name="Comma 2 2 2 3 3 9 2 2 2 2" xfId="10610" xr:uid="{45B9B3E3-75EB-4D6D-A7AF-16AD1710150D}"/>
    <cellStyle name="Comma 2 2 2 3 3 9 2 2 2 3" xfId="10611" xr:uid="{6858B774-8C5B-4CF2-A162-EB44397F01A8}"/>
    <cellStyle name="Comma 2 2 2 3 3 9 2 2 3" xfId="10612" xr:uid="{B07687B9-D47C-400E-A405-8BDB43680F1F}"/>
    <cellStyle name="Comma 2 2 2 3 3 9 2 3" xfId="10613" xr:uid="{3A837826-51E0-4B08-9717-55CE21333300}"/>
    <cellStyle name="Comma 2 2 2 3 3 9 2 4" xfId="10614" xr:uid="{1AD9C746-9FB7-4EFF-BFA5-E75CDBD68CC6}"/>
    <cellStyle name="Comma 2 2 2 3 3 9 2 4 2" xfId="10615" xr:uid="{1CA27EDA-F86A-4318-91D8-B18704558CBA}"/>
    <cellStyle name="Comma 2 2 2 3 3 9 2 4 2 2" xfId="10616" xr:uid="{3FB79C8A-B554-4F07-85A8-A6CEC793ECAF}"/>
    <cellStyle name="Comma 2 2 2 3 3 9 2 5" xfId="10617" xr:uid="{7F8FCCFA-C6B8-4407-A516-EF58B1BAF9D3}"/>
    <cellStyle name="Comma 2 2 2 3 3 9 3" xfId="10618" xr:uid="{83ECA46E-6E00-41EE-96C2-F3A60FABDDD4}"/>
    <cellStyle name="Comma 2 2 2 3 3 9 3 2" xfId="10619" xr:uid="{D2D78DDF-EEF2-4084-9F1A-E4A97098F4B2}"/>
    <cellStyle name="Comma 2 2 2 3 3 9 3 2 2" xfId="10620" xr:uid="{E152E2D2-85F8-44AF-AD8F-A9C6E32CC6FE}"/>
    <cellStyle name="Comma 2 2 2 3 3 9 3 2 2 2" xfId="10621" xr:uid="{9A82D4FE-71E7-4549-827B-57974598501E}"/>
    <cellStyle name="Comma 2 2 2 3 3 9 3 3" xfId="10622" xr:uid="{30CBE662-56B3-4A5E-8BD9-582F8D1E75A8}"/>
    <cellStyle name="Comma 2 2 2 3 3 9 3 3 2" xfId="10623" xr:uid="{017DDDE6-8302-43E1-AF2C-CD4357C5D820}"/>
    <cellStyle name="Comma 2 2 2 3 3 9 3 4" xfId="10624" xr:uid="{3328DDF7-AA7F-462E-BC08-EEC300750DE6}"/>
    <cellStyle name="Comma 2 2 2 3 3 9 4" xfId="10625" xr:uid="{3B372B37-52C6-496D-962F-6A19BD6AC117}"/>
    <cellStyle name="Comma 2 2 2 3 3 9 4 2" xfId="10626" xr:uid="{C334CC49-6D3E-4866-B2A9-915D4C5469B3}"/>
    <cellStyle name="Comma 2 2 2 3 3 9 4 3" xfId="10627" xr:uid="{22C7A6C8-483E-4962-99CC-B36B48A749AD}"/>
    <cellStyle name="Comma 2 2 2 3 4" xfId="2803" xr:uid="{D6695989-35AC-48E1-9F7E-13C176032E7A}"/>
    <cellStyle name="Comma 2 2 2 3 4 10" xfId="10629" xr:uid="{9595026A-5B90-4899-867A-9EC02775EC24}"/>
    <cellStyle name="Comma 2 2 2 3 4 10 2" xfId="10630" xr:uid="{B3F73B83-DFD1-42AB-958F-BE71D2EB789C}"/>
    <cellStyle name="Comma 2 2 2 3 4 10 2 2" xfId="10631" xr:uid="{83CBC016-C7F4-4967-977A-DB497239E0C3}"/>
    <cellStyle name="Comma 2 2 2 3 4 10 2 3" xfId="10632" xr:uid="{EBE57E22-2CE8-42AB-B81A-243B484FB092}"/>
    <cellStyle name="Comma 2 2 2 3 4 10 3" xfId="10633" xr:uid="{A51524FC-FDB3-466F-A6B2-FA91DED3B645}"/>
    <cellStyle name="Comma 2 2 2 3 4 11" xfId="10634" xr:uid="{349F864C-845B-46B2-94A6-C9BFD5A99B3D}"/>
    <cellStyle name="Comma 2 2 2 3 4 12" xfId="10635" xr:uid="{616F6597-828F-4015-BDAF-4F852BCF022C}"/>
    <cellStyle name="Comma 2 2 2 3 4 12 2" xfId="10636" xr:uid="{97410069-F4B2-4A14-AB17-DA9623902D34}"/>
    <cellStyle name="Comma 2 2 2 3 4 12 2 2" xfId="10637" xr:uid="{E54B1148-DA08-46C5-9462-2308AB108689}"/>
    <cellStyle name="Comma 2 2 2 3 4 13" xfId="10638" xr:uid="{96C5F1A2-3573-43F0-A826-F42DABA4E73F}"/>
    <cellStyle name="Comma 2 2 2 3 4 14" xfId="10628" xr:uid="{1C9A5311-7BA5-44DE-8961-D8B1FAC8AB43}"/>
    <cellStyle name="Comma 2 2 2 3 4 2" xfId="10639" xr:uid="{FD802EFA-16B0-455D-B07B-F06F6DB9C95B}"/>
    <cellStyle name="Comma 2 2 2 3 4 2 2" xfId="10640" xr:uid="{03D26267-D438-4BE6-8DC9-8B21FB66B601}"/>
    <cellStyle name="Comma 2 2 2 3 4 2 2 2" xfId="10641" xr:uid="{2AD30394-BFEC-44EA-AA4C-FD7DC5B9EC2A}"/>
    <cellStyle name="Comma 2 2 2 3 4 2 2 2 2" xfId="10642" xr:uid="{A916D2E4-0BE5-4E42-AFFF-E95BE52D66A9}"/>
    <cellStyle name="Comma 2 2 2 3 4 2 2 2 2 2" xfId="10643" xr:uid="{21FB00A0-0091-4FE9-BFBF-EE579CC1097B}"/>
    <cellStyle name="Comma 2 2 2 3 4 2 2 2 2 2 2" xfId="10644" xr:uid="{127DA9A0-F3E2-4C81-9271-2A4DEF8A8D33}"/>
    <cellStyle name="Comma 2 2 2 3 4 2 2 2 2 2 2 2" xfId="10645" xr:uid="{C9B7AC72-9235-49CE-B44B-E792BE36DBA8}"/>
    <cellStyle name="Comma 2 2 2 3 4 2 2 2 2 2 2 3" xfId="10646" xr:uid="{7C9894CF-6448-4DAF-8E2B-13B379977147}"/>
    <cellStyle name="Comma 2 2 2 3 4 2 2 2 2 2 3" xfId="10647" xr:uid="{FFA6D75E-8FF5-4EB2-B817-2E6A0A5627B2}"/>
    <cellStyle name="Comma 2 2 2 3 4 2 2 2 2 3" xfId="10648" xr:uid="{9396164D-2F13-4F2A-819C-AA0789D1A481}"/>
    <cellStyle name="Comma 2 2 2 3 4 2 2 2 2 4" xfId="10649" xr:uid="{C0E858B6-B291-440E-992E-2D406C98009A}"/>
    <cellStyle name="Comma 2 2 2 3 4 2 2 2 2 4 2" xfId="10650" xr:uid="{9FDE50D0-BA02-4DB9-BC5B-5C00FAB81DBB}"/>
    <cellStyle name="Comma 2 2 2 3 4 2 2 2 2 4 2 2" xfId="10651" xr:uid="{CA9C8692-DAEE-42AC-9A41-B35FF1808F35}"/>
    <cellStyle name="Comma 2 2 2 3 4 2 2 2 2 5" xfId="10652" xr:uid="{1CF1AEFB-FC17-4F10-ABA4-69DE614913A4}"/>
    <cellStyle name="Comma 2 2 2 3 4 2 2 2 3" xfId="10653" xr:uid="{32265DB5-E18A-4DA8-AED1-33E182E3116B}"/>
    <cellStyle name="Comma 2 2 2 3 4 2 2 2 3 2" xfId="10654" xr:uid="{856F4334-C6DC-4E28-895C-FD63D67847A5}"/>
    <cellStyle name="Comma 2 2 2 3 4 2 2 2 3 2 2" xfId="10655" xr:uid="{D529A61F-62AB-48FA-8A7C-EEAFE96A0A65}"/>
    <cellStyle name="Comma 2 2 2 3 4 2 2 2 3 2 2 2" xfId="10656" xr:uid="{2AAF812D-034B-4092-B71B-24AF5C014210}"/>
    <cellStyle name="Comma 2 2 2 3 4 2 2 2 3 3" xfId="10657" xr:uid="{02ADAE85-ED58-457D-B394-3A4BC9BDA529}"/>
    <cellStyle name="Comma 2 2 2 3 4 2 2 2 3 3 2" xfId="10658" xr:uid="{A1EE870A-EF6F-43BF-B3D1-8F063A11F360}"/>
    <cellStyle name="Comma 2 2 2 3 4 2 2 2 3 4" xfId="10659" xr:uid="{DBA28A60-E512-4D34-8510-C31BA8E09C8B}"/>
    <cellStyle name="Comma 2 2 2 3 4 2 2 2 4" xfId="10660" xr:uid="{EBBDBCC7-C68D-48F7-979E-9AE9ED4E34A2}"/>
    <cellStyle name="Comma 2 2 2 3 4 2 2 2 4 2" xfId="10661" xr:uid="{3C5E2E7C-E15F-4768-BCCF-8B8CF451E2EA}"/>
    <cellStyle name="Comma 2 2 2 3 4 2 2 2 4 2 2" xfId="10662" xr:uid="{99AD75C8-FF67-4CB6-9E62-1D245EA4DB1B}"/>
    <cellStyle name="Comma 2 2 2 3 4 2 2 2 4 3" xfId="10663" xr:uid="{BE39EBD2-B573-4372-B336-75B3EA148D45}"/>
    <cellStyle name="Comma 2 2 2 3 4 2 2 3" xfId="10664" xr:uid="{6F0F4EBD-9540-4A66-B5B1-BD5F295E4E8F}"/>
    <cellStyle name="Comma 2 2 2 3 4 2 2 3 2" xfId="10665" xr:uid="{62FA7FC1-86C7-4828-BAD6-8A0403DCF906}"/>
    <cellStyle name="Comma 2 2 2 3 4 2 2 4" xfId="10666" xr:uid="{0D1F6CB9-9265-49FE-951B-212CF9EFE721}"/>
    <cellStyle name="Comma 2 2 2 3 4 2 2 4 2" xfId="10667" xr:uid="{11B7E5F6-009A-4EF6-AF72-835F1F47FB5E}"/>
    <cellStyle name="Comma 2 2 2 3 4 2 2 4 2 2" xfId="10668" xr:uid="{5307F24C-8034-42AD-A08D-52E0E8553A7E}"/>
    <cellStyle name="Comma 2 2 2 3 4 2 2 4 2 2 2" xfId="10669" xr:uid="{C3751387-8B36-477B-A881-93F0B038B6A8}"/>
    <cellStyle name="Comma 2 2 2 3 4 2 2 4 2 3" xfId="10670" xr:uid="{8CA14C6A-8B83-463F-A1B3-D189D6EDA37E}"/>
    <cellStyle name="Comma 2 2 2 3 4 2 2 4 3" xfId="10671" xr:uid="{2FC991A9-1350-40AC-814A-22AAF8A1E2B6}"/>
    <cellStyle name="Comma 2 2 2 3 4 2 2 4 3 2" xfId="10672" xr:uid="{AF66C691-6AD9-4386-959A-BB39172768E1}"/>
    <cellStyle name="Comma 2 2 2 3 4 2 2 4 4" xfId="10673" xr:uid="{53734487-04B0-472E-A237-C29AE79D00E6}"/>
    <cellStyle name="Comma 2 2 2 3 4 2 2 5" xfId="10674" xr:uid="{6D9C372D-9EA8-4E67-BFC2-E3F24F0F0C9B}"/>
    <cellStyle name="Comma 2 2 2 3 4 2 2 5 2" xfId="10675" xr:uid="{DFA63684-AE9C-4BCB-A5D3-C543FD4BB7EB}"/>
    <cellStyle name="Comma 2 2 2 3 4 2 2 6" xfId="10676" xr:uid="{8FCBB081-EE38-4C26-8867-1819D04F700D}"/>
    <cellStyle name="Comma 2 2 2 3 4 2 2 6 2" xfId="10677" xr:uid="{DA9CDC63-D7CD-49B6-BFDE-B5AF4101A6D8}"/>
    <cellStyle name="Comma 2 2 2 3 4 2 2 6 2 2" xfId="10678" xr:uid="{F9CEC817-97EF-42AD-975B-D13E6DB1923F}"/>
    <cellStyle name="Comma 2 2 2 3 4 2 2 6 3" xfId="10679" xr:uid="{17799520-2D30-4ED5-B729-DA75204F00D5}"/>
    <cellStyle name="Comma 2 2 2 3 4 2 2 7" xfId="10680" xr:uid="{7088530A-3E63-4949-874F-AA7E8646B3ED}"/>
    <cellStyle name="Comma 2 2 2 3 4 2 3" xfId="10681" xr:uid="{5E5B14AF-2344-4095-A1EE-AF3BD715540B}"/>
    <cellStyle name="Comma 2 2 2 3 4 2 3 2" xfId="10682" xr:uid="{76A26BD8-F82E-4179-A8EE-A00FCC997B15}"/>
    <cellStyle name="Comma 2 2 2 3 4 2 3 2 2" xfId="10683" xr:uid="{A519F62F-1A0F-445E-838F-E63CB0F4EB40}"/>
    <cellStyle name="Comma 2 2 2 3 4 2 3 2 2 2" xfId="10684" xr:uid="{0A1EA45A-6F89-434C-A6C8-2F88D651B049}"/>
    <cellStyle name="Comma 2 2 2 3 4 2 3 2 2 2 2" xfId="10685" xr:uid="{B1513290-E3FD-4E7B-A47D-42A58C9F31DF}"/>
    <cellStyle name="Comma 2 2 2 3 4 2 3 2 2 2 2 2" xfId="10686" xr:uid="{D4A9C533-486E-42D6-9B1B-64BFFA9D6DF4}"/>
    <cellStyle name="Comma 2 2 2 3 4 2 3 2 2 2 3" xfId="10687" xr:uid="{F0BB2CE5-AD82-43E1-AF06-AA331FF5BC80}"/>
    <cellStyle name="Comma 2 2 2 3 4 2 3 2 2 3" xfId="10688" xr:uid="{E79A573D-7267-4B63-8081-1B9B26070FCD}"/>
    <cellStyle name="Comma 2 2 2 3 4 2 3 2 2 3 2" xfId="10689" xr:uid="{D32084DC-E231-4D2C-B17F-215A9EC22C4F}"/>
    <cellStyle name="Comma 2 2 2 3 4 2 3 2 2 4" xfId="10690" xr:uid="{00102CCA-5413-4BF8-B889-1FB567B6776F}"/>
    <cellStyle name="Comma 2 2 2 3 4 2 3 2 3" xfId="10691" xr:uid="{9290359F-B1E2-47CC-8E53-E992B538CA2E}"/>
    <cellStyle name="Comma 2 2 2 3 4 2 3 2 3 2" xfId="10692" xr:uid="{08D38EA8-31CA-4658-B019-247DAF187DEA}"/>
    <cellStyle name="Comma 2 2 2 3 4 2 3 2 4" xfId="10693" xr:uid="{A1C20E02-99C5-4C31-8EB8-07EA85F8F689}"/>
    <cellStyle name="Comma 2 2 2 3 4 2 3 2 4 2" xfId="10694" xr:uid="{BB6C8994-D9C7-4362-99E1-83166E307AB9}"/>
    <cellStyle name="Comma 2 2 2 3 4 2 3 2 4 2 2" xfId="10695" xr:uid="{F7D52B8B-0622-4395-93E8-4ED59FC9E69B}"/>
    <cellStyle name="Comma 2 2 2 3 4 2 3 2 4 3" xfId="10696" xr:uid="{9F617724-29F8-46F9-BFB9-0514E698D6AC}"/>
    <cellStyle name="Comma 2 2 2 3 4 2 3 2 5" xfId="10697" xr:uid="{5BDFB975-B7C8-436D-B460-C2F83AFE7C53}"/>
    <cellStyle name="Comma 2 2 2 3 4 2 3 3" xfId="10698" xr:uid="{0037979F-4525-4843-BC2F-30E6CF5D4507}"/>
    <cellStyle name="Comma 2 2 2 3 4 2 3 3 2" xfId="10699" xr:uid="{E00932B9-2C41-4179-9F08-4771171CE752}"/>
    <cellStyle name="Comma 2 2 2 3 4 2 3 3 2 2" xfId="10700" xr:uid="{432CC0F5-2507-464C-BB9D-4C43C569DA56}"/>
    <cellStyle name="Comma 2 2 2 3 4 2 3 3 2 2 2" xfId="10701" xr:uid="{6E80B177-7329-4E97-961D-7BB90DF337BF}"/>
    <cellStyle name="Comma 2 2 2 3 4 2 3 3 2 3" xfId="10702" xr:uid="{3928A9A5-EC4F-4416-8B93-9F2B4ED9E530}"/>
    <cellStyle name="Comma 2 2 2 3 4 2 3 3 3" xfId="10703" xr:uid="{A388B1B2-BCF3-4FAE-9B78-2A4C93E227FA}"/>
    <cellStyle name="Comma 2 2 2 3 4 2 3 3 3 2" xfId="10704" xr:uid="{74D02C3C-87D1-42AF-AFA4-2BAB589E5DE5}"/>
    <cellStyle name="Comma 2 2 2 3 4 2 3 3 4" xfId="10705" xr:uid="{7E5695F2-CC4B-4163-A26E-FD6D1EB4D4F3}"/>
    <cellStyle name="Comma 2 2 2 3 4 2 3 4" xfId="10706" xr:uid="{FB2CA768-D903-442C-9E8C-D415829FEAC1}"/>
    <cellStyle name="Comma 2 2 2 3 4 2 3 4 2" xfId="10707" xr:uid="{E5FC607E-4ECC-4DDA-8FF9-F8AA2BA2F5DD}"/>
    <cellStyle name="Comma 2 2 2 3 4 2 3 4 2 2" xfId="10708" xr:uid="{FB728279-7486-44B2-9494-21F1E4F3D5C3}"/>
    <cellStyle name="Comma 2 2 2 3 4 2 3 4 3" xfId="10709" xr:uid="{997013A5-4615-436E-85FC-2DF56884ACA1}"/>
    <cellStyle name="Comma 2 2 2 3 4 2 3 5" xfId="10710" xr:uid="{A3857B6A-D207-4FB7-A02E-FBF7AAA6A376}"/>
    <cellStyle name="Comma 2 2 2 3 4 2 4" xfId="10711" xr:uid="{7B309F38-CD37-45A9-99CF-583098741202}"/>
    <cellStyle name="Comma 2 2 2 3 4 2 4 2" xfId="10712" xr:uid="{F76DD7D1-0573-46C1-AEC8-AA840B75F0A5}"/>
    <cellStyle name="Comma 2 2 2 3 4 2 4 2 2" xfId="10713" xr:uid="{5E576BF1-F29E-4EDB-8757-DFADE9BA41D3}"/>
    <cellStyle name="Comma 2 2 2 3 4 2 4 2 2 2" xfId="10714" xr:uid="{AB2FB9A4-1D5D-49D7-98A1-762336B1C8F7}"/>
    <cellStyle name="Comma 2 2 2 3 4 2 4 2 3" xfId="10715" xr:uid="{CB62AE38-6BA6-462E-81EF-86071FFD6D24}"/>
    <cellStyle name="Comma 2 2 2 3 4 2 4 3" xfId="10716" xr:uid="{6CA58F88-7075-4D34-BA95-22D5325B3B48}"/>
    <cellStyle name="Comma 2 2 2 3 4 2 4 3 2" xfId="10717" xr:uid="{70E61D29-8058-4BF7-8B97-97A5B5CE86A7}"/>
    <cellStyle name="Comma 2 2 2 3 4 2 4 4" xfId="10718" xr:uid="{E2567F3A-1807-484D-8BA9-BF0079F8ED00}"/>
    <cellStyle name="Comma 2 2 2 3 4 2 5" xfId="10719" xr:uid="{A8CF39F6-2277-4F52-9801-0DF73EEFA5D0}"/>
    <cellStyle name="Comma 2 2 2 3 4 2 5 2" xfId="10720" xr:uid="{9AF974F4-2A94-4C87-B318-2F985A843685}"/>
    <cellStyle name="Comma 2 2 2 3 4 2 6" xfId="10721" xr:uid="{29E9D929-CD7E-4E03-86EA-C0B2174F743E}"/>
    <cellStyle name="Comma 2 2 2 3 4 2 6 2" xfId="10722" xr:uid="{A432FD11-E4AD-495E-9924-B643582A18DE}"/>
    <cellStyle name="Comma 2 2 2 3 4 2 6 2 2" xfId="10723" xr:uid="{AE2502CC-D9DB-496D-B831-390C327E1701}"/>
    <cellStyle name="Comma 2 2 2 3 4 2 6 3" xfId="10724" xr:uid="{066B99AC-7359-47B7-B37B-BD728143E9B1}"/>
    <cellStyle name="Comma 2 2 2 3 4 3" xfId="10725" xr:uid="{F2127ED9-6F73-4117-B8E8-73E66DA22118}"/>
    <cellStyle name="Comma 2 2 2 3 4 3 2" xfId="10726" xr:uid="{F55BED1C-1476-4342-A510-68BFE93C552D}"/>
    <cellStyle name="Comma 2 2 2 3 4 4" xfId="10727" xr:uid="{40D1E860-322E-44B3-947D-596AAAB02EF8}"/>
    <cellStyle name="Comma 2 2 2 3 4 4 2" xfId="10728" xr:uid="{0B29FAEF-904D-455D-8DCC-D9CAFD566060}"/>
    <cellStyle name="Comma 2 2 2 3 4 5" xfId="10729" xr:uid="{B318E8BC-9CE8-452B-8D8A-407281610089}"/>
    <cellStyle name="Comma 2 2 2 3 4 5 2" xfId="10730" xr:uid="{FD5E6C5F-3BBC-4A18-9BDF-F2A5AE0930C2}"/>
    <cellStyle name="Comma 2 2 2 3 4 6" xfId="10731" xr:uid="{EA3C9208-C54C-498A-B448-428B41D9CAE2}"/>
    <cellStyle name="Comma 2 2 2 3 4 6 2" xfId="10732" xr:uid="{09ED80E6-62A1-42D0-9013-6146F1C4007B}"/>
    <cellStyle name="Comma 2 2 2 3 4 7" xfId="10733" xr:uid="{C27BB413-48F9-43FB-BAF7-29AC61D6E422}"/>
    <cellStyle name="Comma 2 2 2 3 4 7 2" xfId="10734" xr:uid="{F6B45E8A-31BB-4860-94BE-9F5075A3DEBD}"/>
    <cellStyle name="Comma 2 2 2 3 4 8" xfId="10735" xr:uid="{45D872B6-77D7-457F-9631-66357F173D7C}"/>
    <cellStyle name="Comma 2 2 2 3 4 8 2" xfId="10736" xr:uid="{D50509DB-1EC3-43CA-86DC-C164AC566335}"/>
    <cellStyle name="Comma 2 2 2 3 4 8 2 2" xfId="10737" xr:uid="{AF7BB85D-720E-4EBF-BDCB-5A0478B9B081}"/>
    <cellStyle name="Comma 2 2 2 3 4 8 2 2 2" xfId="10738" xr:uid="{1F7835B5-25CD-4DDE-91B9-7955D5C20D5B}"/>
    <cellStyle name="Comma 2 2 2 3 4 8 2 2 2 2" xfId="10739" xr:uid="{4AA3EC1D-3193-419F-A9A4-26BA5D3C4C1E}"/>
    <cellStyle name="Comma 2 2 2 3 4 8 2 2 2 2 2" xfId="10740" xr:uid="{BCFD623C-A06B-46AC-BC37-062D790AB872}"/>
    <cellStyle name="Comma 2 2 2 3 4 8 2 2 2 3" xfId="10741" xr:uid="{D4774C09-7D4D-4C99-8F57-7ADF46B3265C}"/>
    <cellStyle name="Comma 2 2 2 3 4 8 2 2 3" xfId="10742" xr:uid="{30F6FB62-63A6-4BF0-ADB4-F6D02DA06A03}"/>
    <cellStyle name="Comma 2 2 2 3 4 8 2 2 3 2" xfId="10743" xr:uid="{76646C89-CA9F-4DC0-8C15-0F1B40D41183}"/>
    <cellStyle name="Comma 2 2 2 3 4 8 2 2 4" xfId="10744" xr:uid="{7949A1C5-E394-4E6E-840B-38D384DB7C20}"/>
    <cellStyle name="Comma 2 2 2 3 4 8 2 3" xfId="10745" xr:uid="{36AEDE21-15DB-40DA-BE9B-F091DF9C7261}"/>
    <cellStyle name="Comma 2 2 2 3 4 8 2 3 2" xfId="10746" xr:uid="{0225A357-4997-4B7F-8366-CAEAB4295649}"/>
    <cellStyle name="Comma 2 2 2 3 4 8 2 4" xfId="10747" xr:uid="{B20674E5-629B-405F-AA0C-E43C5E5B5628}"/>
    <cellStyle name="Comma 2 2 2 3 4 8 2 4 2" xfId="10748" xr:uid="{E4210A6C-342B-41EC-9F87-A7F7E156F6CE}"/>
    <cellStyle name="Comma 2 2 2 3 4 8 2 4 2 2" xfId="10749" xr:uid="{83C4F8AF-55DC-45FF-B5E0-1C54348AB929}"/>
    <cellStyle name="Comma 2 2 2 3 4 8 2 4 3" xfId="10750" xr:uid="{01D55646-C678-48F8-8791-AB8AAF20DA1E}"/>
    <cellStyle name="Comma 2 2 2 3 4 8 2 5" xfId="10751" xr:uid="{93E28CA1-B7FC-41C4-A2BA-193ED5546602}"/>
    <cellStyle name="Comma 2 2 2 3 4 8 3" xfId="10752" xr:uid="{C061B2B0-DCD5-4A9E-8E67-8FDA3E672202}"/>
    <cellStyle name="Comma 2 2 2 3 4 8 3 2" xfId="10753" xr:uid="{5597338B-3788-4DB5-975A-DF4BB0C1E1AF}"/>
    <cellStyle name="Comma 2 2 2 3 4 8 3 2 2" xfId="10754" xr:uid="{34DF2BD6-3236-4EAC-9F22-B2BE839B4F00}"/>
    <cellStyle name="Comma 2 2 2 3 4 8 3 2 2 2" xfId="10755" xr:uid="{E87CED75-28B2-4AD7-93FA-F791D93F021B}"/>
    <cellStyle name="Comma 2 2 2 3 4 8 3 2 3" xfId="10756" xr:uid="{9B6B8F96-E3C2-4A8C-852C-A0A07BB7A873}"/>
    <cellStyle name="Comma 2 2 2 3 4 8 3 3" xfId="10757" xr:uid="{064DE14D-C0FD-4265-BA4E-C53A438049AC}"/>
    <cellStyle name="Comma 2 2 2 3 4 8 3 3 2" xfId="10758" xr:uid="{8E5D2B31-B2A7-45FD-A928-F35CBDD4BFFC}"/>
    <cellStyle name="Comma 2 2 2 3 4 8 3 4" xfId="10759" xr:uid="{A7B19681-99E7-4C0A-8048-45BBEC8E20EA}"/>
    <cellStyle name="Comma 2 2 2 3 4 8 4" xfId="10760" xr:uid="{EEBABFEB-C2B1-4E74-90E6-D2B82ED486B5}"/>
    <cellStyle name="Comma 2 2 2 3 4 8 4 2" xfId="10761" xr:uid="{F07206B4-B204-4140-BFC9-58A25E1C25D2}"/>
    <cellStyle name="Comma 2 2 2 3 4 8 4 2 2" xfId="10762" xr:uid="{9038A154-EF8B-4BA5-A4DB-82F199DA8B16}"/>
    <cellStyle name="Comma 2 2 2 3 4 8 4 3" xfId="10763" xr:uid="{048AC5DA-22A8-45F6-993A-3E2CB5B29F01}"/>
    <cellStyle name="Comma 2 2 2 3 4 8 5" xfId="10764" xr:uid="{432BAED0-FCE6-4DC5-9370-C554731A7DF7}"/>
    <cellStyle name="Comma 2 2 2 3 4 9" xfId="10765" xr:uid="{14CEABCA-7AC2-4785-9387-861DCBA5814F}"/>
    <cellStyle name="Comma 2 2 2 3 4 9 2" xfId="10766" xr:uid="{40FFA651-CDA7-4B82-B10E-57F7305C9C66}"/>
    <cellStyle name="Comma 2 2 2 3 5" xfId="10767" xr:uid="{199E2FA4-B146-420E-BC27-CE0AB0C7322D}"/>
    <cellStyle name="Comma 2 2 2 3 5 2" xfId="10768" xr:uid="{1D86ADC1-7D50-4CBD-9D46-E5CB827B3466}"/>
    <cellStyle name="Comma 2 2 2 3 5 2 2" xfId="10769" xr:uid="{D8B5BBF9-49CF-4406-8AA2-450F7EF3CE58}"/>
    <cellStyle name="Comma 2 2 2 3 5 2 2 2" xfId="10770" xr:uid="{90E6762B-5B8C-4D20-9960-E0310E307879}"/>
    <cellStyle name="Comma 2 2 2 3 5 2 2 2 2" xfId="10771" xr:uid="{29652B2F-A491-40BE-A89D-0C2B4BCAD1B8}"/>
    <cellStyle name="Comma 2 2 2 3 5 2 2 2 2 2" xfId="10772" xr:uid="{8E827C60-7CFF-47F8-A7D9-9C580BD4330B}"/>
    <cellStyle name="Comma 2 2 2 3 5 2 2 2 2 2 2" xfId="10773" xr:uid="{66F427CB-E1C2-4085-829B-938B75F86FEE}"/>
    <cellStyle name="Comma 2 2 2 3 5 2 2 2 2 2 2 2" xfId="10774" xr:uid="{BD02CC16-EAEF-4FC8-AA58-44D1AFC5C9FA}"/>
    <cellStyle name="Comma 2 2 2 3 5 2 2 2 2 2 3" xfId="10775" xr:uid="{4050E236-F087-4CC1-990E-DB6AF4EC7C61}"/>
    <cellStyle name="Comma 2 2 2 3 5 2 2 2 2 3" xfId="10776" xr:uid="{81527FBB-28FA-4D9A-B8E8-F2BAE4DE3549}"/>
    <cellStyle name="Comma 2 2 2 3 5 2 2 2 2 3 2" xfId="10777" xr:uid="{53C26C4C-8225-4256-A5A9-8B3CB9D0118A}"/>
    <cellStyle name="Comma 2 2 2 3 5 2 2 2 2 4" xfId="10778" xr:uid="{FE383E85-DB5F-4166-AD64-9C2083C8D2CD}"/>
    <cellStyle name="Comma 2 2 2 3 5 2 2 2 3" xfId="10779" xr:uid="{A775A67D-157F-4BDA-B355-9B9C5B891F61}"/>
    <cellStyle name="Comma 2 2 2 3 5 2 2 2 3 2" xfId="10780" xr:uid="{01877169-9BD0-48AA-99F6-6EC854A049C5}"/>
    <cellStyle name="Comma 2 2 2 3 5 2 2 2 4" xfId="10781" xr:uid="{30A950F2-3199-4D38-822F-B10C49D9DC4B}"/>
    <cellStyle name="Comma 2 2 2 3 5 2 2 2 4 2" xfId="10782" xr:uid="{8C1ABDE7-77FC-4030-BDF0-B0B323D3E755}"/>
    <cellStyle name="Comma 2 2 2 3 5 2 2 2 4 2 2" xfId="10783" xr:uid="{B2B802A0-7B68-4F09-B247-7409F5C84B70}"/>
    <cellStyle name="Comma 2 2 2 3 5 2 2 2 4 3" xfId="10784" xr:uid="{1391E7F5-0F60-4227-97A7-FF121AD74B2D}"/>
    <cellStyle name="Comma 2 2 2 3 5 2 2 2 5" xfId="10785" xr:uid="{5DE5A2EC-E418-405F-BABA-76FC52056925}"/>
    <cellStyle name="Comma 2 2 2 3 5 2 2 3" xfId="10786" xr:uid="{F85ED39E-0A96-46B7-A89C-23B6E7F04943}"/>
    <cellStyle name="Comma 2 2 2 3 5 2 2 3 2" xfId="10787" xr:uid="{FF0E601D-D7B0-4175-964B-FD61735C7063}"/>
    <cellStyle name="Comma 2 2 2 3 5 2 2 3 2 2" xfId="10788" xr:uid="{4E94187E-F1BA-4621-A2E7-E4408924955B}"/>
    <cellStyle name="Comma 2 2 2 3 5 2 2 3 2 2 2" xfId="10789" xr:uid="{9B39C904-64C8-418D-B0CA-52DA3B186A21}"/>
    <cellStyle name="Comma 2 2 2 3 5 2 2 3 2 3" xfId="10790" xr:uid="{C242CE75-8590-4ACC-B55B-070A583862AD}"/>
    <cellStyle name="Comma 2 2 2 3 5 2 2 3 3" xfId="10791" xr:uid="{EF70A354-5ADB-4CD2-B0BD-90E033DB1807}"/>
    <cellStyle name="Comma 2 2 2 3 5 2 2 3 3 2" xfId="10792" xr:uid="{75262B26-7969-47F7-96BD-15D9EF0A2D46}"/>
    <cellStyle name="Comma 2 2 2 3 5 2 2 3 4" xfId="10793" xr:uid="{CD82A876-ED80-4797-A932-C577876A76F7}"/>
    <cellStyle name="Comma 2 2 2 3 5 2 2 4" xfId="10794" xr:uid="{F40DCFCD-24FC-4476-B46B-47E1D9731795}"/>
    <cellStyle name="Comma 2 2 2 3 5 2 2 4 2" xfId="10795" xr:uid="{74348867-E6DC-484E-9CC1-72AF3A2FA470}"/>
    <cellStyle name="Comma 2 2 2 3 5 2 2 4 2 2" xfId="10796" xr:uid="{F1B3D293-7A83-43B1-87AF-6D74E63555B3}"/>
    <cellStyle name="Comma 2 2 2 3 5 2 2 4 3" xfId="10797" xr:uid="{86509486-EDDE-41BC-ABA4-6A74F69DBF15}"/>
    <cellStyle name="Comma 2 2 2 3 5 2 2 5" xfId="10798" xr:uid="{4E7C24FC-2C96-46F5-800B-714131BC475E}"/>
    <cellStyle name="Comma 2 2 2 3 5 2 3" xfId="10799" xr:uid="{957BA224-AE77-4139-A33D-8869C35A42C6}"/>
    <cellStyle name="Comma 2 2 2 3 5 2 3 2" xfId="10800" xr:uid="{1CFE4DAC-C762-4F9F-BE8E-A2C8EC0FD11B}"/>
    <cellStyle name="Comma 2 2 2 3 5 2 4" xfId="10801" xr:uid="{E7CAACA2-5E13-4BDE-9DCA-7631D3D59E84}"/>
    <cellStyle name="Comma 2 2 2 3 5 2 4 2" xfId="10802" xr:uid="{708BBB7A-2C3E-4198-9DFF-A0F08A96B0DD}"/>
    <cellStyle name="Comma 2 2 2 3 5 2 4 2 2" xfId="10803" xr:uid="{8605634F-89A9-4BE0-B18C-16FF2E261CE8}"/>
    <cellStyle name="Comma 2 2 2 3 5 2 4 2 2 2" xfId="10804" xr:uid="{931D4EED-ADAE-4410-B984-FE6F9BDAC065}"/>
    <cellStyle name="Comma 2 2 2 3 5 2 4 2 3" xfId="10805" xr:uid="{3AA7F1AD-E199-419E-ADC2-DD71D9530AD9}"/>
    <cellStyle name="Comma 2 2 2 3 5 2 4 3" xfId="10806" xr:uid="{24C223C6-5BDB-4225-B3C4-4C3B909A8231}"/>
    <cellStyle name="Comma 2 2 2 3 5 2 4 3 2" xfId="10807" xr:uid="{0133D0FC-28B4-4AA1-9096-381237D3D997}"/>
    <cellStyle name="Comma 2 2 2 3 5 2 4 4" xfId="10808" xr:uid="{4EB192AD-00E7-4405-A208-38A40C9DFFF6}"/>
    <cellStyle name="Comma 2 2 2 3 5 2 5" xfId="10809" xr:uid="{595A5FDE-9969-4E12-A06E-FE12F5315ADE}"/>
    <cellStyle name="Comma 2 2 2 3 5 2 5 2" xfId="10810" xr:uid="{2C4C0190-086A-4B2F-9019-591A6232891D}"/>
    <cellStyle name="Comma 2 2 2 3 5 2 6" xfId="10811" xr:uid="{41E3FC94-F849-4C03-A5CE-3945F3C9D13A}"/>
    <cellStyle name="Comma 2 2 2 3 5 2 6 2" xfId="10812" xr:uid="{799C7137-6B3B-4009-A2F9-1476C2556657}"/>
    <cellStyle name="Comma 2 2 2 3 5 2 6 2 2" xfId="10813" xr:uid="{AE5BB9CB-0DA4-43F7-91AD-DC9F79F395C9}"/>
    <cellStyle name="Comma 2 2 2 3 5 2 6 3" xfId="10814" xr:uid="{219ADA30-CD39-43F4-9B52-78BB1934B135}"/>
    <cellStyle name="Comma 2 2 2 3 5 2 7" xfId="10815" xr:uid="{106B1743-AC3B-447B-BB86-3A4139572515}"/>
    <cellStyle name="Comma 2 2 2 3 5 3" xfId="10816" xr:uid="{78B2CC6E-6417-4794-8268-BBE074686B75}"/>
    <cellStyle name="Comma 2 2 2 3 5 3 2" xfId="10817" xr:uid="{0437A50B-033B-4B38-AFD0-F21A0B228B19}"/>
    <cellStyle name="Comma 2 2 2 3 5 3 2 2" xfId="10818" xr:uid="{E15C31DD-529C-475B-9FE9-4338135EACC2}"/>
    <cellStyle name="Comma 2 2 2 3 5 3 2 2 2" xfId="10819" xr:uid="{B6AAF1C9-B0F6-4DF9-B7CB-7C6ACBE42396}"/>
    <cellStyle name="Comma 2 2 2 3 5 3 2 2 2 2" xfId="10820" xr:uid="{F1EF769A-1782-480E-AF0C-4529F9DC9F60}"/>
    <cellStyle name="Comma 2 2 2 3 5 3 2 2 2 2 2" xfId="10821" xr:uid="{05749A30-6A00-4484-901E-571FFCFBF21F}"/>
    <cellStyle name="Comma 2 2 2 3 5 3 2 2 2 3" xfId="10822" xr:uid="{C6BD6CFF-BC24-4BF9-BB06-B219E0332D98}"/>
    <cellStyle name="Comma 2 2 2 3 5 3 2 2 3" xfId="10823" xr:uid="{ACC39D35-C572-4510-8F65-48D69C2A8BE1}"/>
    <cellStyle name="Comma 2 2 2 3 5 3 2 2 3 2" xfId="10824" xr:uid="{C99B1F0A-3B14-4C33-9BA6-D63CA1121EF6}"/>
    <cellStyle name="Comma 2 2 2 3 5 3 2 2 4" xfId="10825" xr:uid="{8BD993E9-DB35-4487-B41E-05E79457E30B}"/>
    <cellStyle name="Comma 2 2 2 3 5 3 2 3" xfId="10826" xr:uid="{C2A092CD-239C-473C-B0DC-7DDEF7A20C9B}"/>
    <cellStyle name="Comma 2 2 2 3 5 3 2 3 2" xfId="10827" xr:uid="{04037C48-F928-4EF8-AFF0-B852CFA76B48}"/>
    <cellStyle name="Comma 2 2 2 3 5 3 2 4" xfId="10828" xr:uid="{A7F00F8E-2361-4884-90C2-307A4798550D}"/>
    <cellStyle name="Comma 2 2 2 3 5 3 2 4 2" xfId="10829" xr:uid="{8CFF45AB-586E-4641-8175-2772287F67A6}"/>
    <cellStyle name="Comma 2 2 2 3 5 3 2 4 2 2" xfId="10830" xr:uid="{DC0E79FA-ACC9-40C9-9083-25A16F160F8D}"/>
    <cellStyle name="Comma 2 2 2 3 5 3 2 4 3" xfId="10831" xr:uid="{8B8CE414-7E32-4178-A544-6AE9F0DAD3E6}"/>
    <cellStyle name="Comma 2 2 2 3 5 3 2 5" xfId="10832" xr:uid="{6F9C1320-891F-4721-8D99-AA3CBF684910}"/>
    <cellStyle name="Comma 2 2 2 3 5 3 3" xfId="10833" xr:uid="{A6FEEFE3-784A-4B25-957E-110B0B8B73DD}"/>
    <cellStyle name="Comma 2 2 2 3 5 3 3 2" xfId="10834" xr:uid="{5E5AB6DF-FF1B-4C46-BE42-52E9AF6FF588}"/>
    <cellStyle name="Comma 2 2 2 3 5 3 3 2 2" xfId="10835" xr:uid="{C2ED5EF3-9DED-4A2E-B61E-9BDC8D6D4BA9}"/>
    <cellStyle name="Comma 2 2 2 3 5 3 3 2 2 2" xfId="10836" xr:uid="{4978FC74-A72C-40A5-BB7B-BFFADE7D255D}"/>
    <cellStyle name="Comma 2 2 2 3 5 3 3 2 3" xfId="10837" xr:uid="{39A6D3A8-519D-4163-8059-9749C063EF2F}"/>
    <cellStyle name="Comma 2 2 2 3 5 3 3 3" xfId="10838" xr:uid="{00A2DC35-B259-4533-9C93-67C16D839B30}"/>
    <cellStyle name="Comma 2 2 2 3 5 3 3 3 2" xfId="10839" xr:uid="{FC7911D0-96BB-4DA4-BC05-6A3E2B0BC4BC}"/>
    <cellStyle name="Comma 2 2 2 3 5 3 3 4" xfId="10840" xr:uid="{C726F7C8-00A4-41E6-B8DA-518D69FDF24F}"/>
    <cellStyle name="Comma 2 2 2 3 5 3 4" xfId="10841" xr:uid="{BBC55671-8A0C-414B-85F3-C1CD50C08A40}"/>
    <cellStyle name="Comma 2 2 2 3 5 3 4 2" xfId="10842" xr:uid="{DD93AD96-1C8A-4585-9B2B-BE842469F5BB}"/>
    <cellStyle name="Comma 2 2 2 3 5 3 4 2 2" xfId="10843" xr:uid="{82529276-E7A7-40BF-BA39-D8C8B2B59904}"/>
    <cellStyle name="Comma 2 2 2 3 5 3 4 3" xfId="10844" xr:uid="{4E810A53-3076-4858-87EA-6E8115E3EC3C}"/>
    <cellStyle name="Comma 2 2 2 3 5 3 5" xfId="10845" xr:uid="{AC0A51CA-038F-4EC9-ACBC-14F317889947}"/>
    <cellStyle name="Comma 2 2 2 3 5 4" xfId="10846" xr:uid="{ADA5216E-43F1-4476-9764-2E6D79B2D8B9}"/>
    <cellStyle name="Comma 2 2 2 3 5 4 2" xfId="10847" xr:uid="{78B64B9B-3889-4A73-94B6-73EB90BB7201}"/>
    <cellStyle name="Comma 2 2 2 3 5 4 2 2" xfId="10848" xr:uid="{E8314432-F8B0-49B4-875C-F7B934E1A136}"/>
    <cellStyle name="Comma 2 2 2 3 5 4 2 2 2" xfId="10849" xr:uid="{FFAAD366-4FD0-46B2-BD80-8AF3B9F0D746}"/>
    <cellStyle name="Comma 2 2 2 3 5 4 2 3" xfId="10850" xr:uid="{B8148B8E-849E-4DA9-AE72-411317A249C0}"/>
    <cellStyle name="Comma 2 2 2 3 5 4 3" xfId="10851" xr:uid="{A19D8D70-5F0D-4AD8-9172-F420955DEA3A}"/>
    <cellStyle name="Comma 2 2 2 3 5 4 3 2" xfId="10852" xr:uid="{CAF03400-F184-4407-BCF6-E2016E4D5FFB}"/>
    <cellStyle name="Comma 2 2 2 3 5 4 4" xfId="10853" xr:uid="{CB074501-9896-4045-BF92-3A7FB34EDEB0}"/>
    <cellStyle name="Comma 2 2 2 3 5 5" xfId="10854" xr:uid="{E0410CA5-0D1E-4AA2-9A53-85DCEE6417AB}"/>
    <cellStyle name="Comma 2 2 2 3 5 5 2" xfId="10855" xr:uid="{3FA62A5F-5FCE-470E-9D9D-97F7E48E2973}"/>
    <cellStyle name="Comma 2 2 2 3 5 6" xfId="10856" xr:uid="{94DACDFE-814B-4BEC-A5CE-6953D2FF4326}"/>
    <cellStyle name="Comma 2 2 2 3 5 6 2" xfId="10857" xr:uid="{514AD8D5-DF73-4EF0-A75D-246630254BED}"/>
    <cellStyle name="Comma 2 2 2 3 5 6 2 2" xfId="10858" xr:uid="{FD5FBA82-91B1-42FE-B000-21DA179B54F3}"/>
    <cellStyle name="Comma 2 2 2 3 5 6 3" xfId="10859" xr:uid="{7F843C82-B3C4-468C-B8EF-908A2D3FFB35}"/>
    <cellStyle name="Comma 2 2 2 3 5 7" xfId="10860" xr:uid="{B69CC5B4-F70A-434E-8649-DA1E76459E61}"/>
    <cellStyle name="Comma 2 2 2 3 6" xfId="10861" xr:uid="{1F1FD01A-933C-49E0-88FF-7F9632FC95B1}"/>
    <cellStyle name="Comma 2 2 2 3 6 2" xfId="10862" xr:uid="{4433882D-FA45-45D8-AA21-A1BECB1442C2}"/>
    <cellStyle name="Comma 2 2 2 3 7" xfId="10863" xr:uid="{058C6B80-01F2-409D-B783-0DAB8816DAEE}"/>
    <cellStyle name="Comma 2 2 2 3 7 2" xfId="10864" xr:uid="{2B93A605-625B-4B6D-893A-744126CB9C30}"/>
    <cellStyle name="Comma 2 2 2 3 8" xfId="10865" xr:uid="{60621F8D-D622-484F-B479-640E36C245FA}"/>
    <cellStyle name="Comma 2 2 2 3 8 2" xfId="10866" xr:uid="{55A6006C-B920-46C6-8D1B-1CD0B17405BD}"/>
    <cellStyle name="Comma 2 2 2 3 9" xfId="10867" xr:uid="{F9895D02-C24C-4158-9275-95A54BA8C58C}"/>
    <cellStyle name="Comma 2 2 2 3 9 2" xfId="10868" xr:uid="{431EBA3D-C613-4960-BC77-43DE2ADAEB5F}"/>
    <cellStyle name="Comma 2 2 2 30" xfId="55310" xr:uid="{A3B282F5-686C-4097-89B1-A48F12626CAE}"/>
    <cellStyle name="Comma 2 2 2 31" xfId="57337" xr:uid="{6C6E6BF4-BBAF-45D9-9ECE-1A48AC3112BE}"/>
    <cellStyle name="Comma 2 2 2 32" xfId="282" xr:uid="{F32CFF5D-1759-4CBD-835D-16B8C9147CF5}"/>
    <cellStyle name="Comma 2 2 2 4" xfId="923" xr:uid="{C9893E3C-C4F2-4F7B-B74E-2114657E05A8}"/>
    <cellStyle name="Comma 2 2 2 4 10" xfId="10870" xr:uid="{0C38FF60-BC00-4238-BF04-75089D968D64}"/>
    <cellStyle name="Comma 2 2 2 4 10 2" xfId="10871" xr:uid="{D2F75304-32EA-444B-A5EA-8EEA703D692C}"/>
    <cellStyle name="Comma 2 2 2 4 11" xfId="10872" xr:uid="{8319BE9B-386F-40E3-BC32-BB7C1EF43D80}"/>
    <cellStyle name="Comma 2 2 2 4 11 2" xfId="10873" xr:uid="{582F5488-3068-4BED-8092-8C6578808DF4}"/>
    <cellStyle name="Comma 2 2 2 4 11 2 2" xfId="10874" xr:uid="{3C006650-4392-4C1F-9150-BEDAB1FF01A3}"/>
    <cellStyle name="Comma 2 2 2 4 11 2 2 2" xfId="10875" xr:uid="{4A97DD21-29AF-4948-92F1-96E2A4505A91}"/>
    <cellStyle name="Comma 2 2 2 4 11 2 3" xfId="10876" xr:uid="{63217F6D-3657-4D3C-9702-A0B39428D811}"/>
    <cellStyle name="Comma 2 2 2 4 11 3" xfId="10877" xr:uid="{7AE144A4-8ED6-43A2-B9B7-661AFE3BCC4A}"/>
    <cellStyle name="Comma 2 2 2 4 11 3 2" xfId="10878" xr:uid="{C4F4682B-48BC-4F89-B2F9-CB13660ADA51}"/>
    <cellStyle name="Comma 2 2 2 4 11 4" xfId="10879" xr:uid="{E22CE85D-DD7D-4842-93E3-EC7C56F141B4}"/>
    <cellStyle name="Comma 2 2 2 4 12" xfId="10880" xr:uid="{7A3788C1-40E6-4A12-A691-E315462CDC3B}"/>
    <cellStyle name="Comma 2 2 2 4 12 2" xfId="10881" xr:uid="{5D54A5CE-47BE-4AF8-B5B8-141D303899E8}"/>
    <cellStyle name="Comma 2 2 2 4 13" xfId="10882" xr:uid="{454C4334-85AA-4617-AA43-6AC8295A1B61}"/>
    <cellStyle name="Comma 2 2 2 4 13 2" xfId="10883" xr:uid="{14B07042-871C-4854-B52B-C9C9FCACE8C5}"/>
    <cellStyle name="Comma 2 2 2 4 13 2 2" xfId="10884" xr:uid="{7B0F3EB9-3CBE-499E-A2E5-800A67EF9751}"/>
    <cellStyle name="Comma 2 2 2 4 13 3" xfId="10885" xr:uid="{B04E2F25-0764-476A-9C49-A9701260039A}"/>
    <cellStyle name="Comma 2 2 2 4 14" xfId="10886" xr:uid="{9CFC7F9D-02E9-4EFC-AA16-08ED1F591644}"/>
    <cellStyle name="Comma 2 2 2 4 15" xfId="10869" xr:uid="{6922CC2F-48D9-41A4-BAA7-AE84CAA9491A}"/>
    <cellStyle name="Comma 2 2 2 4 16" xfId="42535" xr:uid="{A17893D4-5360-43CC-B0A1-8AB0CCA250D8}"/>
    <cellStyle name="Comma 2 2 2 4 17" xfId="43346" xr:uid="{E9D9E7CE-46DC-4112-86BD-F8D4AD754515}"/>
    <cellStyle name="Comma 2 2 2 4 18" xfId="45398" xr:uid="{20CACCD1-2922-4B47-9E47-71B9FA37616B}"/>
    <cellStyle name="Comma 2 2 2 4 19" xfId="47044" xr:uid="{C69F9564-466B-4C98-9BD3-9C58505B0310}"/>
    <cellStyle name="Comma 2 2 2 4 2" xfId="2308" xr:uid="{EB845F74-DB57-4097-B9CA-04083705942D}"/>
    <cellStyle name="Comma 2 2 2 4 2 10" xfId="10888" xr:uid="{52CF724B-C9FF-4AC5-9E7C-BF30E06158D1}"/>
    <cellStyle name="Comma 2 2 2 4 2 10 2" xfId="10889" xr:uid="{B5A9328F-A29D-41E2-A3D3-C77888DB8F26}"/>
    <cellStyle name="Comma 2 2 2 4 2 10 2 2" xfId="10890" xr:uid="{E61F1FE5-D85B-4FB0-8EB7-50B4438D79DD}"/>
    <cellStyle name="Comma 2 2 2 4 2 10 2 2 2" xfId="10891" xr:uid="{3ECB5979-AB96-4759-9887-4BB07421CA78}"/>
    <cellStyle name="Comma 2 2 2 4 2 10 2 3" xfId="10892" xr:uid="{7BB85489-3C61-492B-8761-E218D57FA695}"/>
    <cellStyle name="Comma 2 2 2 4 2 10 3" xfId="10893" xr:uid="{DE5EDE17-E454-451E-8A16-44A4A8BADBA8}"/>
    <cellStyle name="Comma 2 2 2 4 2 10 3 2" xfId="10894" xr:uid="{5EEF7F8C-E6C7-4EA4-BC13-288992AAAAF1}"/>
    <cellStyle name="Comma 2 2 2 4 2 10 4" xfId="10895" xr:uid="{C6AFB334-664E-4816-994F-DE67F012E6FC}"/>
    <cellStyle name="Comma 2 2 2 4 2 11" xfId="10896" xr:uid="{98186000-B795-4FEE-B61D-8725611B573B}"/>
    <cellStyle name="Comma 2 2 2 4 2 11 2" xfId="10897" xr:uid="{FEFE37B6-2E17-4515-95A8-F9AA5EF02030}"/>
    <cellStyle name="Comma 2 2 2 4 2 12" xfId="10898" xr:uid="{46683C89-5E29-4C51-9C3F-88BBD856EED1}"/>
    <cellStyle name="Comma 2 2 2 4 2 12 2" xfId="10899" xr:uid="{782CC8F5-AF7D-4B0A-8ACE-F304CFD433B6}"/>
    <cellStyle name="Comma 2 2 2 4 2 12 2 2" xfId="10900" xr:uid="{5BF50E76-118E-4760-ADF1-41184A1E33A8}"/>
    <cellStyle name="Comma 2 2 2 4 2 12 3" xfId="10901" xr:uid="{B71B74F1-53F4-4734-8C12-F6D3F25A1ECD}"/>
    <cellStyle name="Comma 2 2 2 4 2 13" xfId="10902" xr:uid="{5B773406-7384-4CBE-8840-9CB4642AF42D}"/>
    <cellStyle name="Comma 2 2 2 4 2 14" xfId="10887" xr:uid="{87DF12B9-0EEE-4F09-91BC-611EF8AEF1A8}"/>
    <cellStyle name="Comma 2 2 2 4 2 15" xfId="44671" xr:uid="{D4F91A94-690E-4120-BE1F-889292DECDC5}"/>
    <cellStyle name="Comma 2 2 2 4 2 16" xfId="46619" xr:uid="{2C19A6D3-BC82-4CB4-8A80-F94A08E91449}"/>
    <cellStyle name="Comma 2 2 2 4 2 17" xfId="48264" xr:uid="{9F0C4709-3322-4FAC-ACBC-99075E4A6149}"/>
    <cellStyle name="Comma 2 2 2 4 2 18" xfId="49628" xr:uid="{1711630D-2D01-4653-9F48-E569991915D5}"/>
    <cellStyle name="Comma 2 2 2 4 2 2" xfId="10903" xr:uid="{3AF44850-2A2B-427D-9083-0F6A9E0021D2}"/>
    <cellStyle name="Comma 2 2 2 4 2 2 10" xfId="10904" xr:uid="{439B4AB4-9BB8-40C0-9BB4-F4E56415D5EF}"/>
    <cellStyle name="Comma 2 2 2 4 2 2 10 2" xfId="10905" xr:uid="{3D57C077-F614-4E4A-AD95-910B86F1A0BA}"/>
    <cellStyle name="Comma 2 2 2 4 2 2 10 2 2" xfId="10906" xr:uid="{4614FC0C-884E-4FEA-ADF5-1AA1BCA25899}"/>
    <cellStyle name="Comma 2 2 2 4 2 2 10 2 2 2" xfId="10907" xr:uid="{D4DE8283-D58B-4289-A461-F5AC34FF5E90}"/>
    <cellStyle name="Comma 2 2 2 4 2 2 10 2 3" xfId="10908" xr:uid="{6B2EF06C-D6C7-48AA-BF77-63CCB11AED28}"/>
    <cellStyle name="Comma 2 2 2 4 2 2 10 3" xfId="10909" xr:uid="{A7416801-CF41-47A3-B558-6687DA93938B}"/>
    <cellStyle name="Comma 2 2 2 4 2 2 10 3 2" xfId="10910" xr:uid="{919F5405-1A64-47FB-845C-6C31943950E5}"/>
    <cellStyle name="Comma 2 2 2 4 2 2 10 4" xfId="10911" xr:uid="{A73B6DD6-186C-4B9E-8EFD-5D9532BF0E7A}"/>
    <cellStyle name="Comma 2 2 2 4 2 2 11" xfId="10912" xr:uid="{2279069E-7CF2-4756-8132-8369A05F6A26}"/>
    <cellStyle name="Comma 2 2 2 4 2 2 11 2" xfId="10913" xr:uid="{404AF981-1BBC-4B97-AF1A-503A79C522AC}"/>
    <cellStyle name="Comma 2 2 2 4 2 2 12" xfId="10914" xr:uid="{AC719305-37EF-41D2-BD10-B8346E4CF391}"/>
    <cellStyle name="Comma 2 2 2 4 2 2 12 2" xfId="10915" xr:uid="{978239B2-5F78-4B92-8D8E-F8DA34F520DF}"/>
    <cellStyle name="Comma 2 2 2 4 2 2 12 2 2" xfId="10916" xr:uid="{46A1BE26-6EAC-4C99-BFA0-255AE147D1FC}"/>
    <cellStyle name="Comma 2 2 2 4 2 2 12 3" xfId="10917" xr:uid="{3BE4BEB3-D870-478F-B20E-B668FA081C13}"/>
    <cellStyle name="Comma 2 2 2 4 2 2 13" xfId="10918" xr:uid="{BCE6D85B-6CB6-484F-B9F3-2AF8622B6099}"/>
    <cellStyle name="Comma 2 2 2 4 2 2 2" xfId="10919" xr:uid="{AAB047D5-2145-4227-816F-98F39286EB3F}"/>
    <cellStyle name="Comma 2 2 2 4 2 2 2 2" xfId="10920" xr:uid="{560911BA-34E9-41F9-834F-F05D6C3BAD31}"/>
    <cellStyle name="Comma 2 2 2 4 2 2 2 2 2" xfId="10921" xr:uid="{48F374BC-0569-4C00-96BC-F0C7DE1CE89A}"/>
    <cellStyle name="Comma 2 2 2 4 2 2 2 2 2 2" xfId="10922" xr:uid="{2C32BBAC-5C44-4757-8400-ED33FFFA7E97}"/>
    <cellStyle name="Comma 2 2 2 4 2 2 2 2 2 2 2" xfId="10923" xr:uid="{A1BBFCA6-0043-42D1-8F6B-5E4EA9BE5C75}"/>
    <cellStyle name="Comma 2 2 2 4 2 2 2 2 2 2 2 2" xfId="10924" xr:uid="{1EFF03D7-4E05-4EB7-BC90-E4ABE56913D4}"/>
    <cellStyle name="Comma 2 2 2 4 2 2 2 2 2 2 2 2 2" xfId="10925" xr:uid="{CEB457B9-2614-47C3-8FA3-C3B808BD8CF3}"/>
    <cellStyle name="Comma 2 2 2 4 2 2 2 2 2 2 2 2 2 2" xfId="10926" xr:uid="{BF97BFA8-196A-445D-886D-1BB7D21EFD9E}"/>
    <cellStyle name="Comma 2 2 2 4 2 2 2 2 2 2 2 2 3" xfId="10927" xr:uid="{E3AA65D8-8B38-4C08-B7B7-DBEE1B0EC7DA}"/>
    <cellStyle name="Comma 2 2 2 4 2 2 2 2 2 2 2 3" xfId="10928" xr:uid="{6F448CDA-EC9B-4D07-B8B8-6E950CC5CF2C}"/>
    <cellStyle name="Comma 2 2 2 4 2 2 2 2 2 2 2 3 2" xfId="10929" xr:uid="{482F4FE9-3DB9-4FBE-A797-E0E48DAD5E9E}"/>
    <cellStyle name="Comma 2 2 2 4 2 2 2 2 2 2 2 4" xfId="10930" xr:uid="{52B09091-DD39-4F65-9B32-BAAEB0F33D48}"/>
    <cellStyle name="Comma 2 2 2 4 2 2 2 2 2 2 3" xfId="10931" xr:uid="{35081F9B-09B4-4245-BFAC-EAEA2853CC02}"/>
    <cellStyle name="Comma 2 2 2 4 2 2 2 2 2 2 3 2" xfId="10932" xr:uid="{27E3461E-F7AC-48D5-80D1-8A6FBF9C365F}"/>
    <cellStyle name="Comma 2 2 2 4 2 2 2 2 2 2 4" xfId="10933" xr:uid="{B3EA6992-9D9B-4095-9952-B7A9A74631C6}"/>
    <cellStyle name="Comma 2 2 2 4 2 2 2 2 2 2 4 2" xfId="10934" xr:uid="{520116E8-387D-4B96-AC91-3514FD9AB599}"/>
    <cellStyle name="Comma 2 2 2 4 2 2 2 2 2 2 4 2 2" xfId="10935" xr:uid="{E596D5FE-8EFE-4F6E-B720-C5583D7FFDDD}"/>
    <cellStyle name="Comma 2 2 2 4 2 2 2 2 2 2 4 3" xfId="10936" xr:uid="{F3121146-6E85-40E6-80D1-E6CF01811882}"/>
    <cellStyle name="Comma 2 2 2 4 2 2 2 2 2 2 5" xfId="10937" xr:uid="{D6F5EF42-1D1C-4B19-AD2D-94D7B4630E29}"/>
    <cellStyle name="Comma 2 2 2 4 2 2 2 2 2 3" xfId="10938" xr:uid="{61179426-2F43-4BAB-9585-7E90F60C667F}"/>
    <cellStyle name="Comma 2 2 2 4 2 2 2 2 2 3 2" xfId="10939" xr:uid="{CF045048-D6FF-4D3F-83BB-D9E5DD6672E9}"/>
    <cellStyle name="Comma 2 2 2 4 2 2 2 2 2 3 2 2" xfId="10940" xr:uid="{61F6C9C3-1AF4-4434-98F6-35C2D5CB8711}"/>
    <cellStyle name="Comma 2 2 2 4 2 2 2 2 2 3 2 2 2" xfId="10941" xr:uid="{821ED2DB-96BE-4E28-A76F-028ADEAD6E70}"/>
    <cellStyle name="Comma 2 2 2 4 2 2 2 2 2 3 2 3" xfId="10942" xr:uid="{C1D6CA4D-0783-41BF-BE58-9A7FD2E8EA45}"/>
    <cellStyle name="Comma 2 2 2 4 2 2 2 2 2 3 3" xfId="10943" xr:uid="{1F17D7D7-AE9A-46FB-97B8-380AAD4F2659}"/>
    <cellStyle name="Comma 2 2 2 4 2 2 2 2 2 3 3 2" xfId="10944" xr:uid="{778845CA-9A17-4B73-AD34-C1E7DB755134}"/>
    <cellStyle name="Comma 2 2 2 4 2 2 2 2 2 3 4" xfId="10945" xr:uid="{B8B2E370-30D9-47CE-AF94-7F0C65655B57}"/>
    <cellStyle name="Comma 2 2 2 4 2 2 2 2 2 4" xfId="10946" xr:uid="{270209B9-5A98-446F-A25B-2546FA808C64}"/>
    <cellStyle name="Comma 2 2 2 4 2 2 2 2 2 4 2" xfId="10947" xr:uid="{3AD47D19-59A2-4300-AB1D-82C58D175649}"/>
    <cellStyle name="Comma 2 2 2 4 2 2 2 2 2 4 2 2" xfId="10948" xr:uid="{246525EB-4758-4CBF-9C5E-7BA3814FE5DF}"/>
    <cellStyle name="Comma 2 2 2 4 2 2 2 2 2 4 3" xfId="10949" xr:uid="{2BBCDBC1-678B-4572-B424-D3D318003692}"/>
    <cellStyle name="Comma 2 2 2 4 2 2 2 2 2 5" xfId="10950" xr:uid="{891D26E1-1FE3-4B51-879B-B336641D728D}"/>
    <cellStyle name="Comma 2 2 2 4 2 2 2 2 3" xfId="10951" xr:uid="{0B8F53F2-1AAB-4149-993C-6290444942B7}"/>
    <cellStyle name="Comma 2 2 2 4 2 2 2 2 3 2" xfId="10952" xr:uid="{E56EF923-8E41-4D3C-AA28-4F5FF8D908D7}"/>
    <cellStyle name="Comma 2 2 2 4 2 2 2 2 4" xfId="10953" xr:uid="{07686B60-7723-4A70-A3AE-BB396BFD7E50}"/>
    <cellStyle name="Comma 2 2 2 4 2 2 2 2 4 2" xfId="10954" xr:uid="{F92DF257-9FC3-42B9-95CE-6D7525EC7A32}"/>
    <cellStyle name="Comma 2 2 2 4 2 2 2 2 4 2 2" xfId="10955" xr:uid="{290D63A7-F946-492F-8FA1-79BD5FC253BB}"/>
    <cellStyle name="Comma 2 2 2 4 2 2 2 2 4 2 2 2" xfId="10956" xr:uid="{5D2566A5-736F-4F28-A90D-4466ECCF2220}"/>
    <cellStyle name="Comma 2 2 2 4 2 2 2 2 4 2 3" xfId="10957" xr:uid="{B02E93ED-CC7B-4C48-AB68-368484A55E2E}"/>
    <cellStyle name="Comma 2 2 2 4 2 2 2 2 4 3" xfId="10958" xr:uid="{BAC1A3BD-2310-4F33-A52E-A1FE94FDDED3}"/>
    <cellStyle name="Comma 2 2 2 4 2 2 2 2 4 3 2" xfId="10959" xr:uid="{26AA8351-49FE-4F78-BC4D-F35FE9EC3C19}"/>
    <cellStyle name="Comma 2 2 2 4 2 2 2 2 4 4" xfId="10960" xr:uid="{238C9B48-64C6-47D2-9C04-900FE821C383}"/>
    <cellStyle name="Comma 2 2 2 4 2 2 2 2 5" xfId="10961" xr:uid="{31C26A36-BB22-417B-B0C4-57AE160F008A}"/>
    <cellStyle name="Comma 2 2 2 4 2 2 2 2 5 2" xfId="10962" xr:uid="{948AA5D1-B940-42EB-AAEF-5E682114FBB7}"/>
    <cellStyle name="Comma 2 2 2 4 2 2 2 2 6" xfId="10963" xr:uid="{FDE9EA61-33DA-4ADF-B7E6-E6BEDD4659EC}"/>
    <cellStyle name="Comma 2 2 2 4 2 2 2 2 6 2" xfId="10964" xr:uid="{FA1063A5-4B30-42C2-A8BC-4E431B329825}"/>
    <cellStyle name="Comma 2 2 2 4 2 2 2 2 6 2 2" xfId="10965" xr:uid="{93B95E0A-C304-4371-922F-9E243C339B1B}"/>
    <cellStyle name="Comma 2 2 2 4 2 2 2 2 6 3" xfId="10966" xr:uid="{A59ADC8E-B62B-4081-B7BE-7B5DEEE14C15}"/>
    <cellStyle name="Comma 2 2 2 4 2 2 2 2 7" xfId="10967" xr:uid="{5BAD74B3-8518-409F-98E4-D7972A2B8AD5}"/>
    <cellStyle name="Comma 2 2 2 4 2 2 2 3" xfId="10968" xr:uid="{B60C7D79-6E45-41FB-8310-3E3CD25D7965}"/>
    <cellStyle name="Comma 2 2 2 4 2 2 2 3 2" xfId="10969" xr:uid="{14BCAC5D-E708-4E9B-B20D-3C489973CA7F}"/>
    <cellStyle name="Comma 2 2 2 4 2 2 2 3 2 2" xfId="10970" xr:uid="{D55E1F38-7426-4C4E-A94A-0A671CAE3F90}"/>
    <cellStyle name="Comma 2 2 2 4 2 2 2 3 2 2 2" xfId="10971" xr:uid="{4361A8C3-B685-420F-AEF1-A50CEE0D0D84}"/>
    <cellStyle name="Comma 2 2 2 4 2 2 2 3 2 2 2 2" xfId="10972" xr:uid="{EA7BF5F4-6AF4-4297-A69B-F7CC38C67FB1}"/>
    <cellStyle name="Comma 2 2 2 4 2 2 2 3 2 2 2 2 2" xfId="10973" xr:uid="{788566AB-DC3C-4B4A-8B4D-E12EA93C983E}"/>
    <cellStyle name="Comma 2 2 2 4 2 2 2 3 2 2 2 3" xfId="10974" xr:uid="{7712ECCB-5860-41A4-ADC9-B80E6BCBC13C}"/>
    <cellStyle name="Comma 2 2 2 4 2 2 2 3 2 2 3" xfId="10975" xr:uid="{AC47F658-265D-4FDB-8DB5-1F4968E7AD8D}"/>
    <cellStyle name="Comma 2 2 2 4 2 2 2 3 2 2 3 2" xfId="10976" xr:uid="{81138B64-0C0D-4800-B884-BD7DF27B8603}"/>
    <cellStyle name="Comma 2 2 2 4 2 2 2 3 2 2 4" xfId="10977" xr:uid="{1EED3E4D-E87C-49C5-B776-01872CFBA4B0}"/>
    <cellStyle name="Comma 2 2 2 4 2 2 2 3 2 3" xfId="10978" xr:uid="{3FA0714F-0351-4CA1-A16C-F5AF761DDEEE}"/>
    <cellStyle name="Comma 2 2 2 4 2 2 2 3 2 3 2" xfId="10979" xr:uid="{774F3D61-B2A6-426C-94F6-36F3C592AF4F}"/>
    <cellStyle name="Comma 2 2 2 4 2 2 2 3 2 4" xfId="10980" xr:uid="{B3DFB2FE-F1A2-4D71-AE97-4092DCEFFB21}"/>
    <cellStyle name="Comma 2 2 2 4 2 2 2 3 2 4 2" xfId="10981" xr:uid="{8A318D79-68E2-483E-B21A-9F9FB0F88A9F}"/>
    <cellStyle name="Comma 2 2 2 4 2 2 2 3 2 4 2 2" xfId="10982" xr:uid="{853E103F-327C-4D1E-A554-60719CD1A4E0}"/>
    <cellStyle name="Comma 2 2 2 4 2 2 2 3 2 4 3" xfId="10983" xr:uid="{4E49582F-0171-4F68-8F89-116C691E436F}"/>
    <cellStyle name="Comma 2 2 2 4 2 2 2 3 2 5" xfId="10984" xr:uid="{3FCB9DD2-08C5-4E06-88DC-B0A2E5F42F94}"/>
    <cellStyle name="Comma 2 2 2 4 2 2 2 3 3" xfId="10985" xr:uid="{EC3D780B-EE1C-4686-8588-77C2E11F364E}"/>
    <cellStyle name="Comma 2 2 2 4 2 2 2 3 3 2" xfId="10986" xr:uid="{E3F44245-B3C5-421E-A88C-2A93C9569F1F}"/>
    <cellStyle name="Comma 2 2 2 4 2 2 2 3 3 2 2" xfId="10987" xr:uid="{3066BD58-974D-4F22-BB4B-AA43AF07FA51}"/>
    <cellStyle name="Comma 2 2 2 4 2 2 2 3 3 2 2 2" xfId="10988" xr:uid="{E03EDC6F-63E7-48FD-B5B0-9E9C8CA2F50A}"/>
    <cellStyle name="Comma 2 2 2 4 2 2 2 3 3 2 3" xfId="10989" xr:uid="{ACC60D7C-3BD2-420D-A740-6CEE5B4A2DCD}"/>
    <cellStyle name="Comma 2 2 2 4 2 2 2 3 3 3" xfId="10990" xr:uid="{2C2393A7-8864-4DFD-8942-791CD29AB611}"/>
    <cellStyle name="Comma 2 2 2 4 2 2 2 3 3 3 2" xfId="10991" xr:uid="{690CF5E2-3D51-4D56-8815-A2D353A270FD}"/>
    <cellStyle name="Comma 2 2 2 4 2 2 2 3 3 4" xfId="10992" xr:uid="{65DC6879-25E6-44E2-A31A-8F4F13420E8C}"/>
    <cellStyle name="Comma 2 2 2 4 2 2 2 3 4" xfId="10993" xr:uid="{2E331019-B1CD-465D-A481-E3DD620B5700}"/>
    <cellStyle name="Comma 2 2 2 4 2 2 2 3 4 2" xfId="10994" xr:uid="{19986F95-B1CF-45E0-BA4D-8D52246ED31B}"/>
    <cellStyle name="Comma 2 2 2 4 2 2 2 3 4 2 2" xfId="10995" xr:uid="{22B4DA7C-CFE1-4E5A-B230-43FB7BE28BA2}"/>
    <cellStyle name="Comma 2 2 2 4 2 2 2 3 4 3" xfId="10996" xr:uid="{4F8C4839-A903-4093-88B0-D289240ABEC0}"/>
    <cellStyle name="Comma 2 2 2 4 2 2 2 3 5" xfId="10997" xr:uid="{CABA0EC4-6A8B-477E-9A88-9CE6A12D52E1}"/>
    <cellStyle name="Comma 2 2 2 4 2 2 2 4" xfId="10998" xr:uid="{23790E9D-B092-469A-8161-70CEDD73893E}"/>
    <cellStyle name="Comma 2 2 2 4 2 2 2 4 2" xfId="10999" xr:uid="{D8609868-0A14-473B-BE00-74EC2E62D7F8}"/>
    <cellStyle name="Comma 2 2 2 4 2 2 2 4 2 2" xfId="11000" xr:uid="{91960BAF-7A10-42AB-A081-1528C1B3DC6A}"/>
    <cellStyle name="Comma 2 2 2 4 2 2 2 4 2 2 2" xfId="11001" xr:uid="{4E0DF6F7-4A69-4BA1-9BBE-BC24D4807D8F}"/>
    <cellStyle name="Comma 2 2 2 4 2 2 2 4 2 3" xfId="11002" xr:uid="{76473A01-207C-45AA-9660-6FDE7210DC00}"/>
    <cellStyle name="Comma 2 2 2 4 2 2 2 4 3" xfId="11003" xr:uid="{6DC70B93-B569-4262-9DBE-D45CF224E9E6}"/>
    <cellStyle name="Comma 2 2 2 4 2 2 2 4 3 2" xfId="11004" xr:uid="{FC077BAC-AEB4-4C3C-B66A-3B15CECEA0F9}"/>
    <cellStyle name="Comma 2 2 2 4 2 2 2 4 4" xfId="11005" xr:uid="{E4D4ABBC-B168-4104-8DCB-1CD4F24A9AC5}"/>
    <cellStyle name="Comma 2 2 2 4 2 2 2 5" xfId="11006" xr:uid="{1604BF66-C584-455E-906F-EDA696518041}"/>
    <cellStyle name="Comma 2 2 2 4 2 2 2 5 2" xfId="11007" xr:uid="{D93CD692-025C-4929-867B-C09F11202918}"/>
    <cellStyle name="Comma 2 2 2 4 2 2 2 6" xfId="11008" xr:uid="{3D85FB61-7761-459F-A173-2AF625864925}"/>
    <cellStyle name="Comma 2 2 2 4 2 2 2 6 2" xfId="11009" xr:uid="{292C8B04-1456-4D38-9C17-E64B21EE21A2}"/>
    <cellStyle name="Comma 2 2 2 4 2 2 2 6 2 2" xfId="11010" xr:uid="{5A3FC21E-FE75-4A9C-BA9C-FE992A7752B3}"/>
    <cellStyle name="Comma 2 2 2 4 2 2 2 6 3" xfId="11011" xr:uid="{6F3CD897-838E-4A14-A010-0F587088FA45}"/>
    <cellStyle name="Comma 2 2 2 4 2 2 2 7" xfId="11012" xr:uid="{489A3A29-CD2A-456A-8E19-37D70774D48C}"/>
    <cellStyle name="Comma 2 2 2 4 2 2 3" xfId="11013" xr:uid="{41755C88-18F2-4C6C-BF71-85C5CDD24655}"/>
    <cellStyle name="Comma 2 2 2 4 2 2 3 2" xfId="11014" xr:uid="{3D524BD7-F737-4511-8226-F6B49558C16C}"/>
    <cellStyle name="Comma 2 2 2 4 2 2 4" xfId="11015" xr:uid="{569A3BCF-FD82-4DFD-9892-BC8760D058D4}"/>
    <cellStyle name="Comma 2 2 2 4 2 2 4 2" xfId="11016" xr:uid="{4B7E7347-F7B8-4E0E-9946-8093EE91C662}"/>
    <cellStyle name="Comma 2 2 2 4 2 2 5" xfId="11017" xr:uid="{6B32F63F-28B1-48D5-848C-FCE435ACF41B}"/>
    <cellStyle name="Comma 2 2 2 4 2 2 5 2" xfId="11018" xr:uid="{71552A09-9073-4D3B-A410-09F9EF2B8317}"/>
    <cellStyle name="Comma 2 2 2 4 2 2 6" xfId="11019" xr:uid="{4A1292DD-8ED3-45CE-81A3-D005BA81158A}"/>
    <cellStyle name="Comma 2 2 2 4 2 2 6 2" xfId="11020" xr:uid="{7B1BBBF2-1753-4F56-BC72-4A33EB0F6855}"/>
    <cellStyle name="Comma 2 2 2 4 2 2 7" xfId="11021" xr:uid="{DDD620D7-D7E2-4A06-A51B-C6DD9FA73C91}"/>
    <cellStyle name="Comma 2 2 2 4 2 2 7 2" xfId="11022" xr:uid="{5E831E99-2F82-41A2-922E-28A76143CDE6}"/>
    <cellStyle name="Comma 2 2 2 4 2 2 8" xfId="11023" xr:uid="{E269FF47-9353-45CB-807F-6D68433D9B14}"/>
    <cellStyle name="Comma 2 2 2 4 2 2 8 2" xfId="11024" xr:uid="{7F5155C2-666F-43E0-99CD-55E7B0D06B5D}"/>
    <cellStyle name="Comma 2 2 2 4 2 2 8 2 2" xfId="11025" xr:uid="{02001A9C-3422-421D-9616-13659FFBFACD}"/>
    <cellStyle name="Comma 2 2 2 4 2 2 8 2 2 2" xfId="11026" xr:uid="{AA56115E-090C-44E0-BC0A-4946DCBD62B6}"/>
    <cellStyle name="Comma 2 2 2 4 2 2 8 2 2 2 2" xfId="11027" xr:uid="{A3C26C9B-9118-4E31-B2F2-77A899B1D4EA}"/>
    <cellStyle name="Comma 2 2 2 4 2 2 8 2 2 2 2 2" xfId="11028" xr:uid="{3E642A2D-FE33-45D7-9862-714D4B6E0438}"/>
    <cellStyle name="Comma 2 2 2 4 2 2 8 2 2 2 3" xfId="11029" xr:uid="{BB1E4362-EA17-49D7-990E-5BF10F900C0F}"/>
    <cellStyle name="Comma 2 2 2 4 2 2 8 2 2 3" xfId="11030" xr:uid="{CFFCD8E8-2FFA-4C41-9615-C86D6845DC68}"/>
    <cellStyle name="Comma 2 2 2 4 2 2 8 2 2 3 2" xfId="11031" xr:uid="{C5DA1919-89AA-419F-8124-2C8D97814F5C}"/>
    <cellStyle name="Comma 2 2 2 4 2 2 8 2 2 4" xfId="11032" xr:uid="{F12147F6-3536-4EF8-B1F9-97DE9A0A5954}"/>
    <cellStyle name="Comma 2 2 2 4 2 2 8 2 3" xfId="11033" xr:uid="{D538A881-D459-48D1-B5CD-0F6320FEACC6}"/>
    <cellStyle name="Comma 2 2 2 4 2 2 8 2 3 2" xfId="11034" xr:uid="{7FF8479B-B97E-4D2D-8BA2-3CFF7F5DA819}"/>
    <cellStyle name="Comma 2 2 2 4 2 2 8 2 4" xfId="11035" xr:uid="{29C39FB7-29AF-41A0-A3CA-2553B6686F47}"/>
    <cellStyle name="Comma 2 2 2 4 2 2 8 2 4 2" xfId="11036" xr:uid="{C39225C4-3C5D-4BCE-ADCD-D1824D16A83E}"/>
    <cellStyle name="Comma 2 2 2 4 2 2 8 2 4 2 2" xfId="11037" xr:uid="{66E6AEDE-9C00-43E3-9A5D-90C3D25A42DC}"/>
    <cellStyle name="Comma 2 2 2 4 2 2 8 2 4 3" xfId="11038" xr:uid="{E6AB63C1-5A30-4B30-BC64-09235F5FF6A5}"/>
    <cellStyle name="Comma 2 2 2 4 2 2 8 2 5" xfId="11039" xr:uid="{3847A185-4150-460F-A54B-166273F261DD}"/>
    <cellStyle name="Comma 2 2 2 4 2 2 8 3" xfId="11040" xr:uid="{08B09889-757F-477D-B64F-626D637C52B3}"/>
    <cellStyle name="Comma 2 2 2 4 2 2 8 3 2" xfId="11041" xr:uid="{E5CE378D-2D50-4899-A64B-053EB3123EB1}"/>
    <cellStyle name="Comma 2 2 2 4 2 2 8 3 2 2" xfId="11042" xr:uid="{F569537A-8EEB-4189-A234-6D17D83CA7F8}"/>
    <cellStyle name="Comma 2 2 2 4 2 2 8 3 2 2 2" xfId="11043" xr:uid="{C9291A07-44CB-489A-9168-51ED698E8E3D}"/>
    <cellStyle name="Comma 2 2 2 4 2 2 8 3 2 3" xfId="11044" xr:uid="{CCA26396-06C4-4FC0-80AA-EE53887ED76B}"/>
    <cellStyle name="Comma 2 2 2 4 2 2 8 3 3" xfId="11045" xr:uid="{AFF506F0-0291-4F40-958F-C37310FD6EF8}"/>
    <cellStyle name="Comma 2 2 2 4 2 2 8 3 3 2" xfId="11046" xr:uid="{8D93F7E1-0529-4624-8D5E-0B757D2C9514}"/>
    <cellStyle name="Comma 2 2 2 4 2 2 8 3 4" xfId="11047" xr:uid="{A5FFF7C9-086E-48F1-8E1B-CE38E1974E15}"/>
    <cellStyle name="Comma 2 2 2 4 2 2 8 4" xfId="11048" xr:uid="{DF3C397E-A0AE-439D-A22E-6E58D99D418A}"/>
    <cellStyle name="Comma 2 2 2 4 2 2 8 4 2" xfId="11049" xr:uid="{9322E6C9-696F-44E5-818D-88C290B72229}"/>
    <cellStyle name="Comma 2 2 2 4 2 2 8 4 2 2" xfId="11050" xr:uid="{5D027746-417A-4255-8040-59098E782879}"/>
    <cellStyle name="Comma 2 2 2 4 2 2 8 4 3" xfId="11051" xr:uid="{49DC54C3-E124-42B9-8AE0-35640E1971BE}"/>
    <cellStyle name="Comma 2 2 2 4 2 2 8 5" xfId="11052" xr:uid="{827B8E2B-6E9A-49E4-BE44-89EE15929AFD}"/>
    <cellStyle name="Comma 2 2 2 4 2 2 9" xfId="11053" xr:uid="{C7380B29-B919-4773-8344-DE77636733D9}"/>
    <cellStyle name="Comma 2 2 2 4 2 2 9 2" xfId="11054" xr:uid="{2B7A5D58-870E-4476-86D4-DC6740BA286C}"/>
    <cellStyle name="Comma 2 2 2 4 2 3" xfId="11055" xr:uid="{01B63E3E-2581-4F05-AFD9-547FB3EDCCFA}"/>
    <cellStyle name="Comma 2 2 2 4 2 3 2" xfId="11056" xr:uid="{58EFA5F8-BA47-4C81-97B8-CCB9E7D7B540}"/>
    <cellStyle name="Comma 2 2 2 4 2 3 2 2" xfId="11057" xr:uid="{F36E14D7-F477-4182-938C-E3B6B504D501}"/>
    <cellStyle name="Comma 2 2 2 4 2 3 2 2 2" xfId="11058" xr:uid="{26A15921-A65E-46B7-AF34-59BEF20984FB}"/>
    <cellStyle name="Comma 2 2 2 4 2 3 2 2 2 2" xfId="11059" xr:uid="{4EE63919-3324-47A0-9C7A-0254D0B36187}"/>
    <cellStyle name="Comma 2 2 2 4 2 3 2 2 2 2 2" xfId="11060" xr:uid="{0F785F2B-70F3-40E9-87F9-9C176DF5CA2E}"/>
    <cellStyle name="Comma 2 2 2 4 2 3 2 2 2 2 2 2" xfId="11061" xr:uid="{9BA23948-F43D-4AA1-88AD-CA676FCD2636}"/>
    <cellStyle name="Comma 2 2 2 4 2 3 2 2 2 2 2 2 2" xfId="11062" xr:uid="{A09934B6-0078-459E-9BAF-094E22323225}"/>
    <cellStyle name="Comma 2 2 2 4 2 3 2 2 2 2 2 3" xfId="11063" xr:uid="{2860AE30-D5DB-40D0-8B41-3CA3BDF85CFE}"/>
    <cellStyle name="Comma 2 2 2 4 2 3 2 2 2 2 3" xfId="11064" xr:uid="{BF8E9A76-C31B-4F33-9CEA-B2972CD44A87}"/>
    <cellStyle name="Comma 2 2 2 4 2 3 2 2 2 2 3 2" xfId="11065" xr:uid="{DBFB0EE2-7A11-40BE-A2FA-F55278D55E6E}"/>
    <cellStyle name="Comma 2 2 2 4 2 3 2 2 2 2 4" xfId="11066" xr:uid="{4A100BAC-E83B-4474-9AD1-6B4A6FC0CD31}"/>
    <cellStyle name="Comma 2 2 2 4 2 3 2 2 2 3" xfId="11067" xr:uid="{F4704CE9-0B25-4ED5-962F-6528E9FD84A1}"/>
    <cellStyle name="Comma 2 2 2 4 2 3 2 2 2 3 2" xfId="11068" xr:uid="{2119C9A9-BABA-42C3-A655-795866A729D4}"/>
    <cellStyle name="Comma 2 2 2 4 2 3 2 2 2 4" xfId="11069" xr:uid="{C4A07280-13FB-426A-9D8D-51243EC596F5}"/>
    <cellStyle name="Comma 2 2 2 4 2 3 2 2 2 4 2" xfId="11070" xr:uid="{7A1201EB-1C91-42C8-B4A3-C9DEDF63275D}"/>
    <cellStyle name="Comma 2 2 2 4 2 3 2 2 2 4 2 2" xfId="11071" xr:uid="{352FE52E-740A-410C-8EE7-666C95657D5B}"/>
    <cellStyle name="Comma 2 2 2 4 2 3 2 2 2 4 3" xfId="11072" xr:uid="{C70A1650-FFD4-4D29-9F71-F5EDB4780908}"/>
    <cellStyle name="Comma 2 2 2 4 2 3 2 2 2 5" xfId="11073" xr:uid="{5ECCB173-1C9B-46DE-98C3-7882F03DA275}"/>
    <cellStyle name="Comma 2 2 2 4 2 3 2 2 3" xfId="11074" xr:uid="{8C877FE4-675E-4DB7-AFF9-A11C0A966F82}"/>
    <cellStyle name="Comma 2 2 2 4 2 3 2 2 3 2" xfId="11075" xr:uid="{03C95577-1581-40B4-B6CC-D73C9B6C710A}"/>
    <cellStyle name="Comma 2 2 2 4 2 3 2 2 3 2 2" xfId="11076" xr:uid="{2FC9E792-7597-48B7-93A7-E8F0EAD5DFF6}"/>
    <cellStyle name="Comma 2 2 2 4 2 3 2 2 3 2 2 2" xfId="11077" xr:uid="{FD99445E-CFF6-4057-B359-760B9B32DEEF}"/>
    <cellStyle name="Comma 2 2 2 4 2 3 2 2 3 2 3" xfId="11078" xr:uid="{789D8AAC-EA0A-4D21-8074-C64E095257B3}"/>
    <cellStyle name="Comma 2 2 2 4 2 3 2 2 3 3" xfId="11079" xr:uid="{001BA8E5-E601-4837-88D8-7CD15E5EB1B8}"/>
    <cellStyle name="Comma 2 2 2 4 2 3 2 2 3 3 2" xfId="11080" xr:uid="{C131E25E-D941-47B4-95D7-8010B873297C}"/>
    <cellStyle name="Comma 2 2 2 4 2 3 2 2 3 4" xfId="11081" xr:uid="{3AE8D450-6957-4656-B3A3-38F33DF6C45F}"/>
    <cellStyle name="Comma 2 2 2 4 2 3 2 2 4" xfId="11082" xr:uid="{EFFC3492-FA39-42BB-A6F1-0F811FA757C6}"/>
    <cellStyle name="Comma 2 2 2 4 2 3 2 2 4 2" xfId="11083" xr:uid="{6A98FAB2-A319-4A93-B8EA-98C9C34FB197}"/>
    <cellStyle name="Comma 2 2 2 4 2 3 2 2 4 2 2" xfId="11084" xr:uid="{00E8FB37-B4BC-4EE6-B4CB-4645789B7D2A}"/>
    <cellStyle name="Comma 2 2 2 4 2 3 2 2 4 3" xfId="11085" xr:uid="{BEEA64AD-89ED-4853-8876-353C4386CD8D}"/>
    <cellStyle name="Comma 2 2 2 4 2 3 2 2 5" xfId="11086" xr:uid="{3912B108-5A6B-4988-8BBF-B643D8332136}"/>
    <cellStyle name="Comma 2 2 2 4 2 3 2 3" xfId="11087" xr:uid="{BC9B5764-EE3A-433B-83C0-7E6D75A4DD53}"/>
    <cellStyle name="Comma 2 2 2 4 2 3 2 3 2" xfId="11088" xr:uid="{83C86AC1-0D39-4FD0-B3AA-5CE0F09CBB73}"/>
    <cellStyle name="Comma 2 2 2 4 2 3 2 4" xfId="11089" xr:uid="{0013B78C-93E1-40C5-9774-CB334081496B}"/>
    <cellStyle name="Comma 2 2 2 4 2 3 2 4 2" xfId="11090" xr:uid="{242FAEAD-9998-474B-A498-B93F89CAAE09}"/>
    <cellStyle name="Comma 2 2 2 4 2 3 2 4 2 2" xfId="11091" xr:uid="{2541BB71-698E-46EE-8FEE-34729989BD66}"/>
    <cellStyle name="Comma 2 2 2 4 2 3 2 4 2 2 2" xfId="11092" xr:uid="{831C19DD-8C85-4EED-B1F1-6EBCF910BD51}"/>
    <cellStyle name="Comma 2 2 2 4 2 3 2 4 2 3" xfId="11093" xr:uid="{E7B7FB4F-2644-493B-8AA7-16ECBDECE471}"/>
    <cellStyle name="Comma 2 2 2 4 2 3 2 4 3" xfId="11094" xr:uid="{FAC5A94B-CAF5-45DA-9233-F2091E72EE47}"/>
    <cellStyle name="Comma 2 2 2 4 2 3 2 4 3 2" xfId="11095" xr:uid="{0C4ADB2A-56CD-4181-8405-75871A7B798F}"/>
    <cellStyle name="Comma 2 2 2 4 2 3 2 4 4" xfId="11096" xr:uid="{BF416297-1A3B-442A-845E-0A41E285A76C}"/>
    <cellStyle name="Comma 2 2 2 4 2 3 2 5" xfId="11097" xr:uid="{D7E358A3-47C9-4BA6-9B21-FF99CD6D5F9D}"/>
    <cellStyle name="Comma 2 2 2 4 2 3 2 5 2" xfId="11098" xr:uid="{E5C497E9-56A1-4FF8-89E3-B305C4F3963B}"/>
    <cellStyle name="Comma 2 2 2 4 2 3 2 6" xfId="11099" xr:uid="{E85724A3-39B7-49C3-A3F5-5396CA67CA6A}"/>
    <cellStyle name="Comma 2 2 2 4 2 3 2 6 2" xfId="11100" xr:uid="{7C1FA404-3DDB-4066-93DF-D303D1F703A4}"/>
    <cellStyle name="Comma 2 2 2 4 2 3 2 6 2 2" xfId="11101" xr:uid="{F7D57CD0-924F-478C-8153-DDD109F2ECFF}"/>
    <cellStyle name="Comma 2 2 2 4 2 3 2 6 3" xfId="11102" xr:uid="{D1066C86-914B-4CEC-AF41-90A9C7240F3D}"/>
    <cellStyle name="Comma 2 2 2 4 2 3 2 7" xfId="11103" xr:uid="{85C4A604-705C-4EB8-92F1-85415B715FE7}"/>
    <cellStyle name="Comma 2 2 2 4 2 3 3" xfId="11104" xr:uid="{FD0AD3EA-C754-42EE-885F-6168E4025864}"/>
    <cellStyle name="Comma 2 2 2 4 2 3 3 2" xfId="11105" xr:uid="{9CD9F04B-E083-47AE-B322-FF1C2824F444}"/>
    <cellStyle name="Comma 2 2 2 4 2 3 3 2 2" xfId="11106" xr:uid="{C1274E60-6B50-4F0B-943B-84FCE9D7E5B1}"/>
    <cellStyle name="Comma 2 2 2 4 2 3 3 2 2 2" xfId="11107" xr:uid="{A1A6FF6A-2081-49C1-925A-D4C297BCAB47}"/>
    <cellStyle name="Comma 2 2 2 4 2 3 3 2 2 2 2" xfId="11108" xr:uid="{ADD0C197-CD82-4A53-9F3A-526F78A7A562}"/>
    <cellStyle name="Comma 2 2 2 4 2 3 3 2 2 2 2 2" xfId="11109" xr:uid="{48A98C4B-DF07-4EBC-A43B-14D7F097BD1A}"/>
    <cellStyle name="Comma 2 2 2 4 2 3 3 2 2 2 3" xfId="11110" xr:uid="{9783F153-3E6C-4463-A269-ED76BD0A1779}"/>
    <cellStyle name="Comma 2 2 2 4 2 3 3 2 2 3" xfId="11111" xr:uid="{BD653187-6C6D-4DA2-9594-EC60752A56EC}"/>
    <cellStyle name="Comma 2 2 2 4 2 3 3 2 2 3 2" xfId="11112" xr:uid="{BFB3C926-6FBA-4B36-A2B1-7A450E948E43}"/>
    <cellStyle name="Comma 2 2 2 4 2 3 3 2 2 4" xfId="11113" xr:uid="{0D3D93AA-48F0-48B4-82AE-F6EC8BB74D1E}"/>
    <cellStyle name="Comma 2 2 2 4 2 3 3 2 3" xfId="11114" xr:uid="{49A56C43-18FD-43A2-A5DE-1A468745467A}"/>
    <cellStyle name="Comma 2 2 2 4 2 3 3 2 3 2" xfId="11115" xr:uid="{82BCA6D1-964C-4778-99F0-106EDD875F6D}"/>
    <cellStyle name="Comma 2 2 2 4 2 3 3 2 4" xfId="11116" xr:uid="{D74A8F3D-0566-4D74-9801-22B199ABE327}"/>
    <cellStyle name="Comma 2 2 2 4 2 3 3 2 4 2" xfId="11117" xr:uid="{63787048-B84B-4309-A0E0-4A866AB1C455}"/>
    <cellStyle name="Comma 2 2 2 4 2 3 3 2 4 2 2" xfId="11118" xr:uid="{C8D59A97-4A65-44A1-B7BD-9FAF31E7B24D}"/>
    <cellStyle name="Comma 2 2 2 4 2 3 3 2 4 3" xfId="11119" xr:uid="{41EC2C8C-D14A-414B-82D0-FE8087400894}"/>
    <cellStyle name="Comma 2 2 2 4 2 3 3 2 5" xfId="11120" xr:uid="{0DC9B53B-76D1-4497-BE8C-7EBA40448E2A}"/>
    <cellStyle name="Comma 2 2 2 4 2 3 3 3" xfId="11121" xr:uid="{BD020BA3-59C3-4C0B-AA06-97E71EC29C69}"/>
    <cellStyle name="Comma 2 2 2 4 2 3 3 3 2" xfId="11122" xr:uid="{318263CB-24EB-45D4-ABD7-35EB9E6EF215}"/>
    <cellStyle name="Comma 2 2 2 4 2 3 3 3 2 2" xfId="11123" xr:uid="{3E7BF3E0-04DA-414C-8946-3D5FFA673AE2}"/>
    <cellStyle name="Comma 2 2 2 4 2 3 3 3 2 2 2" xfId="11124" xr:uid="{6D6B25F1-BEEE-4D49-8617-E30E1C52AB7D}"/>
    <cellStyle name="Comma 2 2 2 4 2 3 3 3 2 3" xfId="11125" xr:uid="{01556E23-D537-4F9D-B37F-AD84C34A8E60}"/>
    <cellStyle name="Comma 2 2 2 4 2 3 3 3 3" xfId="11126" xr:uid="{D4F6C261-3215-4234-9821-6C0F0F43E87E}"/>
    <cellStyle name="Comma 2 2 2 4 2 3 3 3 3 2" xfId="11127" xr:uid="{51ACE900-9C4E-4F67-8C08-1D7FA5601F6D}"/>
    <cellStyle name="Comma 2 2 2 4 2 3 3 3 4" xfId="11128" xr:uid="{A7A7846B-A188-4C2E-A4C3-0F37EB35B740}"/>
    <cellStyle name="Comma 2 2 2 4 2 3 3 4" xfId="11129" xr:uid="{AAD18E45-D677-4E12-9F0E-FDB32763B9B5}"/>
    <cellStyle name="Comma 2 2 2 4 2 3 3 4 2" xfId="11130" xr:uid="{D583C15B-3363-4550-9691-FD84F35C26FE}"/>
    <cellStyle name="Comma 2 2 2 4 2 3 3 4 2 2" xfId="11131" xr:uid="{4B1D6090-DA7A-42F1-9EDE-8F83AD7C88B0}"/>
    <cellStyle name="Comma 2 2 2 4 2 3 3 4 3" xfId="11132" xr:uid="{D29600D0-BF5F-4FE1-9495-5763220B887B}"/>
    <cellStyle name="Comma 2 2 2 4 2 3 3 5" xfId="11133" xr:uid="{484500CB-E93C-4F00-BC70-7D99BDD5C659}"/>
    <cellStyle name="Comma 2 2 2 4 2 3 4" xfId="11134" xr:uid="{CD2519BC-C96C-4738-AA76-A3896A332EEC}"/>
    <cellStyle name="Comma 2 2 2 4 2 3 4 2" xfId="11135" xr:uid="{8384AA25-A9E6-4FE1-8ECA-64D73542DABD}"/>
    <cellStyle name="Comma 2 2 2 4 2 3 4 2 2" xfId="11136" xr:uid="{4FF102C8-3BB4-4F51-B2F7-14824DA17DF6}"/>
    <cellStyle name="Comma 2 2 2 4 2 3 4 2 2 2" xfId="11137" xr:uid="{2CA42CAA-203A-4F70-B695-D2CEF0F44933}"/>
    <cellStyle name="Comma 2 2 2 4 2 3 4 2 3" xfId="11138" xr:uid="{2C29A964-70B3-4545-9A83-8EEF940496A8}"/>
    <cellStyle name="Comma 2 2 2 4 2 3 4 3" xfId="11139" xr:uid="{DC0F84C8-E427-4FB7-9153-6EB12553C203}"/>
    <cellStyle name="Comma 2 2 2 4 2 3 4 3 2" xfId="11140" xr:uid="{A8826ED4-8730-45AA-9DE5-80E273933853}"/>
    <cellStyle name="Comma 2 2 2 4 2 3 4 4" xfId="11141" xr:uid="{20904949-8707-4A27-A630-028B0922EF6E}"/>
    <cellStyle name="Comma 2 2 2 4 2 3 5" xfId="11142" xr:uid="{26329541-0A9B-4F3A-A1E7-68519074EA46}"/>
    <cellStyle name="Comma 2 2 2 4 2 3 5 2" xfId="11143" xr:uid="{37576EF5-4AEF-4071-B07A-DC66C0505B4B}"/>
    <cellStyle name="Comma 2 2 2 4 2 3 6" xfId="11144" xr:uid="{A22A7FB9-BC60-40E3-A313-BF32EB5F4CE6}"/>
    <cellStyle name="Comma 2 2 2 4 2 3 6 2" xfId="11145" xr:uid="{61A06315-1793-4487-AE37-7235D9085B65}"/>
    <cellStyle name="Comma 2 2 2 4 2 3 6 2 2" xfId="11146" xr:uid="{EEEB48FC-A8E3-4F53-BEAF-FA0F5D8B5557}"/>
    <cellStyle name="Comma 2 2 2 4 2 3 6 3" xfId="11147" xr:uid="{CC780DAB-B67E-42BA-A5E6-33B98FB1BC2E}"/>
    <cellStyle name="Comma 2 2 2 4 2 3 7" xfId="11148" xr:uid="{01826FCA-0CBD-4A5F-84D6-F273358C7206}"/>
    <cellStyle name="Comma 2 2 2 4 2 4" xfId="11149" xr:uid="{AE74A461-E97A-4AD1-8C39-0E9D8683A0A0}"/>
    <cellStyle name="Comma 2 2 2 4 2 4 2" xfId="11150" xr:uid="{E93CDF82-60CC-4556-B42D-CE8AD33150BE}"/>
    <cellStyle name="Comma 2 2 2 4 2 5" xfId="11151" xr:uid="{E85F747F-3AF8-47A1-84A3-8BD85AAC397A}"/>
    <cellStyle name="Comma 2 2 2 4 2 5 2" xfId="11152" xr:uid="{98B9B1C7-3157-42FA-B47D-13A30CC75312}"/>
    <cellStyle name="Comma 2 2 2 4 2 6" xfId="11153" xr:uid="{79A7BF76-F06B-4E13-A9CD-75A423BD719B}"/>
    <cellStyle name="Comma 2 2 2 4 2 6 2" xfId="11154" xr:uid="{7C04543A-9BBD-4915-ABB5-93C28ACC5EA4}"/>
    <cellStyle name="Comma 2 2 2 4 2 7" xfId="11155" xr:uid="{3C4E13D4-ED80-4BAE-A071-73210C39868A}"/>
    <cellStyle name="Comma 2 2 2 4 2 7 2" xfId="11156" xr:uid="{64731AEF-9859-4FCA-8E9D-3929A082EEE5}"/>
    <cellStyle name="Comma 2 2 2 4 2 8" xfId="11157" xr:uid="{07B49AC6-5CB6-4E26-ACFC-2ADDD50E336E}"/>
    <cellStyle name="Comma 2 2 2 4 2 8 2" xfId="11158" xr:uid="{37933652-2745-4038-9B44-A2FCAD518C39}"/>
    <cellStyle name="Comma 2 2 2 4 2 8 2 2" xfId="11159" xr:uid="{91F4D530-7267-49FE-B7F8-1521125045B9}"/>
    <cellStyle name="Comma 2 2 2 4 2 8 2 2 2" xfId="11160" xr:uid="{21665E12-41E7-46B4-BB17-48B3A4093E61}"/>
    <cellStyle name="Comma 2 2 2 4 2 8 2 2 2 2" xfId="11161" xr:uid="{1E17BA39-342C-494F-AE5C-030E8903FBA2}"/>
    <cellStyle name="Comma 2 2 2 4 2 8 2 2 2 2 2" xfId="11162" xr:uid="{74DF4AB3-D74A-4320-AD32-D89BE9D3B616}"/>
    <cellStyle name="Comma 2 2 2 4 2 8 2 2 2 3" xfId="11163" xr:uid="{2F1BFB6F-A637-4C98-9D72-6F1BD0ED3A2C}"/>
    <cellStyle name="Comma 2 2 2 4 2 8 2 2 3" xfId="11164" xr:uid="{6925B0B9-4598-49AE-BE82-AC12EEF1743B}"/>
    <cellStyle name="Comma 2 2 2 4 2 8 2 2 3 2" xfId="11165" xr:uid="{BFD40748-0E4D-44FF-87C4-675000260D5D}"/>
    <cellStyle name="Comma 2 2 2 4 2 8 2 2 4" xfId="11166" xr:uid="{9CA28D6B-EAE2-4D96-9725-2EA5C817470E}"/>
    <cellStyle name="Comma 2 2 2 4 2 8 2 3" xfId="11167" xr:uid="{2B366932-4BBC-432A-8188-9561B34FD397}"/>
    <cellStyle name="Comma 2 2 2 4 2 8 2 3 2" xfId="11168" xr:uid="{E58783F6-2C80-47C4-9EB6-EE2213359848}"/>
    <cellStyle name="Comma 2 2 2 4 2 8 2 4" xfId="11169" xr:uid="{7220A325-D92C-4211-A679-8BBE4A047D9C}"/>
    <cellStyle name="Comma 2 2 2 4 2 8 2 4 2" xfId="11170" xr:uid="{DBA24915-D750-4BDC-8DD5-C52C3188214A}"/>
    <cellStyle name="Comma 2 2 2 4 2 8 2 4 2 2" xfId="11171" xr:uid="{99C1B3E4-BD29-405C-9C63-33CB1406BFB5}"/>
    <cellStyle name="Comma 2 2 2 4 2 8 2 4 3" xfId="11172" xr:uid="{B0DFF87F-A030-4D2F-926E-5AF2D8D937E4}"/>
    <cellStyle name="Comma 2 2 2 4 2 8 2 5" xfId="11173" xr:uid="{EBB542E3-2BA4-4A01-8A52-622559212B31}"/>
    <cellStyle name="Comma 2 2 2 4 2 8 3" xfId="11174" xr:uid="{3487AB12-53E3-4CA4-9012-6ED4D65C7EE4}"/>
    <cellStyle name="Comma 2 2 2 4 2 8 3 2" xfId="11175" xr:uid="{52D6B48C-D9EC-4AC2-A953-ED6986FE0149}"/>
    <cellStyle name="Comma 2 2 2 4 2 8 3 2 2" xfId="11176" xr:uid="{A76447A8-4D38-4A12-917D-EF2D210FF0F3}"/>
    <cellStyle name="Comma 2 2 2 4 2 8 3 2 2 2" xfId="11177" xr:uid="{0687AB83-298C-41C9-A698-82F0DC7E0EC5}"/>
    <cellStyle name="Comma 2 2 2 4 2 8 3 2 3" xfId="11178" xr:uid="{F2E09200-241A-4B73-B15A-76BD77C791E8}"/>
    <cellStyle name="Comma 2 2 2 4 2 8 3 3" xfId="11179" xr:uid="{2B8D10D9-805E-479D-B68E-00B2FE866328}"/>
    <cellStyle name="Comma 2 2 2 4 2 8 3 3 2" xfId="11180" xr:uid="{5CB29F7E-37F9-4FAD-9948-2A81F6336C29}"/>
    <cellStyle name="Comma 2 2 2 4 2 8 3 4" xfId="11181" xr:uid="{DC048C89-8504-4DEF-9AFA-E5262C2218A9}"/>
    <cellStyle name="Comma 2 2 2 4 2 8 4" xfId="11182" xr:uid="{C444DA89-66CA-4FF4-AADF-B304C7A11600}"/>
    <cellStyle name="Comma 2 2 2 4 2 8 4 2" xfId="11183" xr:uid="{8C4CCE5A-46E4-4293-84C0-0E2DB98A44BE}"/>
    <cellStyle name="Comma 2 2 2 4 2 8 4 2 2" xfId="11184" xr:uid="{F09B07DC-084C-4519-8D40-8078896CFE10}"/>
    <cellStyle name="Comma 2 2 2 4 2 8 4 3" xfId="11185" xr:uid="{86922F5E-DCE1-4593-8055-8C11CB1ED993}"/>
    <cellStyle name="Comma 2 2 2 4 2 8 5" xfId="11186" xr:uid="{7DAB6B67-2670-410E-BB23-B738E1C2CD47}"/>
    <cellStyle name="Comma 2 2 2 4 2 9" xfId="11187" xr:uid="{ED3256DC-8C25-4EFA-9DBD-9C8088E830E3}"/>
    <cellStyle name="Comma 2 2 2 4 2 9 2" xfId="11188" xr:uid="{170F1D6A-5A79-46CA-9A86-AC54D8076B4E}"/>
    <cellStyle name="Comma 2 2 2 4 20" xfId="48713" xr:uid="{755467A8-5314-41D1-AE73-EF964E9ABC97}"/>
    <cellStyle name="Comma 2 2 2 4 21" xfId="53485" xr:uid="{693911B4-4067-4EDC-9A5F-3F233A52AD19}"/>
    <cellStyle name="Comma 2 2 2 4 22" xfId="55600" xr:uid="{24F47EA0-181B-47E5-850A-AC2E9E10179C}"/>
    <cellStyle name="Comma 2 2 2 4 3" xfId="2895" xr:uid="{70F08685-87BE-4A70-B345-F1AD1BED9FED}"/>
    <cellStyle name="Comma 2 2 2 4 3 2" xfId="11190" xr:uid="{B7B1201A-4E2B-46F0-BF8F-AEFDC74BAADB}"/>
    <cellStyle name="Comma 2 2 2 4 3 2 2" xfId="11191" xr:uid="{7D5353E8-BAEC-4323-8CE4-59AA264F7077}"/>
    <cellStyle name="Comma 2 2 2 4 3 2 2 2" xfId="11192" xr:uid="{C8139AD6-D81B-4139-A7DD-C863FF875DC2}"/>
    <cellStyle name="Comma 2 2 2 4 3 2 2 2 2" xfId="11193" xr:uid="{66873B93-3F26-494F-8A30-206700BA759B}"/>
    <cellStyle name="Comma 2 2 2 4 3 2 2 2 2 2" xfId="11194" xr:uid="{3C31F6F3-09DF-4A03-A502-5B0778BB01F0}"/>
    <cellStyle name="Comma 2 2 2 4 3 2 2 2 2 2 2" xfId="11195" xr:uid="{92A93F6C-6BAD-4063-A453-EE50E45C90D4}"/>
    <cellStyle name="Comma 2 2 2 4 3 2 2 2 2 2 2 2" xfId="11196" xr:uid="{7B4F6307-96BB-4A79-A48E-87C6A44E29B3}"/>
    <cellStyle name="Comma 2 2 2 4 3 2 2 2 2 2 3" xfId="11197" xr:uid="{B5466666-8794-4CDA-9004-9956D4096190}"/>
    <cellStyle name="Comma 2 2 2 4 3 2 2 2 2 3" xfId="11198" xr:uid="{61E0BA38-A52C-4AD8-A81B-E43C2E513A88}"/>
    <cellStyle name="Comma 2 2 2 4 3 2 2 2 2 3 2" xfId="11199" xr:uid="{660323EB-2A33-4469-B1C4-F5E03CEB7D57}"/>
    <cellStyle name="Comma 2 2 2 4 3 2 2 2 2 4" xfId="11200" xr:uid="{45387542-43A4-40FA-8E93-1604836EEA67}"/>
    <cellStyle name="Comma 2 2 2 4 3 2 2 2 3" xfId="11201" xr:uid="{96E978DB-6D89-44D3-861C-77A0C349AD6E}"/>
    <cellStyle name="Comma 2 2 2 4 3 2 2 2 3 2" xfId="11202" xr:uid="{E233902D-C97B-4AAE-9E13-12F67C08D072}"/>
    <cellStyle name="Comma 2 2 2 4 3 2 2 2 4" xfId="11203" xr:uid="{3F753951-E777-4E18-8D59-071FF1C5B746}"/>
    <cellStyle name="Comma 2 2 2 4 3 2 2 2 4 2" xfId="11204" xr:uid="{2D151C60-6D96-4559-BD42-5B4CB615EA74}"/>
    <cellStyle name="Comma 2 2 2 4 3 2 2 2 4 2 2" xfId="11205" xr:uid="{872ECCC9-9F34-484E-8D28-80FF8EFEEBD7}"/>
    <cellStyle name="Comma 2 2 2 4 3 2 2 2 4 3" xfId="11206" xr:uid="{A6717F87-6C57-4FE2-8A6C-450D7A72341F}"/>
    <cellStyle name="Comma 2 2 2 4 3 2 2 2 5" xfId="11207" xr:uid="{895976D9-2615-4B5E-9B68-2A663AA4FF02}"/>
    <cellStyle name="Comma 2 2 2 4 3 2 2 3" xfId="11208" xr:uid="{84319563-3D95-4FEA-8893-3144B5F5C26D}"/>
    <cellStyle name="Comma 2 2 2 4 3 2 2 3 2" xfId="11209" xr:uid="{4E1209F8-CA2C-4FA8-AB3B-7498FAB0914B}"/>
    <cellStyle name="Comma 2 2 2 4 3 2 2 3 2 2" xfId="11210" xr:uid="{1F75FE97-E629-4562-8C29-06205AD5E0D0}"/>
    <cellStyle name="Comma 2 2 2 4 3 2 2 3 2 2 2" xfId="11211" xr:uid="{55285F4B-9994-4FB9-8BBF-B06764E12759}"/>
    <cellStyle name="Comma 2 2 2 4 3 2 2 3 2 3" xfId="11212" xr:uid="{4A6CFAA5-9E2A-4052-96A4-2E00F08BC292}"/>
    <cellStyle name="Comma 2 2 2 4 3 2 2 3 3" xfId="11213" xr:uid="{ACC5AC12-8BE1-4090-85D5-74C60C40C333}"/>
    <cellStyle name="Comma 2 2 2 4 3 2 2 3 3 2" xfId="11214" xr:uid="{AF33D535-DF3C-4271-8902-29F6FD1CEFBF}"/>
    <cellStyle name="Comma 2 2 2 4 3 2 2 3 4" xfId="11215" xr:uid="{BF5DBD04-2C83-43BD-8FC2-A5F21EAC40B3}"/>
    <cellStyle name="Comma 2 2 2 4 3 2 2 4" xfId="11216" xr:uid="{CF2950FB-AAD1-413A-8B77-CF84FF71F4A3}"/>
    <cellStyle name="Comma 2 2 2 4 3 2 2 4 2" xfId="11217" xr:uid="{3E56E919-54D5-4A50-97E1-85F123E2BD58}"/>
    <cellStyle name="Comma 2 2 2 4 3 2 2 4 2 2" xfId="11218" xr:uid="{2E72AFB5-A43F-4DC0-9841-31E9FAB86798}"/>
    <cellStyle name="Comma 2 2 2 4 3 2 2 4 3" xfId="11219" xr:uid="{2153E85F-093F-4B19-B66D-7338D7D719C0}"/>
    <cellStyle name="Comma 2 2 2 4 3 2 2 5" xfId="11220" xr:uid="{B7DFD614-CAEA-4002-86F5-56DFD2378A82}"/>
    <cellStyle name="Comma 2 2 2 4 3 2 3" xfId="11221" xr:uid="{D6FDBD7E-BF7A-479D-BA85-4B8B4806D31F}"/>
    <cellStyle name="Comma 2 2 2 4 3 2 3 2" xfId="11222" xr:uid="{E61F02DF-6C3A-4541-976D-4D913202AD26}"/>
    <cellStyle name="Comma 2 2 2 4 3 2 4" xfId="11223" xr:uid="{56E44B2F-93F0-4279-8C54-68D4712CC85C}"/>
    <cellStyle name="Comma 2 2 2 4 3 2 4 2" xfId="11224" xr:uid="{3C499D09-7419-400A-9943-512FE548005D}"/>
    <cellStyle name="Comma 2 2 2 4 3 2 4 2 2" xfId="11225" xr:uid="{D4E81A27-60D5-4D82-8D2D-F3DA0D8351D0}"/>
    <cellStyle name="Comma 2 2 2 4 3 2 4 2 2 2" xfId="11226" xr:uid="{E3C1B53F-A611-4482-9A2C-0F1F56486ACA}"/>
    <cellStyle name="Comma 2 2 2 4 3 2 4 2 3" xfId="11227" xr:uid="{E73AA632-CD00-49CE-BB1F-2115E45E34DB}"/>
    <cellStyle name="Comma 2 2 2 4 3 2 4 3" xfId="11228" xr:uid="{F4A72DAB-326C-4E24-B62B-698E945DD97F}"/>
    <cellStyle name="Comma 2 2 2 4 3 2 4 3 2" xfId="11229" xr:uid="{96A88478-F4C1-45B4-8ED6-06CD08562AF4}"/>
    <cellStyle name="Comma 2 2 2 4 3 2 4 4" xfId="11230" xr:uid="{1D4DCAAE-714A-44A1-A3C4-3799538C7CF8}"/>
    <cellStyle name="Comma 2 2 2 4 3 2 5" xfId="11231" xr:uid="{A106FD46-F36B-4927-B801-AF653140D07F}"/>
    <cellStyle name="Comma 2 2 2 4 3 2 5 2" xfId="11232" xr:uid="{4D09FF72-63DA-40E9-B298-B2B3CD69B13F}"/>
    <cellStyle name="Comma 2 2 2 4 3 2 6" xfId="11233" xr:uid="{AD5E7676-74AE-4DE0-B9F3-1F25D98ABDC7}"/>
    <cellStyle name="Comma 2 2 2 4 3 2 6 2" xfId="11234" xr:uid="{D2B191AD-2145-45ED-90F5-0BABABB2E5B4}"/>
    <cellStyle name="Comma 2 2 2 4 3 2 6 2 2" xfId="11235" xr:uid="{364C981A-61B0-4396-85BA-D4D87253B4D4}"/>
    <cellStyle name="Comma 2 2 2 4 3 2 6 3" xfId="11236" xr:uid="{F469E259-977B-46B8-A580-DFB2814A1885}"/>
    <cellStyle name="Comma 2 2 2 4 3 2 7" xfId="11237" xr:uid="{6683AD7C-CC82-4800-A722-5B250AA7AC02}"/>
    <cellStyle name="Comma 2 2 2 4 3 3" xfId="11238" xr:uid="{B2B81752-15C0-4140-A726-05046F5B3BEC}"/>
    <cellStyle name="Comma 2 2 2 4 3 3 2" xfId="11239" xr:uid="{DB623185-A070-4D41-A9D0-5A09710F083A}"/>
    <cellStyle name="Comma 2 2 2 4 3 3 2 2" xfId="11240" xr:uid="{7B544910-FD9B-4E87-B197-D8335BFA0FDB}"/>
    <cellStyle name="Comma 2 2 2 4 3 3 2 2 2" xfId="11241" xr:uid="{52B14C4F-4746-4E99-9EDA-D182FDD844D5}"/>
    <cellStyle name="Comma 2 2 2 4 3 3 2 2 2 2" xfId="11242" xr:uid="{0FF6BC13-A741-47B0-A0E3-5D7BD088328D}"/>
    <cellStyle name="Comma 2 2 2 4 3 3 2 2 2 2 2" xfId="11243" xr:uid="{20ABA4E5-207D-43F6-933F-C5C6D8A5B2E2}"/>
    <cellStyle name="Comma 2 2 2 4 3 3 2 2 2 3" xfId="11244" xr:uid="{0C8AA2F7-BDEB-4041-BCC0-A894F06A06FB}"/>
    <cellStyle name="Comma 2 2 2 4 3 3 2 2 3" xfId="11245" xr:uid="{B68C75AF-A421-4981-98C2-4DFA02AE4A20}"/>
    <cellStyle name="Comma 2 2 2 4 3 3 2 2 3 2" xfId="11246" xr:uid="{46A98480-FE6C-4CDC-8C6D-1E696871B99C}"/>
    <cellStyle name="Comma 2 2 2 4 3 3 2 2 4" xfId="11247" xr:uid="{D6B347B0-9FB1-494F-9E7F-B5348DBDE1EC}"/>
    <cellStyle name="Comma 2 2 2 4 3 3 2 3" xfId="11248" xr:uid="{566AE440-1EBF-475A-A522-F95EB8BC2633}"/>
    <cellStyle name="Comma 2 2 2 4 3 3 2 3 2" xfId="11249" xr:uid="{0D53D1BB-50F1-4F3F-96D9-BBFA7081AF64}"/>
    <cellStyle name="Comma 2 2 2 4 3 3 2 4" xfId="11250" xr:uid="{7C5F3A17-CAAB-4D08-9160-B296DD8B1044}"/>
    <cellStyle name="Comma 2 2 2 4 3 3 2 4 2" xfId="11251" xr:uid="{9B73587F-64EF-4800-8CB4-1E837095BFEB}"/>
    <cellStyle name="Comma 2 2 2 4 3 3 2 4 2 2" xfId="11252" xr:uid="{4567C429-4A75-4EFD-971C-64014C1E4B5A}"/>
    <cellStyle name="Comma 2 2 2 4 3 3 2 4 3" xfId="11253" xr:uid="{CB5169F8-6E7E-4B84-853A-86F69C29C6ED}"/>
    <cellStyle name="Comma 2 2 2 4 3 3 2 5" xfId="11254" xr:uid="{6538C3A8-0AA6-4B3C-BC49-AA546DEC7748}"/>
    <cellStyle name="Comma 2 2 2 4 3 3 3" xfId="11255" xr:uid="{E49D1CA2-101D-45B7-8CC5-6A841C58E98B}"/>
    <cellStyle name="Comma 2 2 2 4 3 3 3 2" xfId="11256" xr:uid="{6E2ADF14-AA62-4A6E-B8D6-11B819B7CE5D}"/>
    <cellStyle name="Comma 2 2 2 4 3 3 3 2 2" xfId="11257" xr:uid="{7FAAA801-F714-42BF-AA57-35912418F803}"/>
    <cellStyle name="Comma 2 2 2 4 3 3 3 2 2 2" xfId="11258" xr:uid="{2C3AC317-B2C6-42DB-8EEF-331D3EC98D29}"/>
    <cellStyle name="Comma 2 2 2 4 3 3 3 2 3" xfId="11259" xr:uid="{11354E2C-30C8-4F10-8F47-90934DA30A0C}"/>
    <cellStyle name="Comma 2 2 2 4 3 3 3 3" xfId="11260" xr:uid="{E2F5F3CF-326C-4D33-9D52-0D458AA4425E}"/>
    <cellStyle name="Comma 2 2 2 4 3 3 3 3 2" xfId="11261" xr:uid="{4CADACFB-FDD9-41DC-95C6-A54AAAAA66E9}"/>
    <cellStyle name="Comma 2 2 2 4 3 3 3 4" xfId="11262" xr:uid="{146E7399-0C3E-4716-8F47-6345D4A1A159}"/>
    <cellStyle name="Comma 2 2 2 4 3 3 4" xfId="11263" xr:uid="{801D655E-D298-438A-B95A-21ACA502DAAB}"/>
    <cellStyle name="Comma 2 2 2 4 3 3 4 2" xfId="11264" xr:uid="{ADB57F84-21DF-4989-ADA4-25CD452EB194}"/>
    <cellStyle name="Comma 2 2 2 4 3 3 4 2 2" xfId="11265" xr:uid="{2C57595B-D774-4242-8CCA-13661DDEE835}"/>
    <cellStyle name="Comma 2 2 2 4 3 3 4 3" xfId="11266" xr:uid="{85BA7BBB-B167-4597-ADF1-C8F59ED1981D}"/>
    <cellStyle name="Comma 2 2 2 4 3 3 5" xfId="11267" xr:uid="{DE4A0A49-3FDB-4A15-B5B5-FD13F6BB6B1B}"/>
    <cellStyle name="Comma 2 2 2 4 3 4" xfId="11268" xr:uid="{10FDE023-19EC-456F-BF7C-941ED745573F}"/>
    <cellStyle name="Comma 2 2 2 4 3 4 2" xfId="11269" xr:uid="{9C069550-CE25-4F13-8A35-68F22E0C1E92}"/>
    <cellStyle name="Comma 2 2 2 4 3 4 2 2" xfId="11270" xr:uid="{660C5E54-CFC8-4695-AE34-F15A43409B89}"/>
    <cellStyle name="Comma 2 2 2 4 3 4 2 2 2" xfId="11271" xr:uid="{59748D67-3E46-43A8-9B4E-CE5DBED26BF5}"/>
    <cellStyle name="Comma 2 2 2 4 3 4 2 3" xfId="11272" xr:uid="{5CFE026B-D207-43B9-A51C-998A9B0E96B7}"/>
    <cellStyle name="Comma 2 2 2 4 3 4 3" xfId="11273" xr:uid="{0A08F850-EADE-44EF-B2DE-AA952645B919}"/>
    <cellStyle name="Comma 2 2 2 4 3 4 3 2" xfId="11274" xr:uid="{B9E7AF5B-B9A0-4020-8A72-A92A564F42BB}"/>
    <cellStyle name="Comma 2 2 2 4 3 4 4" xfId="11275" xr:uid="{EB3ED12B-A6E0-4333-8D8A-3B91341372E3}"/>
    <cellStyle name="Comma 2 2 2 4 3 5" xfId="11276" xr:uid="{B40F47CE-B2D0-40F8-8717-1F4CA72E6CC7}"/>
    <cellStyle name="Comma 2 2 2 4 3 5 2" xfId="11277" xr:uid="{32390E8E-B5FC-41A1-935C-C7ADED461A37}"/>
    <cellStyle name="Comma 2 2 2 4 3 6" xfId="11278" xr:uid="{1F9E8003-A413-4AA9-A3CA-4A10658DBD9E}"/>
    <cellStyle name="Comma 2 2 2 4 3 6 2" xfId="11279" xr:uid="{CAD808FC-983D-461B-870C-11F84112169F}"/>
    <cellStyle name="Comma 2 2 2 4 3 6 2 2" xfId="11280" xr:uid="{0CB26D71-7596-43C6-92D4-DAABA766CACB}"/>
    <cellStyle name="Comma 2 2 2 4 3 6 3" xfId="11281" xr:uid="{3979DFE5-46AA-41A5-B6F1-11B27FE0461E}"/>
    <cellStyle name="Comma 2 2 2 4 3 7" xfId="11282" xr:uid="{95556DC7-AB2D-4483-B559-5DB44007BBEE}"/>
    <cellStyle name="Comma 2 2 2 4 3 8" xfId="11189" xr:uid="{622F906C-3747-4A6D-9EBA-0227AD03488E}"/>
    <cellStyle name="Comma 2 2 2 4 4" xfId="11283" xr:uid="{45E3FB1D-E8AE-424D-8189-481EBCE7C5B7}"/>
    <cellStyle name="Comma 2 2 2 4 4 2" xfId="11284" xr:uid="{6BF65B06-6182-492A-93A1-FF4F83068F56}"/>
    <cellStyle name="Comma 2 2 2 4 5" xfId="11285" xr:uid="{D60E18AE-B0EA-4A5B-9FA7-366FF908DEE9}"/>
    <cellStyle name="Comma 2 2 2 4 5 2" xfId="11286" xr:uid="{6EF3CE80-D2CA-4D2E-9E69-5AFBE3F1D557}"/>
    <cellStyle name="Comma 2 2 2 4 6" xfId="11287" xr:uid="{5B64496F-FF19-48BE-9DC3-C60A142FE317}"/>
    <cellStyle name="Comma 2 2 2 4 6 2" xfId="11288" xr:uid="{2280A22C-64C9-443E-9ED4-3563E4DB0EF5}"/>
    <cellStyle name="Comma 2 2 2 4 7" xfId="11289" xr:uid="{0F90E6EE-7C8F-450B-9940-FDF499A27984}"/>
    <cellStyle name="Comma 2 2 2 4 7 2" xfId="11290" xr:uid="{469C5172-4FA3-4993-8FDF-D74F7386FD44}"/>
    <cellStyle name="Comma 2 2 2 4 8" xfId="11291" xr:uid="{04D552DD-6465-4A00-A699-325E8BEABE9D}"/>
    <cellStyle name="Comma 2 2 2 4 8 2" xfId="11292" xr:uid="{78638DEA-1D8B-43DA-8C2C-6BA143B33996}"/>
    <cellStyle name="Comma 2 2 2 4 9" xfId="11293" xr:uid="{0305EB21-EDCF-47EB-88BB-3A28AAD2FE31}"/>
    <cellStyle name="Comma 2 2 2 4 9 2" xfId="11294" xr:uid="{E0FBD799-7AF9-4147-A5D3-34FB491C475D}"/>
    <cellStyle name="Comma 2 2 2 4 9 2 2" xfId="11295" xr:uid="{7A102532-8F5B-420D-96B4-8F09B1424BC7}"/>
    <cellStyle name="Comma 2 2 2 4 9 2 2 2" xfId="11296" xr:uid="{E9DED5A2-2F5E-4024-95A4-ACB4B526DB80}"/>
    <cellStyle name="Comma 2 2 2 4 9 2 2 2 2" xfId="11297" xr:uid="{7E3DB6EF-9AA9-48EE-BF50-9734B2C616E9}"/>
    <cellStyle name="Comma 2 2 2 4 9 2 2 2 2 2" xfId="11298" xr:uid="{58B44413-520F-42C9-8A62-67E4D8D134D1}"/>
    <cellStyle name="Comma 2 2 2 4 9 2 2 2 3" xfId="11299" xr:uid="{FECF23DF-A76D-4260-A47E-A0522B348779}"/>
    <cellStyle name="Comma 2 2 2 4 9 2 2 3" xfId="11300" xr:uid="{43EB24C1-F6D0-4D11-84E1-9AB35E08FBB4}"/>
    <cellStyle name="Comma 2 2 2 4 9 2 2 3 2" xfId="11301" xr:uid="{8CCAAB02-AA0A-44E1-BD98-0F3E4A49EA95}"/>
    <cellStyle name="Comma 2 2 2 4 9 2 2 4" xfId="11302" xr:uid="{F6C779F1-2F60-4E83-8142-34013346477D}"/>
    <cellStyle name="Comma 2 2 2 4 9 2 3" xfId="11303" xr:uid="{292E261B-9526-4315-B618-8F1DE651E335}"/>
    <cellStyle name="Comma 2 2 2 4 9 2 3 2" xfId="11304" xr:uid="{DCF6D499-18DA-4142-A94B-F225716102BF}"/>
    <cellStyle name="Comma 2 2 2 4 9 2 4" xfId="11305" xr:uid="{8FC975C2-5EFC-4F68-9C10-827B918CC207}"/>
    <cellStyle name="Comma 2 2 2 4 9 2 4 2" xfId="11306" xr:uid="{4EDDA9F3-21BC-41B0-A8D1-C56852AEF785}"/>
    <cellStyle name="Comma 2 2 2 4 9 2 4 2 2" xfId="11307" xr:uid="{B33FFC6A-93A7-477E-BCFA-ECA5D176949B}"/>
    <cellStyle name="Comma 2 2 2 4 9 2 4 3" xfId="11308" xr:uid="{9ABC3F2F-539B-4B90-BD87-B35AE0B2AF3D}"/>
    <cellStyle name="Comma 2 2 2 4 9 2 5" xfId="11309" xr:uid="{122CA1DF-C91A-4C9C-8AC6-92C0388D3381}"/>
    <cellStyle name="Comma 2 2 2 4 9 3" xfId="11310" xr:uid="{4EEAAA82-4A83-4F56-9250-BF204C758E81}"/>
    <cellStyle name="Comma 2 2 2 4 9 3 2" xfId="11311" xr:uid="{485F5024-92D6-44ED-B9E8-88062526A875}"/>
    <cellStyle name="Comma 2 2 2 4 9 3 2 2" xfId="11312" xr:uid="{D59875AC-9DFC-475E-B983-0A9EAD4D47FC}"/>
    <cellStyle name="Comma 2 2 2 4 9 3 2 2 2" xfId="11313" xr:uid="{BE58B11F-B1D4-4B33-98E9-9CB2B498BA95}"/>
    <cellStyle name="Comma 2 2 2 4 9 3 2 3" xfId="11314" xr:uid="{3114CE98-2E0B-4AB0-BB86-DB1B2A570271}"/>
    <cellStyle name="Comma 2 2 2 4 9 3 3" xfId="11315" xr:uid="{56F89FBB-DC75-4B92-847B-7F225D182AD9}"/>
    <cellStyle name="Comma 2 2 2 4 9 3 3 2" xfId="11316" xr:uid="{831C3AE2-A536-4FB5-8502-3FA345612C1A}"/>
    <cellStyle name="Comma 2 2 2 4 9 3 4" xfId="11317" xr:uid="{182E2998-F4A2-4BF7-A298-CB29A9BB8E86}"/>
    <cellStyle name="Comma 2 2 2 4 9 4" xfId="11318" xr:uid="{F2D648C8-A2EE-43CD-A028-B878DAA1C153}"/>
    <cellStyle name="Comma 2 2 2 4 9 4 2" xfId="11319" xr:uid="{EDDA269F-830A-4066-8F33-451C06B6F1E8}"/>
    <cellStyle name="Comma 2 2 2 4 9 4 2 2" xfId="11320" xr:uid="{5947BFAD-A848-4C13-AFD8-6402A41278B9}"/>
    <cellStyle name="Comma 2 2 2 4 9 4 3" xfId="11321" xr:uid="{29ED7AEC-74E7-4AEC-BDAC-F7C7286A5B2A}"/>
    <cellStyle name="Comma 2 2 2 4 9 5" xfId="11322" xr:uid="{803EA9B6-7672-4CB9-9CE6-C187E9261A15}"/>
    <cellStyle name="Comma 2 2 2 5" xfId="1404" xr:uid="{45B04474-CBD9-4883-9D35-02B044597B36}"/>
    <cellStyle name="Comma 2 2 2 5 10" xfId="53679" xr:uid="{C103FF9F-A9A0-4091-A2B1-65AF9E22856C}"/>
    <cellStyle name="Comma 2 2 2 5 11" xfId="55807" xr:uid="{2EE8E2BF-CCB4-44AF-9698-9EED3D681EA3}"/>
    <cellStyle name="Comma 2 2 2 5 2" xfId="2523" xr:uid="{3AF591D0-5626-452D-BFEB-2CE73A9E2DF1}"/>
    <cellStyle name="Comma 2 2 2 5 2 2" xfId="11324" xr:uid="{696D258B-2D8C-4DC3-A380-A9016268A9C2}"/>
    <cellStyle name="Comma 2 2 2 5 2 3" xfId="43934" xr:uid="{D084F051-E504-4FBE-B615-9B54AF97A5C9}"/>
    <cellStyle name="Comma 2 2 2 5 2 4" xfId="45976" xr:uid="{69217699-620F-45B8-8453-E9ADE7F62EB7}"/>
    <cellStyle name="Comma 2 2 2 5 2 5" xfId="47621" xr:uid="{3FAF766A-B80E-4EB3-B484-34C5597B41FF}"/>
    <cellStyle name="Comma 2 2 2 5 2 6" xfId="50010" xr:uid="{108660D0-8119-420F-B46B-1719448712A0}"/>
    <cellStyle name="Comma 2 2 2 5 2 7" xfId="54027" xr:uid="{9DC40506-D18D-4CC3-AF6F-416F3C80F0BF}"/>
    <cellStyle name="Comma 2 2 2 5 2 8" xfId="56150" xr:uid="{73D25C56-3693-477D-B78C-11FB58321B1E}"/>
    <cellStyle name="Comma 2 2 2 5 3" xfId="3110" xr:uid="{098BD9A5-539C-42C3-ADAA-EF4099E320C6}"/>
    <cellStyle name="Comma 2 2 2 5 4" xfId="11323" xr:uid="{E179A5B3-F73E-4926-9446-1A7A84CB8478}"/>
    <cellStyle name="Comma 2 2 2 5 5" xfId="42730" xr:uid="{AFE56A39-0C67-4212-A328-7365EBB3DAC4}"/>
    <cellStyle name="Comma 2 2 2 5 6" xfId="43551" xr:uid="{B4A9A402-0324-491E-9574-D01D8F738EC2}"/>
    <cellStyle name="Comma 2 2 2 5 7" xfId="45603" xr:uid="{A0EC41F9-F0D5-4979-860C-01BC0F5F3557}"/>
    <cellStyle name="Comma 2 2 2 5 8" xfId="47250" xr:uid="{E033D7B2-A147-45C1-98B2-66F7E1D50564}"/>
    <cellStyle name="Comma 2 2 2 5 9" xfId="48928" xr:uid="{ED3CA1BA-895B-4A53-A2B4-672A4C616FE6}"/>
    <cellStyle name="Comma 2 2 2 6" xfId="2113" xr:uid="{A84ECD3C-E51F-4CAC-8B3D-FEB0C18F0D74}"/>
    <cellStyle name="Comma 2 2 2 6 10" xfId="11326" xr:uid="{338F335E-9E0C-4898-971F-24142084D798}"/>
    <cellStyle name="Comma 2 2 2 6 10 2" xfId="11327" xr:uid="{03CC31C9-3066-42FC-B102-BB4FD8E6D9B6}"/>
    <cellStyle name="Comma 2 2 2 6 10 2 2" xfId="11328" xr:uid="{ED718F1F-81C1-4048-BFED-C4E78F875452}"/>
    <cellStyle name="Comma 2 2 2 6 10 2 2 2" xfId="11329" xr:uid="{8AC3F41E-85C0-425A-9926-ED708F059600}"/>
    <cellStyle name="Comma 2 2 2 6 10 2 3" xfId="11330" xr:uid="{FC24FA2B-D4D1-4D06-A7AE-564EB4A01D2B}"/>
    <cellStyle name="Comma 2 2 2 6 10 3" xfId="11331" xr:uid="{4D5C1DB8-4D75-4E3D-96F5-383062AFF3D7}"/>
    <cellStyle name="Comma 2 2 2 6 10 3 2" xfId="11332" xr:uid="{953663C0-2D90-48BF-9271-5FE4CD3D63B6}"/>
    <cellStyle name="Comma 2 2 2 6 10 4" xfId="11333" xr:uid="{D670796C-E784-4BEC-818C-016DE6A8882C}"/>
    <cellStyle name="Comma 2 2 2 6 11" xfId="11334" xr:uid="{0FD32607-2FDA-45CA-B608-FECB0867AAA5}"/>
    <cellStyle name="Comma 2 2 2 6 11 2" xfId="11335" xr:uid="{F7FE1901-E6A9-4F89-AE8A-CF798791D40E}"/>
    <cellStyle name="Comma 2 2 2 6 12" xfId="11336" xr:uid="{42C6F0C6-1999-4648-AEBD-6291A0B3DC9C}"/>
    <cellStyle name="Comma 2 2 2 6 12 2" xfId="11337" xr:uid="{8F217812-8A97-45BA-82EB-2CF4DF3D889C}"/>
    <cellStyle name="Comma 2 2 2 6 12 2 2" xfId="11338" xr:uid="{CABCCD4F-0693-4945-B3A4-D826EA7B32D6}"/>
    <cellStyle name="Comma 2 2 2 6 12 3" xfId="11339" xr:uid="{4628D3CF-CE26-42C3-93E8-4E97E6439CD7}"/>
    <cellStyle name="Comma 2 2 2 6 13" xfId="11340" xr:uid="{BA51B177-5531-4299-B4D5-45823B64D373}"/>
    <cellStyle name="Comma 2 2 2 6 14" xfId="11325" xr:uid="{F5E2C2D1-7DA1-40E7-8FA2-8E62C65D5666}"/>
    <cellStyle name="Comma 2 2 2 6 15" xfId="42356" xr:uid="{C6E5BE29-7DD0-44CD-81F1-2B3832D03F2A}"/>
    <cellStyle name="Comma 2 2 2 6 16" xfId="43167" xr:uid="{0FC2201E-7234-4837-B840-ABC9FB3F9B10}"/>
    <cellStyle name="Comma 2 2 2 6 17" xfId="45220" xr:uid="{1031E6D1-1BA1-4B09-93C4-99BCB5B45DBB}"/>
    <cellStyle name="Comma 2 2 2 6 18" xfId="46863" xr:uid="{097056E5-9938-46D1-8A27-1E985993A8D2}"/>
    <cellStyle name="Comma 2 2 2 6 19" xfId="49293" xr:uid="{5F1D1CE4-A6CB-49D1-B1EE-C00243B64E47}"/>
    <cellStyle name="Comma 2 2 2 6 2" xfId="11341" xr:uid="{A5565646-6705-441D-9A62-6FF5B80A059A}"/>
    <cellStyle name="Comma 2 2 2 6 2 10" xfId="46525" xr:uid="{ADAF9BC4-7C2D-4523-9370-CC94782FE694}"/>
    <cellStyle name="Comma 2 2 2 6 2 11" xfId="48170" xr:uid="{FAC2706E-2159-445F-8502-575F28AC8F81}"/>
    <cellStyle name="Comma 2 2 2 6 2 12" xfId="54576" xr:uid="{144A23AC-D6EF-4241-9A33-D475C1FC339C}"/>
    <cellStyle name="Comma 2 2 2 6 2 2" xfId="11342" xr:uid="{1F823A47-CBAE-4EAA-9592-E42118CD4BEC}"/>
    <cellStyle name="Comma 2 2 2 6 2 2 2" xfId="11343" xr:uid="{3BFFB6CE-419F-494E-9AB5-56D9B334CA41}"/>
    <cellStyle name="Comma 2 2 2 6 2 2 2 2" xfId="11344" xr:uid="{CEA8ECFA-086F-4BAB-84B6-AA0DA425F5C2}"/>
    <cellStyle name="Comma 2 2 2 6 2 2 2 2 2" xfId="11345" xr:uid="{3730A3B7-6D2F-48FA-BFBB-9C107D50E415}"/>
    <cellStyle name="Comma 2 2 2 6 2 2 2 2 2 2" xfId="11346" xr:uid="{340E4182-D7FA-48AD-A9D5-E41E4BE26F07}"/>
    <cellStyle name="Comma 2 2 2 6 2 2 2 2 2 2 2" xfId="11347" xr:uid="{FAF2F664-835F-4299-AE39-BFBD81916062}"/>
    <cellStyle name="Comma 2 2 2 6 2 2 2 2 2 2 2 2" xfId="11348" xr:uid="{4F254F84-EA63-43D9-938B-50DBB5EF05D8}"/>
    <cellStyle name="Comma 2 2 2 6 2 2 2 2 2 2 3" xfId="11349" xr:uid="{2F99E06A-DDB6-412D-AE51-2CD63029B87D}"/>
    <cellStyle name="Comma 2 2 2 6 2 2 2 2 2 3" xfId="11350" xr:uid="{5C5F6183-FB5B-4BD8-AB54-725DF5A4D6AC}"/>
    <cellStyle name="Comma 2 2 2 6 2 2 2 2 2 3 2" xfId="11351" xr:uid="{E6C16B47-F5D9-4089-BA39-35BE62379807}"/>
    <cellStyle name="Comma 2 2 2 6 2 2 2 2 2 4" xfId="11352" xr:uid="{B57E029A-D34F-40A4-9CF1-D0488BE40B08}"/>
    <cellStyle name="Comma 2 2 2 6 2 2 2 2 3" xfId="11353" xr:uid="{AE8EEA8F-0BA8-4099-B937-EE70B06DCFFE}"/>
    <cellStyle name="Comma 2 2 2 6 2 2 2 2 3 2" xfId="11354" xr:uid="{5AAC7D20-E45F-4140-BE1E-B603ADA86CC8}"/>
    <cellStyle name="Comma 2 2 2 6 2 2 2 2 4" xfId="11355" xr:uid="{DA4F7B59-B0E6-4DA8-A70A-B481C7ACF3D8}"/>
    <cellStyle name="Comma 2 2 2 6 2 2 2 2 4 2" xfId="11356" xr:uid="{7DC7CF76-BBA2-4DEF-914A-AFFF2B1DCF59}"/>
    <cellStyle name="Comma 2 2 2 6 2 2 2 2 4 2 2" xfId="11357" xr:uid="{FE8F15B8-7F8E-407E-A095-59F0E000A9EB}"/>
    <cellStyle name="Comma 2 2 2 6 2 2 2 2 4 3" xfId="11358" xr:uid="{20E7A17E-BDD0-4DF5-898D-F7A3B9B1AA25}"/>
    <cellStyle name="Comma 2 2 2 6 2 2 2 2 5" xfId="11359" xr:uid="{3813ACDC-6AD4-4B98-9130-A7284FD86CAF}"/>
    <cellStyle name="Comma 2 2 2 6 2 2 2 3" xfId="11360" xr:uid="{9500AE82-7693-41CD-A900-9CADC6BC66C1}"/>
    <cellStyle name="Comma 2 2 2 6 2 2 2 3 2" xfId="11361" xr:uid="{F732A75D-CA0A-4334-9033-B9218CF3ECB5}"/>
    <cellStyle name="Comma 2 2 2 6 2 2 2 3 2 2" xfId="11362" xr:uid="{4E12AF11-7157-4258-B42A-BDCDFDD7B3ED}"/>
    <cellStyle name="Comma 2 2 2 6 2 2 2 3 2 2 2" xfId="11363" xr:uid="{AF2FD61F-C36D-41AB-9F87-ECB7B7BA1966}"/>
    <cellStyle name="Comma 2 2 2 6 2 2 2 3 2 3" xfId="11364" xr:uid="{91265B2D-6FDC-415F-A46B-FAA94DA8EF5D}"/>
    <cellStyle name="Comma 2 2 2 6 2 2 2 3 3" xfId="11365" xr:uid="{D45F38F7-2FD5-47A0-925C-56992E4F4FB2}"/>
    <cellStyle name="Comma 2 2 2 6 2 2 2 3 3 2" xfId="11366" xr:uid="{340913BA-AC80-4CFC-8B5F-BFFE29ED7301}"/>
    <cellStyle name="Comma 2 2 2 6 2 2 2 3 4" xfId="11367" xr:uid="{542FDDF9-6D24-443D-B811-07D1F3DE6DBE}"/>
    <cellStyle name="Comma 2 2 2 6 2 2 2 4" xfId="11368" xr:uid="{11D395B8-0CEA-492C-8CDE-7702A70EE74D}"/>
    <cellStyle name="Comma 2 2 2 6 2 2 2 4 2" xfId="11369" xr:uid="{DC1C9C0B-8562-4F42-9731-E81DECE938C2}"/>
    <cellStyle name="Comma 2 2 2 6 2 2 2 4 2 2" xfId="11370" xr:uid="{21F39589-48AE-49D7-B8C2-BEADC1AB0F2B}"/>
    <cellStyle name="Comma 2 2 2 6 2 2 2 4 3" xfId="11371" xr:uid="{1A07646D-ED06-494E-9168-15134025AAC2}"/>
    <cellStyle name="Comma 2 2 2 6 2 2 2 5" xfId="11372" xr:uid="{34F4332D-9229-4042-AF4D-07A2A83340DC}"/>
    <cellStyle name="Comma 2 2 2 6 2 2 3" xfId="11373" xr:uid="{9AB81359-CD1A-4B0F-B9C1-EA4AA35997CA}"/>
    <cellStyle name="Comma 2 2 2 6 2 2 3 2" xfId="11374" xr:uid="{2214E65B-3E4C-4A46-8EED-E6A6E69E92B0}"/>
    <cellStyle name="Comma 2 2 2 6 2 2 4" xfId="11375" xr:uid="{15E25DAE-53B9-45F9-99F1-1CB0B13AA7D2}"/>
    <cellStyle name="Comma 2 2 2 6 2 2 4 2" xfId="11376" xr:uid="{E2BA3F50-4795-4C76-BD0C-94535304F65D}"/>
    <cellStyle name="Comma 2 2 2 6 2 2 4 2 2" xfId="11377" xr:uid="{DFAA7386-CA90-412F-A86C-DBA7DF010561}"/>
    <cellStyle name="Comma 2 2 2 6 2 2 4 2 2 2" xfId="11378" xr:uid="{23AD5FD1-9A42-4AF1-9A80-D67204BF6DA0}"/>
    <cellStyle name="Comma 2 2 2 6 2 2 4 2 3" xfId="11379" xr:uid="{C5DEDA06-0464-441F-B375-13E1426ECF35}"/>
    <cellStyle name="Comma 2 2 2 6 2 2 4 3" xfId="11380" xr:uid="{6AC74926-550A-4137-9D42-DD8A2B05D7F0}"/>
    <cellStyle name="Comma 2 2 2 6 2 2 4 3 2" xfId="11381" xr:uid="{52237ECD-0DCA-4655-8DF0-EAA54E40AB12}"/>
    <cellStyle name="Comma 2 2 2 6 2 2 4 4" xfId="11382" xr:uid="{46EDE00B-AF33-463B-B4DE-8FFEF15E3B1A}"/>
    <cellStyle name="Comma 2 2 2 6 2 2 5" xfId="11383" xr:uid="{F8884DF8-8488-49A5-920F-BDB27996D446}"/>
    <cellStyle name="Comma 2 2 2 6 2 2 5 2" xfId="11384" xr:uid="{1873BE75-3FBB-46EB-AAF0-B149E736A55E}"/>
    <cellStyle name="Comma 2 2 2 6 2 2 6" xfId="11385" xr:uid="{5B73F2F8-38E5-486F-BFB5-421F05D25EA9}"/>
    <cellStyle name="Comma 2 2 2 6 2 2 6 2" xfId="11386" xr:uid="{DA38BA3E-7D16-4819-86E8-1D28178C0EE1}"/>
    <cellStyle name="Comma 2 2 2 6 2 2 6 2 2" xfId="11387" xr:uid="{05DB7B18-5D57-4B21-9E1B-1BDFDD468876}"/>
    <cellStyle name="Comma 2 2 2 6 2 2 6 3" xfId="11388" xr:uid="{18716861-423D-4F07-BE9C-56731E5E85CD}"/>
    <cellStyle name="Comma 2 2 2 6 2 2 7" xfId="11389" xr:uid="{3F9FEC58-606D-498F-A648-C851D3D36D59}"/>
    <cellStyle name="Comma 2 2 2 6 2 3" xfId="11390" xr:uid="{0CB90E89-4269-4261-B21A-84ED50523280}"/>
    <cellStyle name="Comma 2 2 2 6 2 3 2" xfId="11391" xr:uid="{7E39FDB7-2F27-4EA7-A791-A767E611502C}"/>
    <cellStyle name="Comma 2 2 2 6 2 3 2 2" xfId="11392" xr:uid="{911A4BA4-0867-4DD6-B6BE-7DC7840D7DA2}"/>
    <cellStyle name="Comma 2 2 2 6 2 3 2 2 2" xfId="11393" xr:uid="{CBD40358-1F99-4D29-96EC-EFF857A67BED}"/>
    <cellStyle name="Comma 2 2 2 6 2 3 2 2 2 2" xfId="11394" xr:uid="{1CE44E3C-1B9E-4D2E-A8F4-EA3201213AF8}"/>
    <cellStyle name="Comma 2 2 2 6 2 3 2 2 2 2 2" xfId="11395" xr:uid="{8F74F776-54B1-43C5-A391-B09B9100CBC9}"/>
    <cellStyle name="Comma 2 2 2 6 2 3 2 2 2 3" xfId="11396" xr:uid="{295C2D05-07FB-4B70-BE0E-0D2961BE1724}"/>
    <cellStyle name="Comma 2 2 2 6 2 3 2 2 3" xfId="11397" xr:uid="{0E50E9BC-F811-45A6-A701-15361E68FAFB}"/>
    <cellStyle name="Comma 2 2 2 6 2 3 2 2 3 2" xfId="11398" xr:uid="{3D5550E8-88A8-4698-95A7-FC81DC0A0A62}"/>
    <cellStyle name="Comma 2 2 2 6 2 3 2 2 4" xfId="11399" xr:uid="{AFE67919-BFA5-4278-B5E3-2BAD4F25A30D}"/>
    <cellStyle name="Comma 2 2 2 6 2 3 2 3" xfId="11400" xr:uid="{CC56EE71-8DDB-4159-A9BB-AE2A09384E32}"/>
    <cellStyle name="Comma 2 2 2 6 2 3 2 3 2" xfId="11401" xr:uid="{16226AA5-8A7D-433E-8237-DB44F52F82E0}"/>
    <cellStyle name="Comma 2 2 2 6 2 3 2 4" xfId="11402" xr:uid="{08BCFE5F-E9D4-4F3C-9981-EBF6E3AB7408}"/>
    <cellStyle name="Comma 2 2 2 6 2 3 2 4 2" xfId="11403" xr:uid="{AB143243-E716-4F2B-8AEF-774B1697A630}"/>
    <cellStyle name="Comma 2 2 2 6 2 3 2 4 2 2" xfId="11404" xr:uid="{19F93CEE-43EB-4D7C-BF69-B667B872A575}"/>
    <cellStyle name="Comma 2 2 2 6 2 3 2 4 3" xfId="11405" xr:uid="{AECC7B36-B17F-4A6F-87A9-339BD5172267}"/>
    <cellStyle name="Comma 2 2 2 6 2 3 2 5" xfId="11406" xr:uid="{D8DF60D4-5660-474B-B2B6-65510A81A113}"/>
    <cellStyle name="Comma 2 2 2 6 2 3 3" xfId="11407" xr:uid="{F95AE7B4-7438-4627-8244-62B99C3A6CE7}"/>
    <cellStyle name="Comma 2 2 2 6 2 3 3 2" xfId="11408" xr:uid="{7A3415D2-3437-439E-988C-858CB32C07B6}"/>
    <cellStyle name="Comma 2 2 2 6 2 3 3 2 2" xfId="11409" xr:uid="{1BDD4F9A-4CE5-4A22-BAFE-83B53F5E6A2F}"/>
    <cellStyle name="Comma 2 2 2 6 2 3 3 2 2 2" xfId="11410" xr:uid="{EF8A1220-2E16-48A2-A119-8E2B5C91EDA9}"/>
    <cellStyle name="Comma 2 2 2 6 2 3 3 2 3" xfId="11411" xr:uid="{DF22D604-514C-4DB3-8D14-F27B1722027F}"/>
    <cellStyle name="Comma 2 2 2 6 2 3 3 3" xfId="11412" xr:uid="{AA2D31B6-2610-4869-8D89-B7C90FD23EE0}"/>
    <cellStyle name="Comma 2 2 2 6 2 3 3 3 2" xfId="11413" xr:uid="{CE3642E6-8743-430B-8073-A8F65D413B79}"/>
    <cellStyle name="Comma 2 2 2 6 2 3 3 4" xfId="11414" xr:uid="{B658B053-B6D9-4502-9670-9E729F8D0549}"/>
    <cellStyle name="Comma 2 2 2 6 2 3 4" xfId="11415" xr:uid="{405FEF00-76BE-47AA-B71F-3CB4FCF8FC0B}"/>
    <cellStyle name="Comma 2 2 2 6 2 3 4 2" xfId="11416" xr:uid="{8D8FAA5C-5184-4216-A889-6BA01D7B7500}"/>
    <cellStyle name="Comma 2 2 2 6 2 3 4 2 2" xfId="11417" xr:uid="{D3A4F8DD-EC6B-4045-A2FB-BDA4F9398719}"/>
    <cellStyle name="Comma 2 2 2 6 2 3 4 3" xfId="11418" xr:uid="{8A8605D7-8700-4BA6-AC8D-D019BBB2FB5C}"/>
    <cellStyle name="Comma 2 2 2 6 2 3 5" xfId="11419" xr:uid="{E0FD6DA0-40EB-44A9-A3B4-659175D26A3A}"/>
    <cellStyle name="Comma 2 2 2 6 2 4" xfId="11420" xr:uid="{5D487390-4927-4CEE-BAA6-DDE66A78FE69}"/>
    <cellStyle name="Comma 2 2 2 6 2 4 2" xfId="11421" xr:uid="{3A9D9A2C-F8E4-4683-A980-F20F83B4E308}"/>
    <cellStyle name="Comma 2 2 2 6 2 4 2 2" xfId="11422" xr:uid="{AA2F6648-0B28-4F00-A814-4FA80F08092E}"/>
    <cellStyle name="Comma 2 2 2 6 2 4 2 2 2" xfId="11423" xr:uid="{7A00EF18-FC3D-4A09-9064-0B9617618B26}"/>
    <cellStyle name="Comma 2 2 2 6 2 4 2 3" xfId="11424" xr:uid="{AFDB0F36-E3E6-482E-AB10-D70F23125A0D}"/>
    <cellStyle name="Comma 2 2 2 6 2 4 3" xfId="11425" xr:uid="{49127798-6FB3-4D92-934A-B9455EDDE522}"/>
    <cellStyle name="Comma 2 2 2 6 2 4 3 2" xfId="11426" xr:uid="{D544EBBF-86E2-4EC6-BD74-DFFEEFB373D6}"/>
    <cellStyle name="Comma 2 2 2 6 2 4 4" xfId="11427" xr:uid="{457906AA-DC8E-4270-9647-510253DEF26F}"/>
    <cellStyle name="Comma 2 2 2 6 2 5" xfId="11428" xr:uid="{93256C73-BEE6-4CB4-B25E-899045560D3C}"/>
    <cellStyle name="Comma 2 2 2 6 2 5 2" xfId="11429" xr:uid="{1C013A92-7A36-4D55-847F-9CD9830F225F}"/>
    <cellStyle name="Comma 2 2 2 6 2 6" xfId="11430" xr:uid="{D51C73A2-7E0B-412A-9CB4-DCC6CBCA1864}"/>
    <cellStyle name="Comma 2 2 2 6 2 6 2" xfId="11431" xr:uid="{4EF1B213-A303-4C3B-B6DE-3467E7553736}"/>
    <cellStyle name="Comma 2 2 2 6 2 6 2 2" xfId="11432" xr:uid="{BE193E34-89A9-4A4B-B8CF-D9478C03C45A}"/>
    <cellStyle name="Comma 2 2 2 6 2 6 3" xfId="11433" xr:uid="{F89CA4F1-0011-4E5B-B53E-0F7DEF232E32}"/>
    <cellStyle name="Comma 2 2 2 6 2 7" xfId="11434" xr:uid="{BF30AC15-44E2-41CC-8DE7-8DB1AA97B809}"/>
    <cellStyle name="Comma 2 2 2 6 2 8" xfId="41827" xr:uid="{0533C5A3-D32F-4BD3-8D65-E2055B76B0BE}"/>
    <cellStyle name="Comma 2 2 2 6 2 9" xfId="44498" xr:uid="{F5BF4204-1D27-4A27-9D38-EB0F7998BCEF}"/>
    <cellStyle name="Comma 2 2 2 6 20" xfId="53307" xr:uid="{ADCFE3DD-5CFD-4E8B-9740-149733BBF4C9}"/>
    <cellStyle name="Comma 2 2 2 6 21" xfId="55415" xr:uid="{53EDF159-9F97-4426-AF69-9AC8F02BDDEF}"/>
    <cellStyle name="Comma 2 2 2 6 3" xfId="11435" xr:uid="{2830D508-EFD9-4FEA-9117-B27D027B679E}"/>
    <cellStyle name="Comma 2 2 2 6 3 2" xfId="11436" xr:uid="{805A5D82-A2EB-4C0F-BD6D-079EB3C291D5}"/>
    <cellStyle name="Comma 2 2 2 6 4" xfId="11437" xr:uid="{30959D42-5903-40B3-895E-EDF3DA5F2CB4}"/>
    <cellStyle name="Comma 2 2 2 6 4 2" xfId="11438" xr:uid="{8863E51E-8026-4A74-89BC-402BCDEF7FE0}"/>
    <cellStyle name="Comma 2 2 2 6 5" xfId="11439" xr:uid="{4FC6548B-ED10-48AB-97E0-157F3B920844}"/>
    <cellStyle name="Comma 2 2 2 6 5 2" xfId="11440" xr:uid="{65440CAF-9B23-4DC8-947C-5C74055F1D66}"/>
    <cellStyle name="Comma 2 2 2 6 6" xfId="11441" xr:uid="{30877ECB-6EBF-46D9-903B-BAFA5B9672AC}"/>
    <cellStyle name="Comma 2 2 2 6 6 2" xfId="11442" xr:uid="{CD3729ED-FD56-4FCF-A397-A03AFE47B767}"/>
    <cellStyle name="Comma 2 2 2 6 7" xfId="11443" xr:uid="{A65B41BF-E173-4A57-AF87-A18305619E58}"/>
    <cellStyle name="Comma 2 2 2 6 7 2" xfId="11444" xr:uid="{87F96FAD-6D11-491E-ABD8-87CFEFE22E36}"/>
    <cellStyle name="Comma 2 2 2 6 8" xfId="11445" xr:uid="{DD8514B7-8032-4782-93EA-3D22BD9FEB27}"/>
    <cellStyle name="Comma 2 2 2 6 8 2" xfId="11446" xr:uid="{94BA6E93-5D51-42FC-847C-5B0C803DC1EC}"/>
    <cellStyle name="Comma 2 2 2 6 8 2 2" xfId="11447" xr:uid="{83441397-C38A-4C3E-A5AD-BDF5C71174E5}"/>
    <cellStyle name="Comma 2 2 2 6 8 2 2 2" xfId="11448" xr:uid="{5516C243-11F6-4E84-A327-5AAF5E842AB0}"/>
    <cellStyle name="Comma 2 2 2 6 8 2 2 2 2" xfId="11449" xr:uid="{8DD65E09-1EBD-4A0D-A604-E98FB4E345E9}"/>
    <cellStyle name="Comma 2 2 2 6 8 2 2 2 2 2" xfId="11450" xr:uid="{EF283EB2-9727-4281-8D30-F305BB81B2C4}"/>
    <cellStyle name="Comma 2 2 2 6 8 2 2 2 3" xfId="11451" xr:uid="{6A33D16E-AE8A-4D08-8086-63CD965BC0BD}"/>
    <cellStyle name="Comma 2 2 2 6 8 2 2 3" xfId="11452" xr:uid="{8F0A13CC-BE27-45B3-AF03-6334943B5EBE}"/>
    <cellStyle name="Comma 2 2 2 6 8 2 2 3 2" xfId="11453" xr:uid="{93CBFD1E-EAE4-4DCB-B057-E956400965A5}"/>
    <cellStyle name="Comma 2 2 2 6 8 2 2 4" xfId="11454" xr:uid="{63003D6A-4AA3-467A-831F-01E1936AE41E}"/>
    <cellStyle name="Comma 2 2 2 6 8 2 3" xfId="11455" xr:uid="{99C610F5-1F66-4374-9320-B1CE6AA84BB6}"/>
    <cellStyle name="Comma 2 2 2 6 8 2 3 2" xfId="11456" xr:uid="{3A15AE2E-5CEE-4121-BE96-99E531CFA7CB}"/>
    <cellStyle name="Comma 2 2 2 6 8 2 4" xfId="11457" xr:uid="{D7D7A16B-270E-4183-B863-87ECDFBB1F31}"/>
    <cellStyle name="Comma 2 2 2 6 8 2 4 2" xfId="11458" xr:uid="{679F75F6-3BCB-433C-A82D-43CBDE14FDEF}"/>
    <cellStyle name="Comma 2 2 2 6 8 2 4 2 2" xfId="11459" xr:uid="{F02C4934-2E0B-4F12-A834-C6E56DAB9C84}"/>
    <cellStyle name="Comma 2 2 2 6 8 2 4 3" xfId="11460" xr:uid="{8643DA7A-CC9A-420E-A741-810355C6B6A5}"/>
    <cellStyle name="Comma 2 2 2 6 8 2 5" xfId="11461" xr:uid="{A2BBC5CD-505C-464E-B960-CF3B66DAFCD0}"/>
    <cellStyle name="Comma 2 2 2 6 8 3" xfId="11462" xr:uid="{347921B1-077E-4E4D-88BF-2FCB3C927892}"/>
    <cellStyle name="Comma 2 2 2 6 8 3 2" xfId="11463" xr:uid="{661224E1-F643-4FD0-844E-FA6FB1670E91}"/>
    <cellStyle name="Comma 2 2 2 6 8 3 2 2" xfId="11464" xr:uid="{06E57719-58A3-43D0-A3EA-768EFA66BD05}"/>
    <cellStyle name="Comma 2 2 2 6 8 3 2 2 2" xfId="11465" xr:uid="{07FB6603-84A4-4230-89C2-8570396A9938}"/>
    <cellStyle name="Comma 2 2 2 6 8 3 2 3" xfId="11466" xr:uid="{F4773DE1-C1E5-4C86-ADFD-E2EC9968F3E0}"/>
    <cellStyle name="Comma 2 2 2 6 8 3 3" xfId="11467" xr:uid="{9FB9A53A-09A0-4095-AF09-6F2942095B3D}"/>
    <cellStyle name="Comma 2 2 2 6 8 3 3 2" xfId="11468" xr:uid="{06024BA8-232E-4A88-8EDF-21ABF4993D9F}"/>
    <cellStyle name="Comma 2 2 2 6 8 3 4" xfId="11469" xr:uid="{E4B63CC4-A013-4079-8D0F-C8D76FF02908}"/>
    <cellStyle name="Comma 2 2 2 6 8 4" xfId="11470" xr:uid="{7EB02BC5-BF1D-48AA-BE23-7281C13A4D04}"/>
    <cellStyle name="Comma 2 2 2 6 8 4 2" xfId="11471" xr:uid="{94FF2BA3-B84B-4B80-8793-0828F81BAAC2}"/>
    <cellStyle name="Comma 2 2 2 6 8 4 2 2" xfId="11472" xr:uid="{7096B6A3-8F7A-43A8-BB8E-1893EC09CDF1}"/>
    <cellStyle name="Comma 2 2 2 6 8 4 3" xfId="11473" xr:uid="{7F3D6C3A-D91A-46A6-BE9E-40425683619C}"/>
    <cellStyle name="Comma 2 2 2 6 8 5" xfId="11474" xr:uid="{22A5234B-9417-4FB5-84DC-94FE3DF9B298}"/>
    <cellStyle name="Comma 2 2 2 6 9" xfId="11475" xr:uid="{FAE3BF15-A78A-477A-A62D-AE71EC50E8D8}"/>
    <cellStyle name="Comma 2 2 2 6 9 2" xfId="11476" xr:uid="{D5F9B22A-E2E0-4433-A1F7-DEF4FAE45FE3}"/>
    <cellStyle name="Comma 2 2 2 7" xfId="2706" xr:uid="{FD1F00B2-B291-4911-BD5E-D4E19E81A692}"/>
    <cellStyle name="Comma 2 2 2 7 10" xfId="44925" xr:uid="{6068FB93-14DA-4703-B481-64A5BB390836}"/>
    <cellStyle name="Comma 2 2 2 7 2" xfId="80" xr:uid="{90DD54B2-E707-4DBE-8026-6EF1089639F2}"/>
    <cellStyle name="Comma 2 2 2 7 2 10" xfId="11478" xr:uid="{EA3FF086-0F58-4A30-99FB-02ADCFE59BD5}"/>
    <cellStyle name="Comma 2 2 2 7 2 2" xfId="11479" xr:uid="{5CE4D01C-E3C6-4BB0-90AC-B8ECAF18EC51}"/>
    <cellStyle name="Comma 2 2 2 7 2 2 2" xfId="11480" xr:uid="{0A0BC7D4-0740-4539-B11D-7DDD61E74A8D}"/>
    <cellStyle name="Comma 2 2 2 7 2 2 2 2" xfId="11481" xr:uid="{39BE9D7C-DA09-4ED8-9C28-66A131EFF0D5}"/>
    <cellStyle name="Comma 2 2 2 7 2 2 2 2 2" xfId="11482" xr:uid="{5D2414F9-ABF1-4CC5-A9E4-50CB4E1B9510}"/>
    <cellStyle name="Comma 2 2 2 7 2 2 2 2 2 2" xfId="11483" xr:uid="{50B64302-D336-4293-A539-0E9D6C42339E}"/>
    <cellStyle name="Comma 2 2 2 7 2 2 2 2 2 2 2" xfId="11484" xr:uid="{F4EE6854-58CC-4B8A-9468-6B783C3510E2}"/>
    <cellStyle name="Comma 2 2 2 7 2 2 2 2 2 3" xfId="11485" xr:uid="{094C5008-6356-4208-9B20-3C68E1D22D08}"/>
    <cellStyle name="Comma 2 2 2 7 2 2 2 2 3" xfId="11486" xr:uid="{37A53C7D-5D98-483A-A16F-6B982162FFAB}"/>
    <cellStyle name="Comma 2 2 2 7 2 2 2 2 3 2" xfId="11487" xr:uid="{6923101D-27F9-4A10-81D4-6B80F571D929}"/>
    <cellStyle name="Comma 2 2 2 7 2 2 2 2 4" xfId="11488" xr:uid="{F422B886-C3C2-4A33-A231-703F1DF5CF43}"/>
    <cellStyle name="Comma 2 2 2 7 2 2 2 3" xfId="11489" xr:uid="{ACCDF0A5-4CB1-4E86-8F14-9A68ACD651AA}"/>
    <cellStyle name="Comma 2 2 2 7 2 2 2 3 2" xfId="11490" xr:uid="{A5B2686A-38D1-4F2B-B016-C3DAF3BCDA2F}"/>
    <cellStyle name="Comma 2 2 2 7 2 2 2 4" xfId="11491" xr:uid="{C17BA67A-10BB-4AC5-A7E4-685AC4868424}"/>
    <cellStyle name="Comma 2 2 2 7 2 2 2 4 2" xfId="11492" xr:uid="{C48E1E68-DDB0-46DD-B931-BCBEF913FD9F}"/>
    <cellStyle name="Comma 2 2 2 7 2 2 2 4 2 2" xfId="11493" xr:uid="{73CF1CE9-4994-4913-993A-7432C4122147}"/>
    <cellStyle name="Comma 2 2 2 7 2 2 2 4 3" xfId="11494" xr:uid="{80DD6B3F-195D-4D3A-9607-67654F5AB4E7}"/>
    <cellStyle name="Comma 2 2 2 7 2 2 2 5" xfId="11495" xr:uid="{B6B54014-2661-48DE-BCD0-159F68E5DCB3}"/>
    <cellStyle name="Comma 2 2 2 7 2 2 3" xfId="11496" xr:uid="{4482B758-14B6-428D-B0F5-476BD3AA45C5}"/>
    <cellStyle name="Comma 2 2 2 7 2 2 3 2" xfId="11497" xr:uid="{412E63E4-830B-46E8-9957-4C9A6FD23834}"/>
    <cellStyle name="Comma 2 2 2 7 2 2 3 2 2" xfId="11498" xr:uid="{F6E0DBEA-7D9D-45F1-8EBF-3141A253A35D}"/>
    <cellStyle name="Comma 2 2 2 7 2 2 3 2 2 2" xfId="11499" xr:uid="{DD152CC8-D529-483B-BBFE-CB992C04C8DB}"/>
    <cellStyle name="Comma 2 2 2 7 2 2 3 2 3" xfId="11500" xr:uid="{E64F36CB-20F5-455B-BA1F-6013D539D3A1}"/>
    <cellStyle name="Comma 2 2 2 7 2 2 3 3" xfId="11501" xr:uid="{BEC84E8F-542B-4B87-8C99-B0187BE1B3C7}"/>
    <cellStyle name="Comma 2 2 2 7 2 2 3 3 2" xfId="11502" xr:uid="{424E51CD-6BC0-4CE2-BA77-9674248471A5}"/>
    <cellStyle name="Comma 2 2 2 7 2 2 3 4" xfId="11503" xr:uid="{86630EF4-0A15-4ACA-808C-E46F83B653F8}"/>
    <cellStyle name="Comma 2 2 2 7 2 2 4" xfId="11504" xr:uid="{96749D9F-3A02-4DD2-8128-4688EA8BE09A}"/>
    <cellStyle name="Comma 2 2 2 7 2 2 4 2" xfId="11505" xr:uid="{06512502-5750-49E8-A0B0-EF922A2DE02D}"/>
    <cellStyle name="Comma 2 2 2 7 2 2 4 2 2" xfId="11506" xr:uid="{8D3E6E29-A630-4DBB-A9B0-42C81E877846}"/>
    <cellStyle name="Comma 2 2 2 7 2 2 4 3" xfId="11507" xr:uid="{C2E8D9A8-4DBF-4DFA-AADC-D9BD8323F3CC}"/>
    <cellStyle name="Comma 2 2 2 7 2 2 5" xfId="11508" xr:uid="{312E2E79-A3FB-4246-A29B-437C548420F8}"/>
    <cellStyle name="Comma 2 2 2 7 2 3" xfId="49" xr:uid="{BBF237D0-A2EC-4D90-9AE6-D46B27D4B17D}"/>
    <cellStyle name="Comma 2 2 2 7 2 3 2" xfId="154" xr:uid="{A4EA80F0-7140-49A3-88C7-9B676C557A5C}"/>
    <cellStyle name="Comma 2 2 2 7 2 3 2 2" xfId="49120" xr:uid="{93742B6E-AD9C-4CB4-818A-7A48C18893CF}"/>
    <cellStyle name="Comma 2 2 2 7 2 3 2 3" xfId="11510" xr:uid="{20DE1550-DD3D-4315-8F7A-8D8E9D23AEE7}"/>
    <cellStyle name="Comma 2 2 2 7 2 3 3" xfId="48418" xr:uid="{A2D745F4-24E0-4F04-BED3-DAAEE3761C9B}"/>
    <cellStyle name="Comma 2 2 2 7 2 3 4" xfId="11509" xr:uid="{1D003D85-07D9-4A85-BF8C-431AA883B85B}"/>
    <cellStyle name="Comma 2 2 2 7 2 4" xfId="11511" xr:uid="{6E4A5770-C110-41B1-8ABA-27E546B09B32}"/>
    <cellStyle name="Comma 2 2 2 7 2 4 2" xfId="11512" xr:uid="{5DE3CB77-CDDE-4F23-98A9-8C6F7F1DC900}"/>
    <cellStyle name="Comma 2 2 2 7 2 4 2 2" xfId="11513" xr:uid="{F1ACFFA4-CA4D-4082-AA3E-6F2A187108BC}"/>
    <cellStyle name="Comma 2 2 2 7 2 4 2 2 2" xfId="11514" xr:uid="{F580E549-7D6F-47F1-A710-0F7978E768E7}"/>
    <cellStyle name="Comma 2 2 2 7 2 4 2 3" xfId="11515" xr:uid="{3C6A8D4B-4356-4EE0-98AC-7D8C26D2B6B9}"/>
    <cellStyle name="Comma 2 2 2 7 2 4 3" xfId="11516" xr:uid="{CC30C291-96F0-449A-8ACC-47372C5A20DA}"/>
    <cellStyle name="Comma 2 2 2 7 2 4 3 2" xfId="11517" xr:uid="{F09F7E04-AC21-433A-88E3-8823BC447E9C}"/>
    <cellStyle name="Comma 2 2 2 7 2 4 4" xfId="11518" xr:uid="{9196E7AD-37E7-4B1E-A7F1-24A3FF620B39}"/>
    <cellStyle name="Comma 2 2 2 7 2 5" xfId="11519" xr:uid="{BAB2993E-6ED2-4E89-9B1B-683F3BE91FDD}"/>
    <cellStyle name="Comma 2 2 2 7 2 5 2" xfId="11520" xr:uid="{CD2204F1-B94D-48AE-B93D-5372CF5C1DCD}"/>
    <cellStyle name="Comma 2 2 2 7 2 6" xfId="11521" xr:uid="{CAD1337A-6998-4242-8C13-C737214AB4F0}"/>
    <cellStyle name="Comma 2 2 2 7 2 6 2" xfId="11522" xr:uid="{B50F9FA1-54C9-4E04-A9E2-BCC32952CF27}"/>
    <cellStyle name="Comma 2 2 2 7 2 6 2 2" xfId="11523" xr:uid="{8EAE05D9-9024-4495-9A52-B3C352D9F690}"/>
    <cellStyle name="Comma 2 2 2 7 2 6 3" xfId="11524" xr:uid="{0ED934FC-328E-4381-837C-135E0992D46A}"/>
    <cellStyle name="Comma 2 2 2 7 2 7" xfId="11525" xr:uid="{E4820208-2C14-4467-A0B9-7913551E5597}"/>
    <cellStyle name="Comma 2 2 2 7 2 8" xfId="41736" xr:uid="{95EBBD6C-FB0A-44B5-94B5-BB8F96F95EF8}"/>
    <cellStyle name="Comma 2 2 2 7 2 9" xfId="46647" xr:uid="{37E4E0D8-9FE6-46FB-9455-331F39B7B8F6}"/>
    <cellStyle name="Comma 2 2 2 7 3" xfId="11526" xr:uid="{927CD53A-2F78-4D27-8262-975175251D0E}"/>
    <cellStyle name="Comma 2 2 2 7 3 2" xfId="11527" xr:uid="{A2604BC6-8BD1-41AD-A489-F9DCA00914E7}"/>
    <cellStyle name="Comma 2 2 2 7 3 2 2" xfId="11528" xr:uid="{9A40EB00-502D-4B0B-885A-FE2B9F0708C4}"/>
    <cellStyle name="Comma 2 2 2 7 3 2 2 2" xfId="11529" xr:uid="{C0C67DD1-1D2B-47FD-BF3D-E36387AB0A24}"/>
    <cellStyle name="Comma 2 2 2 7 3 2 2 2 2" xfId="11530" xr:uid="{AFBE1A01-9B75-48BC-BF5B-054C4ED9E9F2}"/>
    <cellStyle name="Comma 2 2 2 7 3 2 2 2 2 2" xfId="11531" xr:uid="{8612A733-1810-4D27-935F-7FAD72F91FF6}"/>
    <cellStyle name="Comma 2 2 2 7 3 2 2 2 3" xfId="11532" xr:uid="{6B788869-9ABF-43A5-AAA6-E89E90FC784E}"/>
    <cellStyle name="Comma 2 2 2 7 3 2 2 3" xfId="11533" xr:uid="{6AEFF70A-A1FF-4EE4-AEDA-24E2482C8D1F}"/>
    <cellStyle name="Comma 2 2 2 7 3 2 2 3 2" xfId="11534" xr:uid="{4651EB95-EA65-4335-8001-A3D93F9A5953}"/>
    <cellStyle name="Comma 2 2 2 7 3 2 2 4" xfId="11535" xr:uid="{5D69223E-3028-4350-B32E-6017506529A6}"/>
    <cellStyle name="Comma 2 2 2 7 3 2 3" xfId="11536" xr:uid="{D30DE14C-6E62-4EDF-A375-5B109330319F}"/>
    <cellStyle name="Comma 2 2 2 7 3 2 3 2" xfId="11537" xr:uid="{6F39CC7B-8FF3-4275-96F2-52A064D3841D}"/>
    <cellStyle name="Comma 2 2 2 7 3 2 4" xfId="11538" xr:uid="{72A45CBD-D62E-455C-8A2C-497FBC590FE2}"/>
    <cellStyle name="Comma 2 2 2 7 3 2 4 2" xfId="11539" xr:uid="{DCD7739F-B537-4760-A5F0-D383D5933502}"/>
    <cellStyle name="Comma 2 2 2 7 3 2 4 2 2" xfId="11540" xr:uid="{477C3C5E-D3A9-43E1-9C86-C0B72D753293}"/>
    <cellStyle name="Comma 2 2 2 7 3 2 4 3" xfId="11541" xr:uid="{1BC8073D-C306-4DE8-A8A3-2C4A56F957CE}"/>
    <cellStyle name="Comma 2 2 2 7 3 2 5" xfId="11542" xr:uid="{43E396A5-DCD2-4F60-8E14-67D917B67F01}"/>
    <cellStyle name="Comma 2 2 2 7 3 3" xfId="11543" xr:uid="{E13C7AF0-5050-4140-8E08-9B6BF1719FDE}"/>
    <cellStyle name="Comma 2 2 2 7 3 3 2" xfId="11544" xr:uid="{F1771D3C-C208-4B7C-9936-4F1848C66314}"/>
    <cellStyle name="Comma 2 2 2 7 3 3 2 2" xfId="11545" xr:uid="{0042533D-EF5A-4105-BF89-6CBC9EC2030D}"/>
    <cellStyle name="Comma 2 2 2 7 3 3 2 2 2" xfId="11546" xr:uid="{EE22323B-9BB4-4987-A8AE-C39CF7C4714C}"/>
    <cellStyle name="Comma 2 2 2 7 3 3 2 3" xfId="11547" xr:uid="{41815A7A-2DB1-4B47-9EAE-B20E36BBFF65}"/>
    <cellStyle name="Comma 2 2 2 7 3 3 3" xfId="11548" xr:uid="{BF0C660B-9E17-49D7-88A2-6CF2B5DF920C}"/>
    <cellStyle name="Comma 2 2 2 7 3 3 3 2" xfId="11549" xr:uid="{77115706-3F56-4E20-AAFE-5263569EAD50}"/>
    <cellStyle name="Comma 2 2 2 7 3 3 4" xfId="11550" xr:uid="{059046B5-1402-480B-918D-A58318B43FCA}"/>
    <cellStyle name="Comma 2 2 2 7 3 4" xfId="11551" xr:uid="{8B62DD86-0FE1-4576-8EA5-2F472AA45168}"/>
    <cellStyle name="Comma 2 2 2 7 3 4 2" xfId="11552" xr:uid="{F7389D76-B79E-48CB-8F91-E875FB03298A}"/>
    <cellStyle name="Comma 2 2 2 7 3 4 2 2" xfId="11553" xr:uid="{FBD36A00-0212-4C01-8B46-0B954C3FB993}"/>
    <cellStyle name="Comma 2 2 2 7 3 4 3" xfId="11554" xr:uid="{6AEBA599-CFE3-4209-99EC-2C4071664344}"/>
    <cellStyle name="Comma 2 2 2 7 3 5" xfId="11555" xr:uid="{9F1D224F-FC56-4E24-A8F0-536762EA158F}"/>
    <cellStyle name="Comma 2 2 2 7 4" xfId="11556" xr:uid="{57557133-7814-4ED8-AC39-0FD6DDCDB836}"/>
    <cellStyle name="Comma 2 2 2 7 4 2" xfId="11557" xr:uid="{E115ED2A-DB56-4821-B813-0DD1D8DBBD9D}"/>
    <cellStyle name="Comma 2 2 2 7 4 2 2" xfId="11558" xr:uid="{AACF93D7-3D99-4ED1-8882-5D3F8531F05B}"/>
    <cellStyle name="Comma 2 2 2 7 4 2 2 2" xfId="11559" xr:uid="{12E768D5-0C8D-4D7A-A094-0BD4E5B5D474}"/>
    <cellStyle name="Comma 2 2 2 7 4 2 3" xfId="11560" xr:uid="{1027F6A0-68F4-4FAE-A949-26AB1BA03077}"/>
    <cellStyle name="Comma 2 2 2 7 4 3" xfId="11561" xr:uid="{9517A459-D7A0-4CDE-B67E-0B95F6122098}"/>
    <cellStyle name="Comma 2 2 2 7 4 3 2" xfId="11562" xr:uid="{A5058F87-902B-4B09-BF85-714A2C936A89}"/>
    <cellStyle name="Comma 2 2 2 7 4 4" xfId="11563" xr:uid="{C7D7402F-79F2-4925-BE91-A3196EB7FFEE}"/>
    <cellStyle name="Comma 2 2 2 7 5" xfId="11564" xr:uid="{E66344A0-1802-4F3B-A50C-792EA3D63DA1}"/>
    <cellStyle name="Comma 2 2 2 7 5 2" xfId="11565" xr:uid="{E53FED18-8E4A-44CD-B636-8954F4C1F7BB}"/>
    <cellStyle name="Comma 2 2 2 7 6" xfId="11566" xr:uid="{566428B7-BE64-4237-97C9-B1002C4237FE}"/>
    <cellStyle name="Comma 2 2 2 7 6 2" xfId="11567" xr:uid="{A87569A9-BC72-4E3D-B4CD-4B31048C3851}"/>
    <cellStyle name="Comma 2 2 2 7 6 2 2" xfId="11568" xr:uid="{068D0743-5B71-467E-B88A-A222772BB99F}"/>
    <cellStyle name="Comma 2 2 2 7 6 3" xfId="11569" xr:uid="{9194EFF5-8697-4FEC-A934-EE59639F20F1}"/>
    <cellStyle name="Comma 2 2 2 7 7" xfId="11570" xr:uid="{22214589-6596-47C3-A993-E69C36BFE5A3}"/>
    <cellStyle name="Comma 2 2 2 7 8" xfId="11477" xr:uid="{AF2B7238-34F8-4F9E-8F0A-D985BE60CF40}"/>
    <cellStyle name="Comma 2 2 2 7 9" xfId="41077" xr:uid="{419B698E-C8FE-428F-BD87-1054FA30225F}"/>
    <cellStyle name="Comma 2 2 2 8" xfId="11571" xr:uid="{88335F47-9B1E-44C8-B90D-C8B0D916C1D1}"/>
    <cellStyle name="Comma 2 2 2 8 2" xfId="11572" xr:uid="{D0C523B1-3DB5-4224-87E9-B6DBCB778079}"/>
    <cellStyle name="Comma 2 2 2 8 3" xfId="41645" xr:uid="{FE72BF13-05FA-46A4-8487-9CA7081CA552}"/>
    <cellStyle name="Comma 2 2 2 9" xfId="11573" xr:uid="{76DF64BF-12A1-4309-959F-FF4C59998FD1}"/>
    <cellStyle name="Comma 2 2 2 9 2" xfId="11574" xr:uid="{4F362A9B-34AF-48DB-82DF-E1B40E48366E}"/>
    <cellStyle name="Comma 2 2 2_Book1" xfId="1405" xr:uid="{EC5D4AA7-C7AB-444E-9340-7979BC38AC63}"/>
    <cellStyle name="Comma 2 2 20" xfId="1285" xr:uid="{89471546-53F9-4B14-A01D-65A7F034ABCE}"/>
    <cellStyle name="Comma 2 2 20 2" xfId="2500" xr:uid="{8E2523F9-A7F2-4281-87A0-58048A408089}"/>
    <cellStyle name="Comma 2 2 20 2 2" xfId="49932" xr:uid="{0681AE79-B76C-431D-9F7A-646417286647}"/>
    <cellStyle name="Comma 2 2 20 3" xfId="3088" xr:uid="{8C7F985D-67E5-4E24-9831-5E3DFA124B4B}"/>
    <cellStyle name="Comma 2 2 20 4" xfId="37847" xr:uid="{28E6E60A-84D6-4017-B0C9-3296FC0E1984}"/>
    <cellStyle name="Comma 2 2 20 5" xfId="43015" xr:uid="{A9924AB2-CFED-4F9F-B26A-F3786060AE58}"/>
    <cellStyle name="Comma 2 2 20 6" xfId="44901" xr:uid="{16B5F184-190E-4D05-8EB3-D1F8F6B15796}"/>
    <cellStyle name="Comma 2 2 20 7" xfId="46711" xr:uid="{7E71E9B7-6742-4B84-9D26-6A9063353F5D}"/>
    <cellStyle name="Comma 2 2 20 8" xfId="48908" xr:uid="{CD0B5964-523B-47DA-A6C5-C0F6D00EFE98}"/>
    <cellStyle name="Comma 2 2 21" xfId="40956" xr:uid="{06B63FE1-1D35-4D15-9E1E-78A1A33A8643}"/>
    <cellStyle name="Comma 2 2 22" xfId="40969" xr:uid="{ACF9443E-6321-4B29-86D6-73A1313478A0}"/>
    <cellStyle name="Comma 2 2 23" xfId="41013" xr:uid="{B83D6BD6-8070-4C02-92E4-A06E3B5F3848}"/>
    <cellStyle name="Comma 2 2 24" xfId="42024" xr:uid="{5C0B0AD1-171D-4DEE-99C8-B8E9BC849B4E}"/>
    <cellStyle name="Comma 2 2 25" xfId="42885" xr:uid="{F57B325F-577C-440C-9A66-00DC4332D050}"/>
    <cellStyle name="Comma 2 2 26" xfId="42901" xr:uid="{F8DAD033-66DA-4F27-81F6-4D3B7FD8D6D9}"/>
    <cellStyle name="Comma 2 2 27" xfId="42905" xr:uid="{FD6AE2CA-C134-422C-9D41-BDE473D69DEF}"/>
    <cellStyle name="Comma 2 2 28" xfId="42930" xr:uid="{DA99E411-96FD-4741-BC68-338B4A4D165B}"/>
    <cellStyle name="Comma 2 2 29" xfId="42941" xr:uid="{66BA344E-FEF6-4236-BF3A-D9DAC28A5498}"/>
    <cellStyle name="Comma 2 2 3" xfId="63" xr:uid="{77D28F9F-5D99-405E-B3E9-57AFF8A7FD0F}"/>
    <cellStyle name="Comma 2 2 3 10" xfId="11576" xr:uid="{A2CBD743-D582-43A3-A748-4BAD3132499E}"/>
    <cellStyle name="Comma 2 2 3 10 2" xfId="11577" xr:uid="{8116F59D-2F52-40A4-917A-9264B419C165}"/>
    <cellStyle name="Comma 2 2 3 10 2 2" xfId="55199" xr:uid="{2E339E1F-024A-466F-9CA0-84FACFF1DA8B}"/>
    <cellStyle name="Comma 2 2 3 10 2 3" xfId="57242" xr:uid="{A9AF8D4A-9AF0-4BFC-8606-EA9E9AE8032F}"/>
    <cellStyle name="Comma 2 2 3 10 3" xfId="54700" xr:uid="{7BB9CFAA-655B-445D-BFBC-3340380FF085}"/>
    <cellStyle name="Comma 2 2 3 10 4" xfId="56786" xr:uid="{583485C9-5ED6-49B4-854C-1C0BFC6DDF85}"/>
    <cellStyle name="Comma 2 2 3 11" xfId="11578" xr:uid="{BE063A6C-7AAB-407E-A54A-F788E2348D3C}"/>
    <cellStyle name="Comma 2 2 3 11 2" xfId="11579" xr:uid="{95C2C264-3F2B-4E03-8D62-249CD8036582}"/>
    <cellStyle name="Comma 2 2 3 11 2 2" xfId="11580" xr:uid="{D83FFD05-B203-4787-9C8D-45E4DE03AEAE}"/>
    <cellStyle name="Comma 2 2 3 11 2 2 2" xfId="11581" xr:uid="{3F4335E3-D100-4BD2-BC95-4463CA0CBE42}"/>
    <cellStyle name="Comma 2 2 3 11 2 2 2 2" xfId="11582" xr:uid="{9291CFE0-8061-4899-B82E-E1DACB03AFBA}"/>
    <cellStyle name="Comma 2 2 3 11 2 2 2 2 2" xfId="11583" xr:uid="{7DCED441-7D58-42EB-A12F-32A99102826B}"/>
    <cellStyle name="Comma 2 2 3 11 2 2 2 3" xfId="11584" xr:uid="{9DA5A89B-77E7-4EE1-9349-6E5FB2E3F795}"/>
    <cellStyle name="Comma 2 2 3 11 2 2 3" xfId="11585" xr:uid="{2443E531-C6BA-46F7-9172-360951FCD7DE}"/>
    <cellStyle name="Comma 2 2 3 11 2 2 3 2" xfId="11586" xr:uid="{7B414915-A4B6-436A-AE95-D7074996C029}"/>
    <cellStyle name="Comma 2 2 3 11 2 2 4" xfId="11587" xr:uid="{1DA0EC34-435F-444A-ABFF-FD77C0B17647}"/>
    <cellStyle name="Comma 2 2 3 11 2 3" xfId="11588" xr:uid="{404E2979-2D3D-4257-A739-167DA62AAA2D}"/>
    <cellStyle name="Comma 2 2 3 11 2 3 2" xfId="11589" xr:uid="{51A1E5DF-F7BD-47FB-9863-F48F32A7E9D2}"/>
    <cellStyle name="Comma 2 2 3 11 2 4" xfId="11590" xr:uid="{71BBDA57-A4FB-47FE-9816-DFD940738FE0}"/>
    <cellStyle name="Comma 2 2 3 11 2 4 2" xfId="11591" xr:uid="{B2EA42B6-4B45-43A0-86D4-A295FD01B488}"/>
    <cellStyle name="Comma 2 2 3 11 2 4 2 2" xfId="11592" xr:uid="{71160C5B-D4AF-43D0-BAE0-679BA9C08741}"/>
    <cellStyle name="Comma 2 2 3 11 2 4 3" xfId="11593" xr:uid="{9FE04C4E-5B87-41F9-81B8-8157FC6E5F33}"/>
    <cellStyle name="Comma 2 2 3 11 2 5" xfId="11594" xr:uid="{D96139F7-0860-43BF-A727-A49CACDEFD5E}"/>
    <cellStyle name="Comma 2 2 3 11 3" xfId="11595" xr:uid="{C03C2A70-032A-4220-B1D2-3A385A2BE7BF}"/>
    <cellStyle name="Comma 2 2 3 11 3 2" xfId="11596" xr:uid="{25796F69-E034-4556-8EC9-D439629D2DDA}"/>
    <cellStyle name="Comma 2 2 3 11 3 2 2" xfId="11597" xr:uid="{8E1C954F-570A-488F-A75A-314C913148C9}"/>
    <cellStyle name="Comma 2 2 3 11 3 2 2 2" xfId="11598" xr:uid="{CC9F4AC6-C06D-44AF-9F18-0A3C3878EA75}"/>
    <cellStyle name="Comma 2 2 3 11 3 2 3" xfId="11599" xr:uid="{EEA13081-8C4F-4F91-A162-AD8DDACC6FE6}"/>
    <cellStyle name="Comma 2 2 3 11 3 3" xfId="11600" xr:uid="{BAA26F12-FED6-4EBE-A0ED-E8CD7A940D69}"/>
    <cellStyle name="Comma 2 2 3 11 3 3 2" xfId="11601" xr:uid="{EDAEF900-3E42-4DA8-A820-B478A9F13D8C}"/>
    <cellStyle name="Comma 2 2 3 11 3 4" xfId="11602" xr:uid="{8522882F-28CD-4B20-889B-03A0C62336AE}"/>
    <cellStyle name="Comma 2 2 3 11 4" xfId="11603" xr:uid="{2E162FE0-D1F7-45DD-B5D0-44D53F686159}"/>
    <cellStyle name="Comma 2 2 3 11 4 2" xfId="11604" xr:uid="{2C2F7FC7-98A4-482E-8C41-1278D9430D5C}"/>
    <cellStyle name="Comma 2 2 3 11 4 2 2" xfId="11605" xr:uid="{8F1D8F59-7946-44E2-BADC-FE9C051E4E00}"/>
    <cellStyle name="Comma 2 2 3 11 4 3" xfId="11606" xr:uid="{C8B11DED-F233-461F-8AB3-4EE5ABE455B8}"/>
    <cellStyle name="Comma 2 2 3 11 5" xfId="11607" xr:uid="{D3A8BAAE-75D2-4328-81D7-785340DDA9A0}"/>
    <cellStyle name="Comma 2 2 3 11 6" xfId="54716" xr:uid="{D3459D53-FFDB-4716-9EF7-33BCC42888B8}"/>
    <cellStyle name="Comma 2 2 3 11 7" xfId="56799" xr:uid="{CE2A35EE-65C8-465C-9309-0840539AC565}"/>
    <cellStyle name="Comma 2 2 3 12" xfId="11608" xr:uid="{B76BF359-768D-48CE-BA11-45BD4BC2F562}"/>
    <cellStyle name="Comma 2 2 3 12 2" xfId="11609" xr:uid="{88EB04CA-85A7-456A-BF48-CDE634DD6952}"/>
    <cellStyle name="Comma 2 2 3 13" xfId="11610" xr:uid="{8116FAC9-C88B-4F07-9B24-65E14635DB25}"/>
    <cellStyle name="Comma 2 2 3 13 2" xfId="11611" xr:uid="{B088B3C4-07BB-4776-A383-EE7B2CBF5D55}"/>
    <cellStyle name="Comma 2 2 3 13 2 2" xfId="11612" xr:uid="{82060621-528B-4214-886D-DC6648140D8B}"/>
    <cellStyle name="Comma 2 2 3 13 2 2 2" xfId="11613" xr:uid="{450B7B1A-600D-4CC8-927A-40F89EEDBFB4}"/>
    <cellStyle name="Comma 2 2 3 13 2 3" xfId="11614" xr:uid="{CFCC3A20-D379-4D21-BE2B-8B70B7CAB407}"/>
    <cellStyle name="Comma 2 2 3 13 3" xfId="11615" xr:uid="{F98E50DD-A32D-43FF-AC2E-097031909C04}"/>
    <cellStyle name="Comma 2 2 3 13 3 2" xfId="11616" xr:uid="{A18F8177-E2BC-4DDB-A5E0-B752D0E3E4E1}"/>
    <cellStyle name="Comma 2 2 3 13 4" xfId="11617" xr:uid="{519773CD-2AFC-4A7F-92AE-6AF96C3FDC08}"/>
    <cellStyle name="Comma 2 2 3 14" xfId="11618" xr:uid="{A4C8CD5C-9AB2-4A49-8059-32672109023D}"/>
    <cellStyle name="Comma 2 2 3 14 2" xfId="11619" xr:uid="{2EBEE151-B95E-47F7-AC91-D07E814AEAA1}"/>
    <cellStyle name="Comma 2 2 3 15" xfId="11620" xr:uid="{3FA8F4B9-3BCB-4D95-AE7C-F5D2BD131F7E}"/>
    <cellStyle name="Comma 2 2 3 15 2" xfId="11621" xr:uid="{C28DCDB1-36E2-4195-A70C-1861D8CA0722}"/>
    <cellStyle name="Comma 2 2 3 15 2 2" xfId="11622" xr:uid="{22E7C77C-31DD-43E6-9E71-BCE641759153}"/>
    <cellStyle name="Comma 2 2 3 15 3" xfId="11623" xr:uid="{5CD4114D-7641-4073-90C2-96978BE00FA1}"/>
    <cellStyle name="Comma 2 2 3 16" xfId="11624" xr:uid="{7880C293-4E24-4570-B847-CD8E003AB27E}"/>
    <cellStyle name="Comma 2 2 3 17" xfId="37848" xr:uid="{EDC28648-27C9-436C-B039-573AFED8E17E}"/>
    <cellStyle name="Comma 2 2 3 18" xfId="37849" xr:uid="{C96ED650-0881-49B9-912E-6F6C566BFFF5}"/>
    <cellStyle name="Comma 2 2 3 19" xfId="40859" xr:uid="{EF31D51E-5423-4A39-8245-F483C9DD7A13}"/>
    <cellStyle name="Comma 2 2 3 19 2" xfId="41656" xr:uid="{B1CBD882-D42C-4A82-BB76-07B4636EAE70}"/>
    <cellStyle name="Comma 2 2 3 19 3" xfId="41026" xr:uid="{874767DE-875D-4A03-89E3-CF4AFD099BBB}"/>
    <cellStyle name="Comma 2 2 3 2" xfId="160" xr:uid="{6ADB04C8-798D-4F41-B5F8-5EC783A94D25}"/>
    <cellStyle name="Comma 2 2 3 2 10" xfId="11626" xr:uid="{AF08CCC2-F4D9-42A0-A72B-1EF0FEB9DBB4}"/>
    <cellStyle name="Comma 2 2 3 2 10 2" xfId="11627" xr:uid="{F364F4A9-FACA-4C38-BB5F-3AFAC17A3911}"/>
    <cellStyle name="Comma 2 2 3 2 10 2 2" xfId="11628" xr:uid="{639D03F7-E30A-475A-83A0-82AE41DCFF7B}"/>
    <cellStyle name="Comma 2 2 3 2 10 2 2 2" xfId="11629" xr:uid="{F1794847-3848-465F-9A99-2BF0484B748B}"/>
    <cellStyle name="Comma 2 2 3 2 10 2 2 2 2" xfId="11630" xr:uid="{03F5DEB9-85AD-465A-AD68-C04249699313}"/>
    <cellStyle name="Comma 2 2 3 2 10 2 2 2 2 2" xfId="11631" xr:uid="{1794FCE6-18C5-4DA1-8200-8C1868B58F1C}"/>
    <cellStyle name="Comma 2 2 3 2 10 2 2 2 3" xfId="11632" xr:uid="{8885A335-7674-44F0-9E45-A6511F81A145}"/>
    <cellStyle name="Comma 2 2 3 2 10 2 2 3" xfId="11633" xr:uid="{CE6ED2FE-ACB8-414D-BE61-28A8A30594A5}"/>
    <cellStyle name="Comma 2 2 3 2 10 2 2 3 2" xfId="11634" xr:uid="{19180E16-DD1F-4BA1-BAEA-1B3E92840A87}"/>
    <cellStyle name="Comma 2 2 3 2 10 2 2 4" xfId="11635" xr:uid="{26B9919B-3123-4C77-84F3-22C14AEEFD11}"/>
    <cellStyle name="Comma 2 2 3 2 10 2 3" xfId="11636" xr:uid="{1B10EAAD-22F2-4C58-9F43-177222F5A646}"/>
    <cellStyle name="Comma 2 2 3 2 10 2 3 2" xfId="11637" xr:uid="{DA7B185E-EACF-44A4-87F1-8E24748CF6F9}"/>
    <cellStyle name="Comma 2 2 3 2 10 2 4" xfId="11638" xr:uid="{949DE61E-C87F-4E00-A34B-AD40B949B0DA}"/>
    <cellStyle name="Comma 2 2 3 2 10 2 4 2" xfId="11639" xr:uid="{E12C09EB-7CCE-4244-AC93-877ACAF0302F}"/>
    <cellStyle name="Comma 2 2 3 2 10 2 4 2 2" xfId="11640" xr:uid="{B12342BD-A3DF-4996-99A8-062E153C132E}"/>
    <cellStyle name="Comma 2 2 3 2 10 2 4 3" xfId="11641" xr:uid="{22544AE6-9550-4822-86E2-A79B51612FDB}"/>
    <cellStyle name="Comma 2 2 3 2 10 2 5" xfId="11642" xr:uid="{3709C83D-DF07-4FC1-B2DD-C8AA08F1882E}"/>
    <cellStyle name="Comma 2 2 3 2 10 3" xfId="11643" xr:uid="{2281CF7C-AACA-4C1A-84B4-9D7597C1713F}"/>
    <cellStyle name="Comma 2 2 3 2 10 3 2" xfId="11644" xr:uid="{0931291C-C94B-432C-87D0-200589E9DEC4}"/>
    <cellStyle name="Comma 2 2 3 2 10 3 2 2" xfId="11645" xr:uid="{0F1DC0BB-85BA-410A-81C9-7488BACB7616}"/>
    <cellStyle name="Comma 2 2 3 2 10 3 2 2 2" xfId="11646" xr:uid="{FF21D2C2-2D3A-491B-B349-CA1A7D33B8EF}"/>
    <cellStyle name="Comma 2 2 3 2 10 3 2 3" xfId="11647" xr:uid="{629161C0-EBE7-47B0-8D0F-28C1E1E9D02D}"/>
    <cellStyle name="Comma 2 2 3 2 10 3 3" xfId="11648" xr:uid="{075433D8-535A-4D90-B48B-DAC41E4AE750}"/>
    <cellStyle name="Comma 2 2 3 2 10 3 3 2" xfId="11649" xr:uid="{D4C3B584-824D-4BCE-8E8D-2086CAA19481}"/>
    <cellStyle name="Comma 2 2 3 2 10 3 4" xfId="11650" xr:uid="{FBE3F139-9E78-4BD2-9F6B-900AF843FA4D}"/>
    <cellStyle name="Comma 2 2 3 2 10 4" xfId="11651" xr:uid="{A4DB5512-1374-447B-AE29-241D50DD80CA}"/>
    <cellStyle name="Comma 2 2 3 2 10 4 2" xfId="11652" xr:uid="{ED59BCA4-EFD5-453A-8642-99C1E4536A5E}"/>
    <cellStyle name="Comma 2 2 3 2 10 4 2 2" xfId="11653" xr:uid="{FEC8A2F2-74F8-460D-A25E-5E6012CB19AE}"/>
    <cellStyle name="Comma 2 2 3 2 10 4 3" xfId="11654" xr:uid="{A8662518-D123-4E6A-975F-FE89623D80CE}"/>
    <cellStyle name="Comma 2 2 3 2 10 5" xfId="11655" xr:uid="{0158984E-0D79-4DEE-B8BB-D42A0973435E}"/>
    <cellStyle name="Comma 2 2 3 2 11" xfId="11656" xr:uid="{08B50FE4-C596-4F84-AA84-2EED281A9E16}"/>
    <cellStyle name="Comma 2 2 3 2 11 2" xfId="11657" xr:uid="{842256EF-4490-45D7-B53B-0DB58CFEF859}"/>
    <cellStyle name="Comma 2 2 3 2 12" xfId="11658" xr:uid="{C57B6F9E-8960-45AA-AFD6-85DCC6E7B834}"/>
    <cellStyle name="Comma 2 2 3 2 12 2" xfId="11659" xr:uid="{1C0CA417-DEAB-49A1-BF94-FA5DEC45E65A}"/>
    <cellStyle name="Comma 2 2 3 2 12 2 2" xfId="11660" xr:uid="{96A9CC28-ED26-49B9-A0D4-9387F472A9AF}"/>
    <cellStyle name="Comma 2 2 3 2 12 2 2 2" xfId="11661" xr:uid="{21CD342F-4B6C-4683-87BC-A8202C22EC9A}"/>
    <cellStyle name="Comma 2 2 3 2 12 2 3" xfId="11662" xr:uid="{93272A10-AFEA-45F2-920D-B0146F67A7DA}"/>
    <cellStyle name="Comma 2 2 3 2 12 3" xfId="11663" xr:uid="{28EE4545-5275-4BB3-B7EA-5946F849161A}"/>
    <cellStyle name="Comma 2 2 3 2 12 3 2" xfId="11664" xr:uid="{803B6C81-848C-464F-A795-7C962B4AF1A2}"/>
    <cellStyle name="Comma 2 2 3 2 12 4" xfId="11665" xr:uid="{FC216F8B-D45B-44AD-94F1-D58E4034533C}"/>
    <cellStyle name="Comma 2 2 3 2 13" xfId="11666" xr:uid="{4188F98D-35ED-49E6-8354-4061A7195457}"/>
    <cellStyle name="Comma 2 2 3 2 13 2" xfId="11667" xr:uid="{FE108928-0648-4235-8756-C50509EFC15F}"/>
    <cellStyle name="Comma 2 2 3 2 14" xfId="11668" xr:uid="{8955E2FA-DC67-4139-8E9E-2B74DD35AD55}"/>
    <cellStyle name="Comma 2 2 3 2 14 2" xfId="11669" xr:uid="{490F5500-50E3-41B5-9678-5806F4D8AA25}"/>
    <cellStyle name="Comma 2 2 3 2 14 2 2" xfId="11670" xr:uid="{D200B1C2-43DC-4901-8527-7BC1658E25C2}"/>
    <cellStyle name="Comma 2 2 3 2 14 3" xfId="11671" xr:uid="{E30451EA-5888-4273-961D-E4A65667882F}"/>
    <cellStyle name="Comma 2 2 3 2 15" xfId="11672" xr:uid="{8C3EC40C-B6BB-4939-BBD3-ADA71290E3D0}"/>
    <cellStyle name="Comma 2 2 3 2 16" xfId="11625" xr:uid="{F7593A9F-D7A2-44AE-9035-5963D209211E}"/>
    <cellStyle name="Comma 2 2 3 2 17" xfId="42623" xr:uid="{A7402B42-A332-4231-8252-F4978FF5AAB1}"/>
    <cellStyle name="Comma 2 2 3 2 18" xfId="43434" xr:uid="{414E81C2-7BC0-4255-96B4-76B59A2B662B}"/>
    <cellStyle name="Comma 2 2 3 2 19" xfId="45486" xr:uid="{B4A34A87-A716-4492-B67C-6501CD73CDF5}"/>
    <cellStyle name="Comma 2 2 3 2 2" xfId="2398" xr:uid="{D32C1828-12DE-4CEC-9A52-8CD9FB5E4FA7}"/>
    <cellStyle name="Comma 2 2 3 2 2 10" xfId="11674" xr:uid="{C868C7A1-0EBE-462C-80BB-0D08982616AD}"/>
    <cellStyle name="Comma 2 2 3 2 2 10 2" xfId="11675" xr:uid="{C50D2295-C7EE-4BC1-8E1A-B11E39BE43DE}"/>
    <cellStyle name="Comma 2 2 3 2 2 10 2 2" xfId="11676" xr:uid="{8F67507C-B8CF-4BD7-AE8D-99D093ABB4CD}"/>
    <cellStyle name="Comma 2 2 3 2 2 10 2 2 2" xfId="11677" xr:uid="{D2E34349-4117-4048-8E95-F2FBFF398F7B}"/>
    <cellStyle name="Comma 2 2 3 2 2 10 2 2 2 2" xfId="11678" xr:uid="{A37C6521-571F-4B53-91E5-7ECC429C77D2}"/>
    <cellStyle name="Comma 2 2 3 2 2 10 2 2 2 2 2" xfId="11679" xr:uid="{293CE380-D13A-4E52-B185-0BC3104F162A}"/>
    <cellStyle name="Comma 2 2 3 2 2 10 2 2 2 3" xfId="11680" xr:uid="{010BB7EA-1940-4C5D-A5D9-B57CE1CB8598}"/>
    <cellStyle name="Comma 2 2 3 2 2 10 2 2 3" xfId="11681" xr:uid="{43E1BD12-03AC-4BA0-8D22-729A3572B975}"/>
    <cellStyle name="Comma 2 2 3 2 2 10 2 2 3 2" xfId="11682" xr:uid="{003BD1E5-5C9B-4A64-B6C6-AD4703358890}"/>
    <cellStyle name="Comma 2 2 3 2 2 10 2 2 4" xfId="11683" xr:uid="{509CD2D4-90B8-4C89-8387-40D48E04B26C}"/>
    <cellStyle name="Comma 2 2 3 2 2 10 2 3" xfId="11684" xr:uid="{63E20087-A031-464D-82C9-0B2AA2589B5A}"/>
    <cellStyle name="Comma 2 2 3 2 2 10 2 3 2" xfId="11685" xr:uid="{C529886F-D1DC-4A34-AE5F-1C7A14067D76}"/>
    <cellStyle name="Comma 2 2 3 2 2 10 2 4" xfId="11686" xr:uid="{FFBDCAD7-73F5-4AED-BEFA-C3C6C2E490CA}"/>
    <cellStyle name="Comma 2 2 3 2 2 10 2 4 2" xfId="11687" xr:uid="{67CD91C3-50CA-4263-9A57-6C33646A92D3}"/>
    <cellStyle name="Comma 2 2 3 2 2 10 2 4 2 2" xfId="11688" xr:uid="{8453306A-086A-4B80-9EA2-8567E9A5EC69}"/>
    <cellStyle name="Comma 2 2 3 2 2 10 2 4 3" xfId="11689" xr:uid="{540AEA5F-06ED-4226-AF08-7102537B4126}"/>
    <cellStyle name="Comma 2 2 3 2 2 10 2 5" xfId="11690" xr:uid="{164D8934-BA8B-4FF8-9018-4EA04DAF7529}"/>
    <cellStyle name="Comma 2 2 3 2 2 10 3" xfId="11691" xr:uid="{D3B4A80C-5D14-426B-AC26-DDDD99720F82}"/>
    <cellStyle name="Comma 2 2 3 2 2 10 3 2" xfId="11692" xr:uid="{9F2C3BC2-E3D0-4A1E-8E8D-0BA076A1F5BB}"/>
    <cellStyle name="Comma 2 2 3 2 2 10 3 2 2" xfId="11693" xr:uid="{31327A0B-DFE8-4D2D-82E0-B517776933FC}"/>
    <cellStyle name="Comma 2 2 3 2 2 10 3 2 2 2" xfId="11694" xr:uid="{25C7FBFE-88B4-4C1F-B2F1-9B31DE6E65FE}"/>
    <cellStyle name="Comma 2 2 3 2 2 10 3 2 3" xfId="11695" xr:uid="{DE47DF01-D3DB-4BC2-B4F5-7913E754F561}"/>
    <cellStyle name="Comma 2 2 3 2 2 10 3 3" xfId="11696" xr:uid="{CDA4E810-2317-4633-BA0D-A02A1F740B0C}"/>
    <cellStyle name="Comma 2 2 3 2 2 10 3 3 2" xfId="11697" xr:uid="{36770BFC-99E3-48F6-95E3-EDB4FE193956}"/>
    <cellStyle name="Comma 2 2 3 2 2 10 3 4" xfId="11698" xr:uid="{E29B3B95-EF6A-444E-A768-350F03A5E71D}"/>
    <cellStyle name="Comma 2 2 3 2 2 10 4" xfId="11699" xr:uid="{3D7D7547-C496-4344-8DA5-0AB0FFB1BAFF}"/>
    <cellStyle name="Comma 2 2 3 2 2 10 4 2" xfId="11700" xr:uid="{04F11792-712C-4477-B0B1-1B6E5FC312E8}"/>
    <cellStyle name="Comma 2 2 3 2 2 10 4 2 2" xfId="11701" xr:uid="{DE2471E6-280F-4896-8A7B-2EBFD5A64237}"/>
    <cellStyle name="Comma 2 2 3 2 2 10 4 3" xfId="11702" xr:uid="{D3B9EC19-078C-47D8-B525-56578488C7BE}"/>
    <cellStyle name="Comma 2 2 3 2 2 10 5" xfId="11703" xr:uid="{F915152F-F125-411B-87A7-9C7DC22C93C0}"/>
    <cellStyle name="Comma 2 2 3 2 2 11" xfId="11704" xr:uid="{7851B7FA-A0AD-4739-BA77-836541F557AA}"/>
    <cellStyle name="Comma 2 2 3 2 2 11 2" xfId="11705" xr:uid="{AE90F4EF-D3F8-4F96-B22A-D7AF6655788F}"/>
    <cellStyle name="Comma 2 2 3 2 2 12" xfId="11706" xr:uid="{86FEACD7-BE29-4808-9734-90F84F93A76D}"/>
    <cellStyle name="Comma 2 2 3 2 2 12 2" xfId="11707" xr:uid="{13B0DB88-E14A-4975-A1B9-8A7FD7E0104F}"/>
    <cellStyle name="Comma 2 2 3 2 2 12 2 2" xfId="11708" xr:uid="{C659C3D8-34F5-4FF5-B096-9275D806592D}"/>
    <cellStyle name="Comma 2 2 3 2 2 12 2 2 2" xfId="11709" xr:uid="{0CB4A0C3-0696-4C0E-8A90-678269BDB3CE}"/>
    <cellStyle name="Comma 2 2 3 2 2 12 2 3" xfId="11710" xr:uid="{FC2B88EF-C57F-4B70-A9E1-90F326DA7B18}"/>
    <cellStyle name="Comma 2 2 3 2 2 12 3" xfId="11711" xr:uid="{FED969CB-AA37-4BAB-8C0B-B0D5C4D92DCE}"/>
    <cellStyle name="Comma 2 2 3 2 2 12 3 2" xfId="11712" xr:uid="{1BA6FBF3-4F1C-46BB-B179-64ECF4FFFAD8}"/>
    <cellStyle name="Comma 2 2 3 2 2 12 4" xfId="11713" xr:uid="{B47B2FAF-7B5F-482C-BC4A-573CB8ADC8FF}"/>
    <cellStyle name="Comma 2 2 3 2 2 13" xfId="11714" xr:uid="{6D97104F-80AA-4940-A825-97F484A98610}"/>
    <cellStyle name="Comma 2 2 3 2 2 13 2" xfId="11715" xr:uid="{CFB2756E-1689-40B3-9D8D-EAFD66E12AEC}"/>
    <cellStyle name="Comma 2 2 3 2 2 14" xfId="11716" xr:uid="{43F6003A-9CF6-430C-B2A7-BB7BF1723AD7}"/>
    <cellStyle name="Comma 2 2 3 2 2 14 2" xfId="11717" xr:uid="{8825683E-2598-4AF5-AF26-02D3F1124757}"/>
    <cellStyle name="Comma 2 2 3 2 2 14 2 2" xfId="11718" xr:uid="{AD3FF029-A486-41DC-84E1-54CF0ECF3800}"/>
    <cellStyle name="Comma 2 2 3 2 2 14 3" xfId="11719" xr:uid="{22C15BAA-C286-4668-8075-D10EFE0309D6}"/>
    <cellStyle name="Comma 2 2 3 2 2 15" xfId="11720" xr:uid="{0F5A289B-90F1-4A1F-9EFA-3833182552D2}"/>
    <cellStyle name="Comma 2 2 3 2 2 16" xfId="11673" xr:uid="{76FA2491-2E1D-4952-8703-06B0A90F41B5}"/>
    <cellStyle name="Comma 2 2 3 2 2 17" xfId="41495" xr:uid="{DC65F61C-1DA5-4C16-B871-B42096F013D8}"/>
    <cellStyle name="Comma 2 2 3 2 2 18" xfId="42791" xr:uid="{5F3EA490-9F47-4760-B006-2C7059A6CC6E}"/>
    <cellStyle name="Comma 2 2 3 2 2 19" xfId="43634" xr:uid="{3FA2B076-BD47-4615-9C5C-E2CAE79E49C1}"/>
    <cellStyle name="Comma 2 2 3 2 2 2" xfId="11721" xr:uid="{61D40B6D-0F11-48FB-AFF0-199F57C323FE}"/>
    <cellStyle name="Comma 2 2 3 2 2 2 10" xfId="11722" xr:uid="{763F11AE-DD75-40F1-9EAD-839D722FF8BE}"/>
    <cellStyle name="Comma 2 2 3 2 2 2 10 2" xfId="11723" xr:uid="{477284E5-8B0A-4F46-824E-9C85DC725BFD}"/>
    <cellStyle name="Comma 2 2 3 2 2 2 11" xfId="11724" xr:uid="{6D63F91F-02B4-475D-8983-BBEE71EDAFFC}"/>
    <cellStyle name="Comma 2 2 3 2 2 2 11 2" xfId="11725" xr:uid="{0A6B0FEB-DC3A-4924-9526-9E1F141AA174}"/>
    <cellStyle name="Comma 2 2 3 2 2 2 11 2 2" xfId="11726" xr:uid="{8A554961-F522-443E-A118-E136772AC289}"/>
    <cellStyle name="Comma 2 2 3 2 2 2 11 2 2 2" xfId="11727" xr:uid="{41D14767-4D8C-4F43-A8E8-9B996F7E65E5}"/>
    <cellStyle name="Comma 2 2 3 2 2 2 11 2 3" xfId="11728" xr:uid="{4A67F28D-433F-45D5-8874-64F06B6FA7CF}"/>
    <cellStyle name="Comma 2 2 3 2 2 2 11 3" xfId="11729" xr:uid="{43A04F49-C6E0-4B90-9920-FC4723FB4475}"/>
    <cellStyle name="Comma 2 2 3 2 2 2 11 3 2" xfId="11730" xr:uid="{88BA2BCB-F784-4509-AE24-29D2881819EA}"/>
    <cellStyle name="Comma 2 2 3 2 2 2 11 4" xfId="11731" xr:uid="{FCF8E885-8D40-4E7A-B8A8-10A3E07473BF}"/>
    <cellStyle name="Comma 2 2 3 2 2 2 12" xfId="11732" xr:uid="{3089DE84-0A26-48A2-AD23-236BBE48D22F}"/>
    <cellStyle name="Comma 2 2 3 2 2 2 12 2" xfId="11733" xr:uid="{BFC6C985-B845-455A-88A8-EE3F2667DCD5}"/>
    <cellStyle name="Comma 2 2 3 2 2 2 13" xfId="11734" xr:uid="{B06B7E01-B736-4C9B-B33E-1C5DD2F9D1F5}"/>
    <cellStyle name="Comma 2 2 3 2 2 2 13 2" xfId="11735" xr:uid="{0FA2B231-7356-4680-8E02-041203A41C44}"/>
    <cellStyle name="Comma 2 2 3 2 2 2 13 2 2" xfId="11736" xr:uid="{E50D3519-7009-4B6E-AF6A-792350B2A2D6}"/>
    <cellStyle name="Comma 2 2 3 2 2 2 13 3" xfId="11737" xr:uid="{A98CF121-96DC-4478-A027-320B97E98F72}"/>
    <cellStyle name="Comma 2 2 3 2 2 2 14" xfId="11738" xr:uid="{1F28B2CB-99B3-4ACC-89A5-D5DEA9321216}"/>
    <cellStyle name="Comma 2 2 3 2 2 2 15" xfId="41947" xr:uid="{55A9B59F-0B77-4E57-BA72-F1CBCA5761CA}"/>
    <cellStyle name="Comma 2 2 3 2 2 2 16" xfId="44358" xr:uid="{463F5CA0-F23E-4395-B413-838B648CCC34}"/>
    <cellStyle name="Comma 2 2 3 2 2 2 17" xfId="46385" xr:uid="{5E3DB341-4C31-4BB5-AC6B-611A70F634B3}"/>
    <cellStyle name="Comma 2 2 3 2 2 2 18" xfId="48030" xr:uid="{D6681918-D0E2-4F17-8007-8A3801CFE73B}"/>
    <cellStyle name="Comma 2 2 3 2 2 2 19" xfId="54436" xr:uid="{728EB8DA-5A94-499E-8AC4-D0D245D9D127}"/>
    <cellStyle name="Comma 2 2 3 2 2 2 2" xfId="11739" xr:uid="{42BE1534-2BF9-496D-81E1-62EBA83F64DF}"/>
    <cellStyle name="Comma 2 2 3 2 2 2 2 10" xfId="11740" xr:uid="{7E810A9A-4971-4D3D-BD9C-B70280F391C5}"/>
    <cellStyle name="Comma 2 2 3 2 2 2 2 10 2" xfId="11741" xr:uid="{DAC43F3F-B66A-4455-B29B-3138982AA8B4}"/>
    <cellStyle name="Comma 2 2 3 2 2 2 2 10 2 2" xfId="11742" xr:uid="{C70986C9-3F42-43CD-9220-C67639C216FE}"/>
    <cellStyle name="Comma 2 2 3 2 2 2 2 10 2 2 2" xfId="11743" xr:uid="{7F358A93-0E74-4B02-BAA9-633A969B75D0}"/>
    <cellStyle name="Comma 2 2 3 2 2 2 2 10 2 3" xfId="11744" xr:uid="{A5815D8D-2AC5-44BC-A6BD-01F643A298B4}"/>
    <cellStyle name="Comma 2 2 3 2 2 2 2 10 3" xfId="11745" xr:uid="{803083B2-69A6-47BD-990C-BEA458007260}"/>
    <cellStyle name="Comma 2 2 3 2 2 2 2 10 3 2" xfId="11746" xr:uid="{5778AF20-1548-481D-94CD-1AB9416EB62B}"/>
    <cellStyle name="Comma 2 2 3 2 2 2 2 10 4" xfId="11747" xr:uid="{DFDFC084-A9B0-4859-87ED-93FF737D5342}"/>
    <cellStyle name="Comma 2 2 3 2 2 2 2 11" xfId="11748" xr:uid="{C984FAA4-1486-4784-A47E-1B8489658A76}"/>
    <cellStyle name="Comma 2 2 3 2 2 2 2 11 2" xfId="11749" xr:uid="{582D54CE-AEB9-4B0F-80E0-9E61C7574B16}"/>
    <cellStyle name="Comma 2 2 3 2 2 2 2 12" xfId="11750" xr:uid="{DB20085B-1156-4279-88DD-AA63EDFA76F9}"/>
    <cellStyle name="Comma 2 2 3 2 2 2 2 12 2" xfId="11751" xr:uid="{AE02063E-F331-4315-A4EB-89482BD794C9}"/>
    <cellStyle name="Comma 2 2 3 2 2 2 2 12 2 2" xfId="11752" xr:uid="{596944C2-325C-4003-A694-0AA1978AC372}"/>
    <cellStyle name="Comma 2 2 3 2 2 2 2 12 3" xfId="11753" xr:uid="{0593E404-00EB-4B5A-964E-96E90BA37378}"/>
    <cellStyle name="Comma 2 2 3 2 2 2 2 13" xfId="11754" xr:uid="{F0C4E41F-0BF9-482B-9DE5-01D4EA4C74FB}"/>
    <cellStyle name="Comma 2 2 3 2 2 2 2 2" xfId="11755" xr:uid="{5D34B4FB-D76D-4A9C-9048-4A96CAD91594}"/>
    <cellStyle name="Comma 2 2 3 2 2 2 2 2 10" xfId="11756" xr:uid="{48F78EA3-5599-4725-A9E3-461B58EA8038}"/>
    <cellStyle name="Comma 2 2 3 2 2 2 2 2 10 2" xfId="11757" xr:uid="{D55E5EA8-3039-4D63-8FC2-5EC317BE9C39}"/>
    <cellStyle name="Comma 2 2 3 2 2 2 2 2 10 2 2" xfId="11758" xr:uid="{864A7036-D2C7-488B-854E-9737DC94FBF4}"/>
    <cellStyle name="Comma 2 2 3 2 2 2 2 2 10 2 2 2" xfId="11759" xr:uid="{7D6D2F90-DB7C-446C-A7EF-390D4A4DA250}"/>
    <cellStyle name="Comma 2 2 3 2 2 2 2 2 10 2 3" xfId="11760" xr:uid="{522E978B-4CD5-4795-8251-DA4C81CA8A36}"/>
    <cellStyle name="Comma 2 2 3 2 2 2 2 2 10 3" xfId="11761" xr:uid="{9E61456E-CAB6-4F82-8267-DA9C34E617F1}"/>
    <cellStyle name="Comma 2 2 3 2 2 2 2 2 10 3 2" xfId="11762" xr:uid="{C1AA9162-E759-4622-92FA-9C4325AB20C7}"/>
    <cellStyle name="Comma 2 2 3 2 2 2 2 2 10 4" xfId="11763" xr:uid="{25272B6E-D36E-4E45-9523-2C216D94A11C}"/>
    <cellStyle name="Comma 2 2 3 2 2 2 2 2 11" xfId="11764" xr:uid="{3EF3EF5E-BD92-47D6-8303-A267E29FB16E}"/>
    <cellStyle name="Comma 2 2 3 2 2 2 2 2 11 2" xfId="11765" xr:uid="{F374A1E9-00CD-4432-9CFA-B881E7837D5D}"/>
    <cellStyle name="Comma 2 2 3 2 2 2 2 2 12" xfId="11766" xr:uid="{1F2BCA02-7EC7-42A9-B05A-2BF93DA2A87F}"/>
    <cellStyle name="Comma 2 2 3 2 2 2 2 2 12 2" xfId="11767" xr:uid="{3C529B59-FCE9-46AA-B111-0751DD0C1020}"/>
    <cellStyle name="Comma 2 2 3 2 2 2 2 2 12 2 2" xfId="11768" xr:uid="{54575314-A87B-48A7-BFA8-0FECC5E4E7AB}"/>
    <cellStyle name="Comma 2 2 3 2 2 2 2 2 12 3" xfId="11769" xr:uid="{D772FA15-8E77-4D49-99B0-97707C872799}"/>
    <cellStyle name="Comma 2 2 3 2 2 2 2 2 13" xfId="11770" xr:uid="{87B1B97D-10AC-4617-A1D8-34F152541CA0}"/>
    <cellStyle name="Comma 2 2 3 2 2 2 2 2 2" xfId="11771" xr:uid="{0ADFC20F-56A9-4745-9829-1224077FD61B}"/>
    <cellStyle name="Comma 2 2 3 2 2 2 2 2 2 2" xfId="11772" xr:uid="{834D318D-C970-414E-AE52-069311A8813B}"/>
    <cellStyle name="Comma 2 2 3 2 2 2 2 2 2 2 2" xfId="11773" xr:uid="{E85ABA59-D769-475F-A3FA-F576790BE5F0}"/>
    <cellStyle name="Comma 2 2 3 2 2 2 2 2 2 2 2 2" xfId="11774" xr:uid="{27C45169-97DF-4F06-8745-6B28A7F436FE}"/>
    <cellStyle name="Comma 2 2 3 2 2 2 2 2 2 2 2 2 2" xfId="11775" xr:uid="{0832C00A-69AD-4088-B040-BBBDC608F66A}"/>
    <cellStyle name="Comma 2 2 3 2 2 2 2 2 2 2 2 2 2 2" xfId="11776" xr:uid="{08E237EF-67BB-4CC8-BF9C-9F2F620CEF3A}"/>
    <cellStyle name="Comma 2 2 3 2 2 2 2 2 2 2 2 2 2 2 2" xfId="11777" xr:uid="{7DE62547-F3BE-4BB1-A568-A5D4F503FC0B}"/>
    <cellStyle name="Comma 2 2 3 2 2 2 2 2 2 2 2 2 2 2 2 2" xfId="11778" xr:uid="{99A699C1-3930-4675-94B0-56080B9A4CA5}"/>
    <cellStyle name="Comma 2 2 3 2 2 2 2 2 2 2 2 2 2 2 3" xfId="11779" xr:uid="{38FABF52-E51B-41E2-8E58-0CC6B127DC6A}"/>
    <cellStyle name="Comma 2 2 3 2 2 2 2 2 2 2 2 2 2 3" xfId="11780" xr:uid="{4EACCDD9-56E3-4A1E-AABF-93DA49E305C3}"/>
    <cellStyle name="Comma 2 2 3 2 2 2 2 2 2 2 2 2 2 3 2" xfId="11781" xr:uid="{7DDF8646-E9F1-42E9-9E5C-1C3CF6738D02}"/>
    <cellStyle name="Comma 2 2 3 2 2 2 2 2 2 2 2 2 2 4" xfId="11782" xr:uid="{FD684C12-A1AC-4BFE-BD60-6D863C47A653}"/>
    <cellStyle name="Comma 2 2 3 2 2 2 2 2 2 2 2 2 3" xfId="11783" xr:uid="{0FE58F93-A5F3-4E88-A94C-2F5F1F5813B0}"/>
    <cellStyle name="Comma 2 2 3 2 2 2 2 2 2 2 2 2 3 2" xfId="11784" xr:uid="{9A727A8A-01A0-4002-869E-FA0C6383D125}"/>
    <cellStyle name="Comma 2 2 3 2 2 2 2 2 2 2 2 2 4" xfId="11785" xr:uid="{7E233268-3C81-4267-9C5F-28A42A12C1AE}"/>
    <cellStyle name="Comma 2 2 3 2 2 2 2 2 2 2 2 2 4 2" xfId="11786" xr:uid="{6931989D-4AE2-4C1A-B32D-C35482555F36}"/>
    <cellStyle name="Comma 2 2 3 2 2 2 2 2 2 2 2 2 4 2 2" xfId="11787" xr:uid="{387E04A3-F492-4C4C-86BD-57B1DD599515}"/>
    <cellStyle name="Comma 2 2 3 2 2 2 2 2 2 2 2 2 4 3" xfId="11788" xr:uid="{B23A760D-EE86-47E9-A681-9422B84CA85B}"/>
    <cellStyle name="Comma 2 2 3 2 2 2 2 2 2 2 2 2 5" xfId="11789" xr:uid="{4F3952BE-CAAC-4964-824B-879F415D7256}"/>
    <cellStyle name="Comma 2 2 3 2 2 2 2 2 2 2 2 3" xfId="11790" xr:uid="{C46942F9-E05A-4A7E-BC64-80A48E32CFEE}"/>
    <cellStyle name="Comma 2 2 3 2 2 2 2 2 2 2 2 3 2" xfId="11791" xr:uid="{D4D18C99-C966-4A46-9E62-649665DCDA14}"/>
    <cellStyle name="Comma 2 2 3 2 2 2 2 2 2 2 2 3 2 2" xfId="11792" xr:uid="{C5599065-50BB-4111-8FB6-88059BCF6FBC}"/>
    <cellStyle name="Comma 2 2 3 2 2 2 2 2 2 2 2 3 2 2 2" xfId="11793" xr:uid="{476F8EB6-4564-49D3-9BF9-C3F5150B2BFB}"/>
    <cellStyle name="Comma 2 2 3 2 2 2 2 2 2 2 2 3 2 3" xfId="11794" xr:uid="{28705479-0824-43D0-9AAE-3752D7DDAB7E}"/>
    <cellStyle name="Comma 2 2 3 2 2 2 2 2 2 2 2 3 3" xfId="11795" xr:uid="{51159BC4-96B1-4A40-AF04-6408A16F51F5}"/>
    <cellStyle name="Comma 2 2 3 2 2 2 2 2 2 2 2 3 3 2" xfId="11796" xr:uid="{3B3CDEE8-306B-4D8F-A64A-39E1310BD3EE}"/>
    <cellStyle name="Comma 2 2 3 2 2 2 2 2 2 2 2 3 4" xfId="11797" xr:uid="{714D163A-2705-44A2-B61F-3C3C21D147D6}"/>
    <cellStyle name="Comma 2 2 3 2 2 2 2 2 2 2 2 4" xfId="11798" xr:uid="{1B0580E8-9760-4427-9CD8-2303C3B39DA4}"/>
    <cellStyle name="Comma 2 2 3 2 2 2 2 2 2 2 2 4 2" xfId="11799" xr:uid="{03900865-EF4B-4ED5-814E-21F111424510}"/>
    <cellStyle name="Comma 2 2 3 2 2 2 2 2 2 2 2 4 2 2" xfId="11800" xr:uid="{D13B0C1D-36B8-4701-991E-E9A3200C55FC}"/>
    <cellStyle name="Comma 2 2 3 2 2 2 2 2 2 2 2 4 3" xfId="11801" xr:uid="{E45D96BB-5E03-44D1-96BB-24DAB0425AC4}"/>
    <cellStyle name="Comma 2 2 3 2 2 2 2 2 2 2 2 5" xfId="11802" xr:uid="{528C0B42-A1B9-4E37-8E82-AAA5CCC0C2BF}"/>
    <cellStyle name="Comma 2 2 3 2 2 2 2 2 2 2 3" xfId="11803" xr:uid="{04867CAC-700C-4C9B-91B2-74910D30B400}"/>
    <cellStyle name="Comma 2 2 3 2 2 2 2 2 2 2 3 2" xfId="11804" xr:uid="{F0938A59-603C-476F-A53B-8E79A8BE5001}"/>
    <cellStyle name="Comma 2 2 3 2 2 2 2 2 2 2 4" xfId="11805" xr:uid="{5B583901-E807-45F1-BA75-46C1942C57A3}"/>
    <cellStyle name="Comma 2 2 3 2 2 2 2 2 2 2 4 2" xfId="11806" xr:uid="{1E81BC63-A85F-43F7-A892-5810D16CCDE9}"/>
    <cellStyle name="Comma 2 2 3 2 2 2 2 2 2 2 4 2 2" xfId="11807" xr:uid="{45A05BF9-929F-48F6-8634-FF83A8B92479}"/>
    <cellStyle name="Comma 2 2 3 2 2 2 2 2 2 2 4 2 2 2" xfId="11808" xr:uid="{28A01CBB-1725-4CEF-9DCF-9684CD58B8F5}"/>
    <cellStyle name="Comma 2 2 3 2 2 2 2 2 2 2 4 2 3" xfId="11809" xr:uid="{9E53D2AA-E54F-4959-802B-D3198D380920}"/>
    <cellStyle name="Comma 2 2 3 2 2 2 2 2 2 2 4 3" xfId="11810" xr:uid="{54DC09FE-DFB2-40FB-8D1E-D039E42245F5}"/>
    <cellStyle name="Comma 2 2 3 2 2 2 2 2 2 2 4 3 2" xfId="11811" xr:uid="{512B6861-8D7C-4AAD-9B4F-B935363FAAEE}"/>
    <cellStyle name="Comma 2 2 3 2 2 2 2 2 2 2 4 4" xfId="11812" xr:uid="{4A30576C-1480-4C6A-B5A2-411CF0447181}"/>
    <cellStyle name="Comma 2 2 3 2 2 2 2 2 2 2 5" xfId="11813" xr:uid="{3D358531-8D23-4D6B-9242-1E023BCADE4A}"/>
    <cellStyle name="Comma 2 2 3 2 2 2 2 2 2 2 5 2" xfId="11814" xr:uid="{363C1F26-153B-49FC-A5CF-135969EE407D}"/>
    <cellStyle name="Comma 2 2 3 2 2 2 2 2 2 2 6" xfId="11815" xr:uid="{CE32DC32-5B74-44CC-B191-2E47EA1776A9}"/>
    <cellStyle name="Comma 2 2 3 2 2 2 2 2 2 2 6 2" xfId="11816" xr:uid="{19BF1853-1888-4D91-8F2D-236DBCDB7CFA}"/>
    <cellStyle name="Comma 2 2 3 2 2 2 2 2 2 2 6 2 2" xfId="11817" xr:uid="{2BCCA08F-6145-45BB-97DB-361705559D18}"/>
    <cellStyle name="Comma 2 2 3 2 2 2 2 2 2 2 6 3" xfId="11818" xr:uid="{6D2AD865-C355-40D5-8C60-47E35E786E8D}"/>
    <cellStyle name="Comma 2 2 3 2 2 2 2 2 2 2 7" xfId="11819" xr:uid="{E398BAE9-8042-4AFC-8735-3BE22289CA74}"/>
    <cellStyle name="Comma 2 2 3 2 2 2 2 2 2 3" xfId="11820" xr:uid="{02E649DF-6B5A-4993-9EF2-489B3CD59783}"/>
    <cellStyle name="Comma 2 2 3 2 2 2 2 2 2 3 2" xfId="11821" xr:uid="{3E6635F4-62B8-4B8F-B709-1C65A7E0E6B2}"/>
    <cellStyle name="Comma 2 2 3 2 2 2 2 2 2 3 2 2" xfId="11822" xr:uid="{1C644A32-EB4C-48A2-BF8F-8AC3E3A2855E}"/>
    <cellStyle name="Comma 2 2 3 2 2 2 2 2 2 3 2 2 2" xfId="11823" xr:uid="{2A8A27B7-52E7-4435-9F78-6D070EB4FBAD}"/>
    <cellStyle name="Comma 2 2 3 2 2 2 2 2 2 3 2 2 2 2" xfId="11824" xr:uid="{1BECEA87-03A8-4D73-950A-CAF43AACB515}"/>
    <cellStyle name="Comma 2 2 3 2 2 2 2 2 2 3 2 2 2 2 2" xfId="11825" xr:uid="{FAEAA5FA-A9DE-42BC-A01B-530596FE6F5B}"/>
    <cellStyle name="Comma 2 2 3 2 2 2 2 2 2 3 2 2 2 3" xfId="11826" xr:uid="{53F03A7C-5A45-41C1-B2DF-1311192418FC}"/>
    <cellStyle name="Comma 2 2 3 2 2 2 2 2 2 3 2 2 3" xfId="11827" xr:uid="{351731F4-2E81-41DB-AADB-950A40ED3B9D}"/>
    <cellStyle name="Comma 2 2 3 2 2 2 2 2 2 3 2 2 3 2" xfId="11828" xr:uid="{80061207-2C6F-49B2-B732-A1170526D344}"/>
    <cellStyle name="Comma 2 2 3 2 2 2 2 2 2 3 2 2 4" xfId="11829" xr:uid="{18BE9C22-A634-4E64-9A35-02796B07C14A}"/>
    <cellStyle name="Comma 2 2 3 2 2 2 2 2 2 3 2 3" xfId="11830" xr:uid="{A4A21AD3-4568-4B48-B11A-016F8875465A}"/>
    <cellStyle name="Comma 2 2 3 2 2 2 2 2 2 3 2 3 2" xfId="11831" xr:uid="{B713BF73-01EB-46C1-9116-D1C8D9A4FD14}"/>
    <cellStyle name="Comma 2 2 3 2 2 2 2 2 2 3 2 4" xfId="11832" xr:uid="{79AE59F6-60F4-49DC-ABF4-FE8960B11010}"/>
    <cellStyle name="Comma 2 2 3 2 2 2 2 2 2 3 2 4 2" xfId="11833" xr:uid="{D95E4ECA-1E4B-4547-985D-6A503E954793}"/>
    <cellStyle name="Comma 2 2 3 2 2 2 2 2 2 3 2 4 2 2" xfId="11834" xr:uid="{2507824E-B58F-48D3-A603-9CEA9C9FE904}"/>
    <cellStyle name="Comma 2 2 3 2 2 2 2 2 2 3 2 4 3" xfId="11835" xr:uid="{F81C8CCB-8F77-4257-B443-3A130FA68F6A}"/>
    <cellStyle name="Comma 2 2 3 2 2 2 2 2 2 3 2 5" xfId="11836" xr:uid="{F182C11F-B571-4A31-B24E-E187DA9C1A18}"/>
    <cellStyle name="Comma 2 2 3 2 2 2 2 2 2 3 3" xfId="11837" xr:uid="{505B9A85-30D3-43D1-8E19-5AFF150AFE6D}"/>
    <cellStyle name="Comma 2 2 3 2 2 2 2 2 2 3 3 2" xfId="11838" xr:uid="{3AFB7C1D-C5F5-4059-889F-CF7C235298FA}"/>
    <cellStyle name="Comma 2 2 3 2 2 2 2 2 2 3 3 2 2" xfId="11839" xr:uid="{08CE660C-50F8-4DA5-B1A4-F511E306C61C}"/>
    <cellStyle name="Comma 2 2 3 2 2 2 2 2 2 3 3 2 2 2" xfId="11840" xr:uid="{3365CA7B-3ACC-4B42-AACC-676A5F009826}"/>
    <cellStyle name="Comma 2 2 3 2 2 2 2 2 2 3 3 2 3" xfId="11841" xr:uid="{431D71D0-655B-4BCC-BB93-6561CF39DEFC}"/>
    <cellStyle name="Comma 2 2 3 2 2 2 2 2 2 3 3 3" xfId="11842" xr:uid="{5E407E4C-0C48-452F-9FAF-9BF9CCE01378}"/>
    <cellStyle name="Comma 2 2 3 2 2 2 2 2 2 3 3 3 2" xfId="11843" xr:uid="{516311A7-AF16-4A7F-AD7C-9B024529D414}"/>
    <cellStyle name="Comma 2 2 3 2 2 2 2 2 2 3 3 4" xfId="11844" xr:uid="{36173F7A-5FB5-462F-9AD1-5065B4A56AF0}"/>
    <cellStyle name="Comma 2 2 3 2 2 2 2 2 2 3 4" xfId="11845" xr:uid="{A25258A8-FC37-4ADB-8AF8-A419025CE4FA}"/>
    <cellStyle name="Comma 2 2 3 2 2 2 2 2 2 3 4 2" xfId="11846" xr:uid="{39548397-4F53-4902-B2EE-B4B5922748C2}"/>
    <cellStyle name="Comma 2 2 3 2 2 2 2 2 2 3 4 2 2" xfId="11847" xr:uid="{399489DF-0FED-4A25-A2AC-BC5C55814A24}"/>
    <cellStyle name="Comma 2 2 3 2 2 2 2 2 2 3 4 3" xfId="11848" xr:uid="{E1D36047-B828-47A5-A27E-6E61394876A3}"/>
    <cellStyle name="Comma 2 2 3 2 2 2 2 2 2 3 5" xfId="11849" xr:uid="{0664E72A-B285-4961-A032-B360D51FAD98}"/>
    <cellStyle name="Comma 2 2 3 2 2 2 2 2 2 4" xfId="11850" xr:uid="{D65D8606-BCE2-4D2A-9E08-F9CF971C2CF2}"/>
    <cellStyle name="Comma 2 2 3 2 2 2 2 2 2 4 2" xfId="11851" xr:uid="{8677BF1A-86ED-4D94-9F67-DE72F4EF402C}"/>
    <cellStyle name="Comma 2 2 3 2 2 2 2 2 2 4 2 2" xfId="11852" xr:uid="{782A905A-C0E1-4B6B-9653-C002EAE8D278}"/>
    <cellStyle name="Comma 2 2 3 2 2 2 2 2 2 4 2 2 2" xfId="11853" xr:uid="{9A1E8904-E2C5-4C2B-B204-597F7AB71FD9}"/>
    <cellStyle name="Comma 2 2 3 2 2 2 2 2 2 4 2 3" xfId="11854" xr:uid="{F61D9F99-860D-4E6E-BACA-7C64596917B7}"/>
    <cellStyle name="Comma 2 2 3 2 2 2 2 2 2 4 3" xfId="11855" xr:uid="{3E9A33D2-FBFB-4F5D-90E2-3D8F88ECAAD8}"/>
    <cellStyle name="Comma 2 2 3 2 2 2 2 2 2 4 3 2" xfId="11856" xr:uid="{70AAF830-2599-49F3-AC68-443A9AAC11F1}"/>
    <cellStyle name="Comma 2 2 3 2 2 2 2 2 2 4 4" xfId="11857" xr:uid="{EBD0BED3-D60C-49C0-9A2C-21CCFA7D0CA7}"/>
    <cellStyle name="Comma 2 2 3 2 2 2 2 2 2 5" xfId="11858" xr:uid="{F0909982-B488-4D64-832D-D4BF9F847E4F}"/>
    <cellStyle name="Comma 2 2 3 2 2 2 2 2 2 5 2" xfId="11859" xr:uid="{5B396194-131F-42A5-8E38-56D2C9807C4D}"/>
    <cellStyle name="Comma 2 2 3 2 2 2 2 2 2 6" xfId="11860" xr:uid="{1BD50A76-5F65-4C74-9E8C-C6CB4077D9EB}"/>
    <cellStyle name="Comma 2 2 3 2 2 2 2 2 2 6 2" xfId="11861" xr:uid="{73C45546-8DC8-4CD6-8645-DF045C023F13}"/>
    <cellStyle name="Comma 2 2 3 2 2 2 2 2 2 6 2 2" xfId="11862" xr:uid="{2707629B-2087-468A-8518-94D88570A52B}"/>
    <cellStyle name="Comma 2 2 3 2 2 2 2 2 2 6 3" xfId="11863" xr:uid="{2F9B9BBC-3C7D-4B59-8453-67A4310373D6}"/>
    <cellStyle name="Comma 2 2 3 2 2 2 2 2 2 7" xfId="11864" xr:uid="{63A7B02B-0CA9-4ED7-B920-5E74DB306C61}"/>
    <cellStyle name="Comma 2 2 3 2 2 2 2 2 3" xfId="11865" xr:uid="{E8CB6B4C-A665-49FB-89F3-125AFA00AFB2}"/>
    <cellStyle name="Comma 2 2 3 2 2 2 2 2 3 2" xfId="11866" xr:uid="{D04277D2-F879-425F-A412-A114A7E6352B}"/>
    <cellStyle name="Comma 2 2 3 2 2 2 2 2 4" xfId="11867" xr:uid="{8D3024E6-B81E-4EEF-91FA-3135608004A0}"/>
    <cellStyle name="Comma 2 2 3 2 2 2 2 2 4 2" xfId="11868" xr:uid="{CA7E42C3-49E2-430B-AA98-6B955BA6F014}"/>
    <cellStyle name="Comma 2 2 3 2 2 2 2 2 5" xfId="11869" xr:uid="{005ACFC6-018F-41C9-B482-0412FE45FEA2}"/>
    <cellStyle name="Comma 2 2 3 2 2 2 2 2 5 2" xfId="11870" xr:uid="{D699D724-4AD0-4927-B1C6-4F292BA2AF6B}"/>
    <cellStyle name="Comma 2 2 3 2 2 2 2 2 6" xfId="11871" xr:uid="{C26774CD-DEE6-4E60-893A-2F36878E0FAB}"/>
    <cellStyle name="Comma 2 2 3 2 2 2 2 2 6 2" xfId="11872" xr:uid="{B238B537-9DA3-4D95-83D1-43643BB63EF8}"/>
    <cellStyle name="Comma 2 2 3 2 2 2 2 2 7" xfId="11873" xr:uid="{B1E06DAD-F631-4738-87AD-7C49128BB5E7}"/>
    <cellStyle name="Comma 2 2 3 2 2 2 2 2 7 2" xfId="11874" xr:uid="{62CDBB11-45B7-4D79-84DE-D3D9A907EFE5}"/>
    <cellStyle name="Comma 2 2 3 2 2 2 2 2 8" xfId="11875" xr:uid="{C9710C9D-BAEE-446B-9E44-BDE12282F781}"/>
    <cellStyle name="Comma 2 2 3 2 2 2 2 2 8 2" xfId="11876" xr:uid="{3284A7A3-4BF2-48AF-B455-2EAAF6DEDEB3}"/>
    <cellStyle name="Comma 2 2 3 2 2 2 2 2 8 2 2" xfId="11877" xr:uid="{279D5615-9101-4562-81BF-6A38C1AB0873}"/>
    <cellStyle name="Comma 2 2 3 2 2 2 2 2 8 2 2 2" xfId="11878" xr:uid="{D00976D1-225C-4D17-9677-5C43ACE46D13}"/>
    <cellStyle name="Comma 2 2 3 2 2 2 2 2 8 2 2 2 2" xfId="11879" xr:uid="{25275C15-5B59-4703-ABF0-F7F4980F9FB2}"/>
    <cellStyle name="Comma 2 2 3 2 2 2 2 2 8 2 2 2 2 2" xfId="11880" xr:uid="{2A0D5A87-48D2-4CA3-9459-CF7985DB2EDF}"/>
    <cellStyle name="Comma 2 2 3 2 2 2 2 2 8 2 2 2 3" xfId="11881" xr:uid="{A221F3ED-F14F-466D-B047-DAD4C8BEDE83}"/>
    <cellStyle name="Comma 2 2 3 2 2 2 2 2 8 2 2 3" xfId="11882" xr:uid="{32857132-B5FF-45C7-8F72-EDD318CFB6B5}"/>
    <cellStyle name="Comma 2 2 3 2 2 2 2 2 8 2 2 3 2" xfId="11883" xr:uid="{A8AB86A5-DA28-4BFE-8476-BEB8A11D4141}"/>
    <cellStyle name="Comma 2 2 3 2 2 2 2 2 8 2 2 4" xfId="11884" xr:uid="{0DAC2094-FAB4-427E-93A6-992793169040}"/>
    <cellStyle name="Comma 2 2 3 2 2 2 2 2 8 2 3" xfId="11885" xr:uid="{BB9BDADF-0519-41CB-B7C5-4368AE5D1F53}"/>
    <cellStyle name="Comma 2 2 3 2 2 2 2 2 8 2 3 2" xfId="11886" xr:uid="{EC011EBC-9A3F-4E5F-987F-C3F2BD78D3B9}"/>
    <cellStyle name="Comma 2 2 3 2 2 2 2 2 8 2 4" xfId="11887" xr:uid="{39DEDD47-031C-4BED-A6A5-F72681F4C67D}"/>
    <cellStyle name="Comma 2 2 3 2 2 2 2 2 8 2 4 2" xfId="11888" xr:uid="{02300555-23B4-44CF-B378-30D45B3E0499}"/>
    <cellStyle name="Comma 2 2 3 2 2 2 2 2 8 2 4 2 2" xfId="11889" xr:uid="{008BB112-1C38-4E40-91B9-143C778341E1}"/>
    <cellStyle name="Comma 2 2 3 2 2 2 2 2 8 2 4 3" xfId="11890" xr:uid="{16EECFB5-914E-4C01-BEF9-24C41ACB3C3F}"/>
    <cellStyle name="Comma 2 2 3 2 2 2 2 2 8 2 5" xfId="11891" xr:uid="{D5E10316-3DC9-4ACF-B898-69030BFEF482}"/>
    <cellStyle name="Comma 2 2 3 2 2 2 2 2 8 3" xfId="11892" xr:uid="{5740E993-2F44-4CDE-B382-7CF03BBB6E17}"/>
    <cellStyle name="Comma 2 2 3 2 2 2 2 2 8 3 2" xfId="11893" xr:uid="{96E354FE-E588-4C75-86CC-9607FD752AF1}"/>
    <cellStyle name="Comma 2 2 3 2 2 2 2 2 8 3 2 2" xfId="11894" xr:uid="{0BC0FB2B-314C-4CCC-BF5A-882988A1EB7D}"/>
    <cellStyle name="Comma 2 2 3 2 2 2 2 2 8 3 2 2 2" xfId="11895" xr:uid="{214105F3-FC8E-48D7-9460-67DACD9E18EB}"/>
    <cellStyle name="Comma 2 2 3 2 2 2 2 2 8 3 2 3" xfId="11896" xr:uid="{AB2CD747-3EA1-409C-8D28-C0DC80EB5D91}"/>
    <cellStyle name="Comma 2 2 3 2 2 2 2 2 8 3 3" xfId="11897" xr:uid="{5802E66B-A712-4A8E-96E8-3926D2A65D75}"/>
    <cellStyle name="Comma 2 2 3 2 2 2 2 2 8 3 3 2" xfId="11898" xr:uid="{2EBD2B32-FAA8-4206-85C0-F9EFF6A9C437}"/>
    <cellStyle name="Comma 2 2 3 2 2 2 2 2 8 3 4" xfId="11899" xr:uid="{3D96031C-B007-4EDF-A702-579B68918620}"/>
    <cellStyle name="Comma 2 2 3 2 2 2 2 2 8 4" xfId="11900" xr:uid="{52B1456A-5615-45C1-82D8-EF5FDB8C59C5}"/>
    <cellStyle name="Comma 2 2 3 2 2 2 2 2 8 4 2" xfId="11901" xr:uid="{29115719-EC91-4718-AE79-78ED1BA2DE92}"/>
    <cellStyle name="Comma 2 2 3 2 2 2 2 2 8 4 2 2" xfId="11902" xr:uid="{A24E071F-7E2A-4182-B464-BA1B4612EAFA}"/>
    <cellStyle name="Comma 2 2 3 2 2 2 2 2 8 4 3" xfId="11903" xr:uid="{80759A71-5370-471F-944D-25C56BB113DF}"/>
    <cellStyle name="Comma 2 2 3 2 2 2 2 2 8 5" xfId="11904" xr:uid="{638230E4-2E57-4A75-9AF6-106BBA16DDE5}"/>
    <cellStyle name="Comma 2 2 3 2 2 2 2 2 9" xfId="11905" xr:uid="{A5BE870B-41F4-4F7D-BF39-D297544E1181}"/>
    <cellStyle name="Comma 2 2 3 2 2 2 2 2 9 2" xfId="11906" xr:uid="{B15678ED-4074-48D5-ACE6-02E7E6310A8F}"/>
    <cellStyle name="Comma 2 2 3 2 2 2 2 3" xfId="11907" xr:uid="{7FF2DBBC-508E-4171-8FA2-E1288AB2C8CD}"/>
    <cellStyle name="Comma 2 2 3 2 2 2 2 3 2" xfId="11908" xr:uid="{CB2D1D30-6A6F-4E0A-ABDB-807AA49A32C0}"/>
    <cellStyle name="Comma 2 2 3 2 2 2 2 3 2 2" xfId="11909" xr:uid="{1DC45291-2992-4793-AA51-68F061D9036B}"/>
    <cellStyle name="Comma 2 2 3 2 2 2 2 3 2 2 2" xfId="11910" xr:uid="{3B1B7418-B544-491D-81CE-E86F373F864C}"/>
    <cellStyle name="Comma 2 2 3 2 2 2 2 3 2 2 2 2" xfId="11911" xr:uid="{2C298E82-7298-415F-AF07-F0E9A1D38B19}"/>
    <cellStyle name="Comma 2 2 3 2 2 2 2 3 2 2 2 2 2" xfId="11912" xr:uid="{A347C994-EE4D-4B88-9E23-83A9AAA65702}"/>
    <cellStyle name="Comma 2 2 3 2 2 2 2 3 2 2 2 2 2 2" xfId="11913" xr:uid="{7A546E21-12B8-4355-811C-DF1FD2324A58}"/>
    <cellStyle name="Comma 2 2 3 2 2 2 2 3 2 2 2 2 2 2 2" xfId="11914" xr:uid="{0F096004-3F92-4CC2-B3AE-78A01D069876}"/>
    <cellStyle name="Comma 2 2 3 2 2 2 2 3 2 2 2 2 2 3" xfId="11915" xr:uid="{CFF03F1B-9358-4DA0-B7CF-2F2F8A2DFDFD}"/>
    <cellStyle name="Comma 2 2 3 2 2 2 2 3 2 2 2 2 3" xfId="11916" xr:uid="{3E528A22-89BF-4439-8DEA-45DAD7691E46}"/>
    <cellStyle name="Comma 2 2 3 2 2 2 2 3 2 2 2 2 3 2" xfId="11917" xr:uid="{A629BF8B-3790-4996-944A-68E74E7ACEDA}"/>
    <cellStyle name="Comma 2 2 3 2 2 2 2 3 2 2 2 2 4" xfId="11918" xr:uid="{A7F8BC10-A5E0-4FB5-87B2-20ECE6F2AF17}"/>
    <cellStyle name="Comma 2 2 3 2 2 2 2 3 2 2 2 3" xfId="11919" xr:uid="{3235C424-2E41-4B0C-9F0C-51A5C2B3B5CA}"/>
    <cellStyle name="Comma 2 2 3 2 2 2 2 3 2 2 2 3 2" xfId="11920" xr:uid="{CC274EF3-D741-41A3-84B3-D2C0EA5B7052}"/>
    <cellStyle name="Comma 2 2 3 2 2 2 2 3 2 2 2 4" xfId="11921" xr:uid="{94B9F949-A5BB-40B5-8770-782499532F7E}"/>
    <cellStyle name="Comma 2 2 3 2 2 2 2 3 2 2 2 4 2" xfId="11922" xr:uid="{836318A3-3E6A-41AA-A254-7B65966D894A}"/>
    <cellStyle name="Comma 2 2 3 2 2 2 2 3 2 2 2 4 2 2" xfId="11923" xr:uid="{E592230C-892B-47A2-9C6E-603D20E00938}"/>
    <cellStyle name="Comma 2 2 3 2 2 2 2 3 2 2 2 4 3" xfId="11924" xr:uid="{66D56440-B868-4CEE-98EA-40CB8C575DD5}"/>
    <cellStyle name="Comma 2 2 3 2 2 2 2 3 2 2 2 5" xfId="11925" xr:uid="{95454FEF-A760-4F92-B2FB-F20B258FD949}"/>
    <cellStyle name="Comma 2 2 3 2 2 2 2 3 2 2 3" xfId="11926" xr:uid="{087127FE-E061-415E-B6C2-0EB249DB2352}"/>
    <cellStyle name="Comma 2 2 3 2 2 2 2 3 2 2 3 2" xfId="11927" xr:uid="{E935F8BD-08AD-40F3-9F4B-848B6DD43699}"/>
    <cellStyle name="Comma 2 2 3 2 2 2 2 3 2 2 3 2 2" xfId="11928" xr:uid="{C114FA79-8B80-4FE0-906D-8865DFD7A325}"/>
    <cellStyle name="Comma 2 2 3 2 2 2 2 3 2 2 3 2 2 2" xfId="11929" xr:uid="{E6D62529-1753-4F5D-BA65-18DBC05F3935}"/>
    <cellStyle name="Comma 2 2 3 2 2 2 2 3 2 2 3 2 3" xfId="11930" xr:uid="{11B7F619-C2C1-4DCF-97C6-9DCD79E9B268}"/>
    <cellStyle name="Comma 2 2 3 2 2 2 2 3 2 2 3 3" xfId="11931" xr:uid="{1B4AF413-015F-42A1-8CF0-7901967CAE85}"/>
    <cellStyle name="Comma 2 2 3 2 2 2 2 3 2 2 3 3 2" xfId="11932" xr:uid="{2F653647-F669-49D3-BA2D-1C25CD6AFFE8}"/>
    <cellStyle name="Comma 2 2 3 2 2 2 2 3 2 2 3 4" xfId="11933" xr:uid="{ABA24AD4-BDF9-40DD-A389-753C4BC9E072}"/>
    <cellStyle name="Comma 2 2 3 2 2 2 2 3 2 2 4" xfId="11934" xr:uid="{D04FBF1A-B79E-4BEB-8452-52056262C64F}"/>
    <cellStyle name="Comma 2 2 3 2 2 2 2 3 2 2 4 2" xfId="11935" xr:uid="{DB777870-3911-4E18-9D48-EAD2BF9C0816}"/>
    <cellStyle name="Comma 2 2 3 2 2 2 2 3 2 2 4 2 2" xfId="11936" xr:uid="{3559D09A-4FF9-42B2-8634-4BC49EB1CB21}"/>
    <cellStyle name="Comma 2 2 3 2 2 2 2 3 2 2 4 3" xfId="11937" xr:uid="{0BF9EC63-26C9-45B3-9040-B02884936829}"/>
    <cellStyle name="Comma 2 2 3 2 2 2 2 3 2 2 5" xfId="11938" xr:uid="{C4544139-37A2-4EBE-A15B-7AED9BD054AB}"/>
    <cellStyle name="Comma 2 2 3 2 2 2 2 3 2 3" xfId="11939" xr:uid="{6B911D76-D242-47D3-8B80-602C5CCABA1D}"/>
    <cellStyle name="Comma 2 2 3 2 2 2 2 3 2 3 2" xfId="11940" xr:uid="{DBF1B59D-CC75-45B3-8A2D-17D9A17B2F36}"/>
    <cellStyle name="Comma 2 2 3 2 2 2 2 3 2 4" xfId="11941" xr:uid="{F56CFC81-203F-44A1-826B-FBDEF62F0567}"/>
    <cellStyle name="Comma 2 2 3 2 2 2 2 3 2 4 2" xfId="11942" xr:uid="{0A180A1B-EBF4-4CDE-B342-5C9FECFFE36D}"/>
    <cellStyle name="Comma 2 2 3 2 2 2 2 3 2 4 2 2" xfId="11943" xr:uid="{F37092CA-CA64-42EA-BD6D-91E60B8A57A5}"/>
    <cellStyle name="Comma 2 2 3 2 2 2 2 3 2 4 2 2 2" xfId="11944" xr:uid="{B70786EE-D0BE-4316-8562-74FBDAA9AE85}"/>
    <cellStyle name="Comma 2 2 3 2 2 2 2 3 2 4 2 3" xfId="11945" xr:uid="{6531365C-CB01-43EB-9096-3D65060A0BCA}"/>
    <cellStyle name="Comma 2 2 3 2 2 2 2 3 2 4 3" xfId="11946" xr:uid="{0163382A-38A4-4BD9-BF40-E2DBE2A5DF34}"/>
    <cellStyle name="Comma 2 2 3 2 2 2 2 3 2 4 3 2" xfId="11947" xr:uid="{0E5EF4B0-CD35-46F7-BCFB-95AF62941103}"/>
    <cellStyle name="Comma 2 2 3 2 2 2 2 3 2 4 4" xfId="11948" xr:uid="{7B61A31E-BC53-45D6-BD97-B43A770427FF}"/>
    <cellStyle name="Comma 2 2 3 2 2 2 2 3 2 5" xfId="11949" xr:uid="{FD383941-EF0B-4E60-84B0-B6B9CCEA6F6E}"/>
    <cellStyle name="Comma 2 2 3 2 2 2 2 3 2 5 2" xfId="11950" xr:uid="{A5E599D4-BC71-4652-B205-529ADDF0C429}"/>
    <cellStyle name="Comma 2 2 3 2 2 2 2 3 2 6" xfId="11951" xr:uid="{8C965B97-72D5-4D83-9DBB-FCE8752D9E5C}"/>
    <cellStyle name="Comma 2 2 3 2 2 2 2 3 2 6 2" xfId="11952" xr:uid="{DF41C617-00ED-4B0D-80E0-1B9775FF757D}"/>
    <cellStyle name="Comma 2 2 3 2 2 2 2 3 2 6 2 2" xfId="11953" xr:uid="{EAA57C3D-BE77-4BC3-98EC-EA91BFD21BD2}"/>
    <cellStyle name="Comma 2 2 3 2 2 2 2 3 2 6 3" xfId="11954" xr:uid="{2CD43D71-808A-4395-9981-65C99C9EF4C1}"/>
    <cellStyle name="Comma 2 2 3 2 2 2 2 3 2 7" xfId="11955" xr:uid="{7A2630DB-E9A9-41BB-9BFE-02BDC6F7F704}"/>
    <cellStyle name="Comma 2 2 3 2 2 2 2 3 3" xfId="11956" xr:uid="{4ED34303-7917-4862-8DD1-899AAF328CE5}"/>
    <cellStyle name="Comma 2 2 3 2 2 2 2 3 3 2" xfId="11957" xr:uid="{81882428-4A9B-4846-8D9E-39B7E18EA724}"/>
    <cellStyle name="Comma 2 2 3 2 2 2 2 3 3 2 2" xfId="11958" xr:uid="{6C851A93-E449-4968-81A5-937ACF3B9346}"/>
    <cellStyle name="Comma 2 2 3 2 2 2 2 3 3 2 2 2" xfId="11959" xr:uid="{CFDACC8A-C86B-41DD-85AA-F856FD421273}"/>
    <cellStyle name="Comma 2 2 3 2 2 2 2 3 3 2 2 2 2" xfId="11960" xr:uid="{25380801-BBDF-4567-B4B8-E20BAC42AAC0}"/>
    <cellStyle name="Comma 2 2 3 2 2 2 2 3 3 2 2 2 2 2" xfId="11961" xr:uid="{6594365D-EA17-477E-AB5D-6DF78BF7D6BF}"/>
    <cellStyle name="Comma 2 2 3 2 2 2 2 3 3 2 2 2 3" xfId="11962" xr:uid="{49B3AD9F-F947-468B-AF35-6A7DF23BA94B}"/>
    <cellStyle name="Comma 2 2 3 2 2 2 2 3 3 2 2 3" xfId="11963" xr:uid="{FC4C50AC-C54F-4B2F-B693-7E8D2AD59295}"/>
    <cellStyle name="Comma 2 2 3 2 2 2 2 3 3 2 2 3 2" xfId="11964" xr:uid="{25C414C1-68AF-4591-9DE1-A8D37878EA80}"/>
    <cellStyle name="Comma 2 2 3 2 2 2 2 3 3 2 2 4" xfId="11965" xr:uid="{124B94F3-5A45-4CA8-BF00-A0A2440C5EA0}"/>
    <cellStyle name="Comma 2 2 3 2 2 2 2 3 3 2 3" xfId="11966" xr:uid="{889E36C6-54B1-46A1-A138-8B5BC5E31B43}"/>
    <cellStyle name="Comma 2 2 3 2 2 2 2 3 3 2 3 2" xfId="11967" xr:uid="{77A83055-F682-4C95-ABD7-061525AC259C}"/>
    <cellStyle name="Comma 2 2 3 2 2 2 2 3 3 2 4" xfId="11968" xr:uid="{C4D1968C-743B-4689-9431-A5DE996C68B7}"/>
    <cellStyle name="Comma 2 2 3 2 2 2 2 3 3 2 4 2" xfId="11969" xr:uid="{92D171F3-3497-4AB6-838C-B774C76DC5C0}"/>
    <cellStyle name="Comma 2 2 3 2 2 2 2 3 3 2 4 2 2" xfId="11970" xr:uid="{4C5592F6-F2E3-451E-8652-110F7B1A32AD}"/>
    <cellStyle name="Comma 2 2 3 2 2 2 2 3 3 2 4 3" xfId="11971" xr:uid="{4E1259D8-1FF8-4940-AFFB-D0D4979DE253}"/>
    <cellStyle name="Comma 2 2 3 2 2 2 2 3 3 2 5" xfId="11972" xr:uid="{FC9F5073-28FB-4CCA-91EA-261EA5673F2F}"/>
    <cellStyle name="Comma 2 2 3 2 2 2 2 3 3 3" xfId="11973" xr:uid="{596E1E7D-3BA1-407E-9D43-B989A0694AA2}"/>
    <cellStyle name="Comma 2 2 3 2 2 2 2 3 3 3 2" xfId="11974" xr:uid="{064D0DEC-9583-4EDE-8297-B5A8E0EF42C3}"/>
    <cellStyle name="Comma 2 2 3 2 2 2 2 3 3 3 2 2" xfId="11975" xr:uid="{94051725-D399-4841-8FFB-EEB0849B3023}"/>
    <cellStyle name="Comma 2 2 3 2 2 2 2 3 3 3 2 2 2" xfId="11976" xr:uid="{35E988EF-126D-4C3D-9231-9FC284E65CC3}"/>
    <cellStyle name="Comma 2 2 3 2 2 2 2 3 3 3 2 3" xfId="11977" xr:uid="{32E78CC5-AD0F-4D08-97F3-17E7ADF9A011}"/>
    <cellStyle name="Comma 2 2 3 2 2 2 2 3 3 3 3" xfId="11978" xr:uid="{0B76078D-8554-4BDF-8FC7-8711D64ABC51}"/>
    <cellStyle name="Comma 2 2 3 2 2 2 2 3 3 3 3 2" xfId="11979" xr:uid="{5C7743AA-ED1B-4945-A87D-0F56A418D3A5}"/>
    <cellStyle name="Comma 2 2 3 2 2 2 2 3 3 3 4" xfId="11980" xr:uid="{FD8274D4-9E4A-4DC9-895C-7A32762E8D7E}"/>
    <cellStyle name="Comma 2 2 3 2 2 2 2 3 3 4" xfId="11981" xr:uid="{45585E2A-70CF-48CB-BBF9-8D93EB450DE9}"/>
    <cellStyle name="Comma 2 2 3 2 2 2 2 3 3 4 2" xfId="11982" xr:uid="{C1EA6590-537C-46C1-9E31-F8CF1EE56933}"/>
    <cellStyle name="Comma 2 2 3 2 2 2 2 3 3 4 2 2" xfId="11983" xr:uid="{6182ED98-20F6-41BB-8959-BC42009188A2}"/>
    <cellStyle name="Comma 2 2 3 2 2 2 2 3 3 4 3" xfId="11984" xr:uid="{D94F7667-98DC-478F-A3DE-06880AA5A5B5}"/>
    <cellStyle name="Comma 2 2 3 2 2 2 2 3 3 5" xfId="11985" xr:uid="{BEC3C114-0EBB-48AF-95BC-B78362A39580}"/>
    <cellStyle name="Comma 2 2 3 2 2 2 2 3 4" xfId="11986" xr:uid="{09A8B25F-EF6B-427A-9257-41F638D7F8CA}"/>
    <cellStyle name="Comma 2 2 3 2 2 2 2 3 4 2" xfId="11987" xr:uid="{EA3F52B4-28EB-4FB2-BD39-AF2241F618E2}"/>
    <cellStyle name="Comma 2 2 3 2 2 2 2 3 4 2 2" xfId="11988" xr:uid="{7AEBB817-2C67-4FA1-AF7B-C43085218A8F}"/>
    <cellStyle name="Comma 2 2 3 2 2 2 2 3 4 2 2 2" xfId="11989" xr:uid="{FED5C48C-2548-45F8-85F1-53C1330C14B2}"/>
    <cellStyle name="Comma 2 2 3 2 2 2 2 3 4 2 3" xfId="11990" xr:uid="{D4893E21-8748-41D1-9253-EE742C5C3F48}"/>
    <cellStyle name="Comma 2 2 3 2 2 2 2 3 4 3" xfId="11991" xr:uid="{CAA39DF1-B2EC-4607-A0DF-273A4B19FFBE}"/>
    <cellStyle name="Comma 2 2 3 2 2 2 2 3 4 3 2" xfId="11992" xr:uid="{836F7CA1-AF7B-476C-AE49-04A36F451A27}"/>
    <cellStyle name="Comma 2 2 3 2 2 2 2 3 4 4" xfId="11993" xr:uid="{82E42172-E256-47D3-B99A-31762FC7C2DF}"/>
    <cellStyle name="Comma 2 2 3 2 2 2 2 3 5" xfId="11994" xr:uid="{784ECB2D-DD4F-4A5F-AB17-ED0D709D8839}"/>
    <cellStyle name="Comma 2 2 3 2 2 2 2 3 5 2" xfId="11995" xr:uid="{F2E96A75-0225-4FE6-94B3-9FB8BC01F5EF}"/>
    <cellStyle name="Comma 2 2 3 2 2 2 2 3 6" xfId="11996" xr:uid="{DC20759D-1079-4049-BEFA-D69665F0F892}"/>
    <cellStyle name="Comma 2 2 3 2 2 2 2 3 6 2" xfId="11997" xr:uid="{4FC5C041-745E-4E0D-B753-D446CE2099F0}"/>
    <cellStyle name="Comma 2 2 3 2 2 2 2 3 6 2 2" xfId="11998" xr:uid="{A465A17F-4028-4AE6-AC2B-8CC877EA4D71}"/>
    <cellStyle name="Comma 2 2 3 2 2 2 2 3 6 3" xfId="11999" xr:uid="{65DA659C-E6E4-40CF-B725-28EA8D44A138}"/>
    <cellStyle name="Comma 2 2 3 2 2 2 2 3 7" xfId="12000" xr:uid="{C8BA7A68-12DD-484C-83B1-9803AAA2831C}"/>
    <cellStyle name="Comma 2 2 3 2 2 2 2 4" xfId="12001" xr:uid="{C924B236-1FD6-4B37-8F10-2B7D495EC13A}"/>
    <cellStyle name="Comma 2 2 3 2 2 2 2 4 2" xfId="12002" xr:uid="{0D2ABAB3-711B-4DC7-B9DF-296E0CE928ED}"/>
    <cellStyle name="Comma 2 2 3 2 2 2 2 5" xfId="12003" xr:uid="{D0A6637A-337D-4176-A13C-E2B103649BEB}"/>
    <cellStyle name="Comma 2 2 3 2 2 2 2 5 2" xfId="12004" xr:uid="{A51DD592-090D-444A-91C8-97201ADCE9F7}"/>
    <cellStyle name="Comma 2 2 3 2 2 2 2 6" xfId="12005" xr:uid="{53404991-88E3-4501-BFAB-7D39CAF17FB5}"/>
    <cellStyle name="Comma 2 2 3 2 2 2 2 6 2" xfId="12006" xr:uid="{103126EB-25A3-41B8-804F-17674E4B9860}"/>
    <cellStyle name="Comma 2 2 3 2 2 2 2 7" xfId="12007" xr:uid="{B36C9B75-3A46-4261-80E4-A382D4878AEA}"/>
    <cellStyle name="Comma 2 2 3 2 2 2 2 7 2" xfId="12008" xr:uid="{2E5262B7-4B2F-49F6-B176-ED1814CBAC2E}"/>
    <cellStyle name="Comma 2 2 3 2 2 2 2 8" xfId="12009" xr:uid="{CE49AD62-07A0-47BB-A3BF-4501AF2051D2}"/>
    <cellStyle name="Comma 2 2 3 2 2 2 2 8 2" xfId="12010" xr:uid="{095535DE-6E94-471E-B888-F257758C189E}"/>
    <cellStyle name="Comma 2 2 3 2 2 2 2 8 2 2" xfId="12011" xr:uid="{928E0EA4-A2A5-4B9B-B559-3882F350904F}"/>
    <cellStyle name="Comma 2 2 3 2 2 2 2 8 2 2 2" xfId="12012" xr:uid="{EAC08663-94CD-4551-9EC7-9BCCA91915FD}"/>
    <cellStyle name="Comma 2 2 3 2 2 2 2 8 2 2 2 2" xfId="12013" xr:uid="{2F891CD0-BA82-446F-AACE-4F29A603E57A}"/>
    <cellStyle name="Comma 2 2 3 2 2 2 2 8 2 2 2 2 2" xfId="12014" xr:uid="{9DF3AC97-8736-4B91-BD07-153723DDEFE0}"/>
    <cellStyle name="Comma 2 2 3 2 2 2 2 8 2 2 2 3" xfId="12015" xr:uid="{7FAA0C64-43DC-4809-B919-300A4D4E2234}"/>
    <cellStyle name="Comma 2 2 3 2 2 2 2 8 2 2 3" xfId="12016" xr:uid="{3D88B571-3886-41E8-AC3D-0EE248D06EC5}"/>
    <cellStyle name="Comma 2 2 3 2 2 2 2 8 2 2 3 2" xfId="12017" xr:uid="{4C97F00C-1B70-45B7-8D85-6B3854CED892}"/>
    <cellStyle name="Comma 2 2 3 2 2 2 2 8 2 2 4" xfId="12018" xr:uid="{C58AFE9D-2B9F-4EBB-A2DB-C55929D11DDF}"/>
    <cellStyle name="Comma 2 2 3 2 2 2 2 8 2 3" xfId="12019" xr:uid="{41C29D6A-E16A-428B-8464-AEA8E05B092E}"/>
    <cellStyle name="Comma 2 2 3 2 2 2 2 8 2 3 2" xfId="12020" xr:uid="{6B6A1846-F966-4683-95DA-74C9E455C5C7}"/>
    <cellStyle name="Comma 2 2 3 2 2 2 2 8 2 4" xfId="12021" xr:uid="{B4520E3C-9AD1-4862-B7C8-18A7DAB8DFD8}"/>
    <cellStyle name="Comma 2 2 3 2 2 2 2 8 2 4 2" xfId="12022" xr:uid="{E75F9298-CB87-4A1A-96CA-A249CEE57EBA}"/>
    <cellStyle name="Comma 2 2 3 2 2 2 2 8 2 4 2 2" xfId="12023" xr:uid="{CB4170E7-714A-4101-A157-1FE65011F0E3}"/>
    <cellStyle name="Comma 2 2 3 2 2 2 2 8 2 4 3" xfId="12024" xr:uid="{FC408209-DBBB-4619-8216-349776879A39}"/>
    <cellStyle name="Comma 2 2 3 2 2 2 2 8 2 5" xfId="12025" xr:uid="{ED1E2148-1C0B-436B-98F5-68F4CACE71E4}"/>
    <cellStyle name="Comma 2 2 3 2 2 2 2 8 3" xfId="12026" xr:uid="{2F1B4568-0441-4845-B692-215D5BD98B6E}"/>
    <cellStyle name="Comma 2 2 3 2 2 2 2 8 3 2" xfId="12027" xr:uid="{F8FDA12C-64FF-4FB6-B28B-68FA14E4584C}"/>
    <cellStyle name="Comma 2 2 3 2 2 2 2 8 3 2 2" xfId="12028" xr:uid="{DCC2F95F-16AD-4EDF-BE97-6ACA5DAC0514}"/>
    <cellStyle name="Comma 2 2 3 2 2 2 2 8 3 2 2 2" xfId="12029" xr:uid="{496EF52E-E32E-450E-B5C3-180A94F124B3}"/>
    <cellStyle name="Comma 2 2 3 2 2 2 2 8 3 2 3" xfId="12030" xr:uid="{77407202-4DE8-4F85-8109-F5CDAB00FD29}"/>
    <cellStyle name="Comma 2 2 3 2 2 2 2 8 3 3" xfId="12031" xr:uid="{6759753D-2262-4378-B170-DDACE8132459}"/>
    <cellStyle name="Comma 2 2 3 2 2 2 2 8 3 3 2" xfId="12032" xr:uid="{867442C4-F042-4C8F-B128-97F0EFA3E883}"/>
    <cellStyle name="Comma 2 2 3 2 2 2 2 8 3 4" xfId="12033" xr:uid="{DFFF6D56-76EF-42E0-BE45-A760CFD0AC7E}"/>
    <cellStyle name="Comma 2 2 3 2 2 2 2 8 4" xfId="12034" xr:uid="{A1CD88C7-413C-4670-8DD5-6DAF38BC2CEB}"/>
    <cellStyle name="Comma 2 2 3 2 2 2 2 8 4 2" xfId="12035" xr:uid="{E3FF5D70-3A7E-4AC5-BC86-151F50C3B9F3}"/>
    <cellStyle name="Comma 2 2 3 2 2 2 2 8 4 2 2" xfId="12036" xr:uid="{63D1E0D2-D1CF-4889-AE2E-E509DF0A8084}"/>
    <cellStyle name="Comma 2 2 3 2 2 2 2 8 4 3" xfId="12037" xr:uid="{C23ED95B-6124-488F-92BE-BA56B66587A8}"/>
    <cellStyle name="Comma 2 2 3 2 2 2 2 8 5" xfId="12038" xr:uid="{5A8E383F-AABB-44DC-857E-A6159EB6FC88}"/>
    <cellStyle name="Comma 2 2 3 2 2 2 2 9" xfId="12039" xr:uid="{5D6ACB09-A7E3-40A3-AA6A-C9D4E345C538}"/>
    <cellStyle name="Comma 2 2 3 2 2 2 2 9 2" xfId="12040" xr:uid="{6C4608AD-B55C-4E04-B387-23BB03B89C85}"/>
    <cellStyle name="Comma 2 2 3 2 2 2 20" xfId="56559" xr:uid="{EFAEC876-DB4D-4A5C-812C-640DCC5C0C37}"/>
    <cellStyle name="Comma 2 2 3 2 2 2 3" xfId="12041" xr:uid="{BE5E6DA6-CC17-4A53-8260-A4A571ED4903}"/>
    <cellStyle name="Comma 2 2 3 2 2 2 3 2" xfId="12042" xr:uid="{1AB7C478-E6D4-495C-B098-F5995102569D}"/>
    <cellStyle name="Comma 2 2 3 2 2 2 3 2 2" xfId="12043" xr:uid="{29D6121F-4180-4505-9F45-440BD43C34EC}"/>
    <cellStyle name="Comma 2 2 3 2 2 2 3 2 2 2" xfId="12044" xr:uid="{EC116095-677C-4563-97A2-18854A8284E4}"/>
    <cellStyle name="Comma 2 2 3 2 2 2 3 2 2 2 2" xfId="12045" xr:uid="{80C583D1-23D3-46CE-BAE6-921E5CAC0D86}"/>
    <cellStyle name="Comma 2 2 3 2 2 2 3 2 2 2 2 2" xfId="12046" xr:uid="{9794DCBC-2D5C-4CAA-AA6F-D666C46BA58D}"/>
    <cellStyle name="Comma 2 2 3 2 2 2 3 2 2 2 2 2 2" xfId="12047" xr:uid="{2C76D8A8-D4D0-4037-A230-D0C587262A9F}"/>
    <cellStyle name="Comma 2 2 3 2 2 2 3 2 2 2 2 2 2 2" xfId="12048" xr:uid="{C132CC4F-B86B-4DB9-AD44-1E6308D05C69}"/>
    <cellStyle name="Comma 2 2 3 2 2 2 3 2 2 2 2 2 3" xfId="12049" xr:uid="{B012AC5F-200A-44D8-9B62-6BB188E2589E}"/>
    <cellStyle name="Comma 2 2 3 2 2 2 3 2 2 2 2 3" xfId="12050" xr:uid="{179B0DD0-FB67-4886-82AE-4C152CAF9DC5}"/>
    <cellStyle name="Comma 2 2 3 2 2 2 3 2 2 2 2 3 2" xfId="12051" xr:uid="{36335A46-579A-491E-ABA7-56BBCA0E0BB3}"/>
    <cellStyle name="Comma 2 2 3 2 2 2 3 2 2 2 2 4" xfId="12052" xr:uid="{C79C2FF5-5788-4469-A7BA-90FE4FDD0BC4}"/>
    <cellStyle name="Comma 2 2 3 2 2 2 3 2 2 2 3" xfId="12053" xr:uid="{C433EE79-A917-4B95-8038-0DC6931AE017}"/>
    <cellStyle name="Comma 2 2 3 2 2 2 3 2 2 2 3 2" xfId="12054" xr:uid="{72F180C2-B959-4EF9-A68B-5F45868495E4}"/>
    <cellStyle name="Comma 2 2 3 2 2 2 3 2 2 2 4" xfId="12055" xr:uid="{D7236F98-CA89-4A07-A3C2-01529B1EF5FC}"/>
    <cellStyle name="Comma 2 2 3 2 2 2 3 2 2 2 4 2" xfId="12056" xr:uid="{8E80D2E4-229E-4406-A26B-6377EA6C4DB8}"/>
    <cellStyle name="Comma 2 2 3 2 2 2 3 2 2 2 4 2 2" xfId="12057" xr:uid="{489F03D5-EEF4-476A-AF3E-F0E27E5011DA}"/>
    <cellStyle name="Comma 2 2 3 2 2 2 3 2 2 2 4 3" xfId="12058" xr:uid="{E30686D1-E40E-4D60-A3E0-1A4DD56E4D0A}"/>
    <cellStyle name="Comma 2 2 3 2 2 2 3 2 2 2 5" xfId="12059" xr:uid="{7B086C69-9B1B-4AD1-ACC1-89E732EBC832}"/>
    <cellStyle name="Comma 2 2 3 2 2 2 3 2 2 3" xfId="12060" xr:uid="{3F2FEF79-95EC-4577-95EF-720EF39965D4}"/>
    <cellStyle name="Comma 2 2 3 2 2 2 3 2 2 3 2" xfId="12061" xr:uid="{AC65FD41-D235-4112-95DB-A16D7648C899}"/>
    <cellStyle name="Comma 2 2 3 2 2 2 3 2 2 3 2 2" xfId="12062" xr:uid="{D6715135-6805-4E89-9849-DE312F2C7422}"/>
    <cellStyle name="Comma 2 2 3 2 2 2 3 2 2 3 2 2 2" xfId="12063" xr:uid="{F332BA1A-46B7-488E-9C40-27AAD75B51C3}"/>
    <cellStyle name="Comma 2 2 3 2 2 2 3 2 2 3 2 3" xfId="12064" xr:uid="{9C0B2264-C055-480B-8604-11F0DA787E4B}"/>
    <cellStyle name="Comma 2 2 3 2 2 2 3 2 2 3 3" xfId="12065" xr:uid="{CFAF7840-8BF8-48F7-AA42-DD87D0350094}"/>
    <cellStyle name="Comma 2 2 3 2 2 2 3 2 2 3 3 2" xfId="12066" xr:uid="{2C70F696-39DA-4B3E-B29D-8D5CA872F59A}"/>
    <cellStyle name="Comma 2 2 3 2 2 2 3 2 2 3 4" xfId="12067" xr:uid="{206CB624-9CC7-4FBB-BC0F-09494F58CFEF}"/>
    <cellStyle name="Comma 2 2 3 2 2 2 3 2 2 4" xfId="12068" xr:uid="{DA552E98-71E3-45D7-8C8C-FD66EAD7657D}"/>
    <cellStyle name="Comma 2 2 3 2 2 2 3 2 2 4 2" xfId="12069" xr:uid="{97841BEB-B55B-41B0-B971-CEA2FFA283A3}"/>
    <cellStyle name="Comma 2 2 3 2 2 2 3 2 2 4 2 2" xfId="12070" xr:uid="{ED0FB3CE-6251-4554-BECE-5AAAA9E62E87}"/>
    <cellStyle name="Comma 2 2 3 2 2 2 3 2 2 4 3" xfId="12071" xr:uid="{BE002FF3-F5E7-4119-A8FE-44F648A05AE3}"/>
    <cellStyle name="Comma 2 2 3 2 2 2 3 2 2 5" xfId="12072" xr:uid="{A7258CC3-07F9-404B-B4A6-FAAE5B580CB5}"/>
    <cellStyle name="Comma 2 2 3 2 2 2 3 2 3" xfId="12073" xr:uid="{45D5C357-BE46-427B-9173-D5075AF62823}"/>
    <cellStyle name="Comma 2 2 3 2 2 2 3 2 3 2" xfId="12074" xr:uid="{3F1CDCF9-9BC4-4DC4-A13D-24B402E5DB97}"/>
    <cellStyle name="Comma 2 2 3 2 2 2 3 2 4" xfId="12075" xr:uid="{A141555F-0F3B-45A6-B643-0C75395BC377}"/>
    <cellStyle name="Comma 2 2 3 2 2 2 3 2 4 2" xfId="12076" xr:uid="{D8B1E4D9-2CA9-4C74-A8D6-5A82A83DA25B}"/>
    <cellStyle name="Comma 2 2 3 2 2 2 3 2 4 2 2" xfId="12077" xr:uid="{6FD77FEF-B2EA-4C49-96E5-B9BFF40ADF5D}"/>
    <cellStyle name="Comma 2 2 3 2 2 2 3 2 4 2 2 2" xfId="12078" xr:uid="{7020A2F4-DF34-42A8-9839-BF81D4F04188}"/>
    <cellStyle name="Comma 2 2 3 2 2 2 3 2 4 2 3" xfId="12079" xr:uid="{26522B14-843A-4404-803F-E08A21565BAE}"/>
    <cellStyle name="Comma 2 2 3 2 2 2 3 2 4 3" xfId="12080" xr:uid="{9CB5D7DA-89D6-4735-9F67-8779339368B1}"/>
    <cellStyle name="Comma 2 2 3 2 2 2 3 2 4 3 2" xfId="12081" xr:uid="{D54EE49B-AC8F-4E10-B5D3-768DD81A7E95}"/>
    <cellStyle name="Comma 2 2 3 2 2 2 3 2 4 4" xfId="12082" xr:uid="{BEE8CBC9-CA6F-40FE-A9C6-DC2638A09ED6}"/>
    <cellStyle name="Comma 2 2 3 2 2 2 3 2 5" xfId="12083" xr:uid="{589E21DB-D16D-448C-9AF2-46B677D2C9F0}"/>
    <cellStyle name="Comma 2 2 3 2 2 2 3 2 5 2" xfId="12084" xr:uid="{317935D3-3DCE-4E8B-AE70-E7EF2A01D466}"/>
    <cellStyle name="Comma 2 2 3 2 2 2 3 2 6" xfId="12085" xr:uid="{76CDB28A-A6A6-46E5-AEFF-06F9DE00E6EE}"/>
    <cellStyle name="Comma 2 2 3 2 2 2 3 2 6 2" xfId="12086" xr:uid="{3B0FC79C-66CC-4147-BDA0-9B61E8B3CC5F}"/>
    <cellStyle name="Comma 2 2 3 2 2 2 3 2 6 2 2" xfId="12087" xr:uid="{33AE9276-B08D-4F7D-A8A3-36F53F961C2D}"/>
    <cellStyle name="Comma 2 2 3 2 2 2 3 2 6 3" xfId="12088" xr:uid="{F32F8896-2E18-48B4-B676-43A27619DD3A}"/>
    <cellStyle name="Comma 2 2 3 2 2 2 3 2 7" xfId="12089" xr:uid="{FA4F1762-03E6-40EE-924C-DF0C4ECD3A30}"/>
    <cellStyle name="Comma 2 2 3 2 2 2 3 3" xfId="12090" xr:uid="{66B1C3FA-1183-4B55-82B9-1F729C1875AC}"/>
    <cellStyle name="Comma 2 2 3 2 2 2 3 3 2" xfId="12091" xr:uid="{A14CA654-28E4-4EF8-9316-8EE24303458B}"/>
    <cellStyle name="Comma 2 2 3 2 2 2 3 3 2 2" xfId="12092" xr:uid="{AE828035-7668-4676-B00F-573733CC686C}"/>
    <cellStyle name="Comma 2 2 3 2 2 2 3 3 2 2 2" xfId="12093" xr:uid="{87360DC5-FD52-4A42-9491-FF7DC8690B60}"/>
    <cellStyle name="Comma 2 2 3 2 2 2 3 3 2 2 2 2" xfId="12094" xr:uid="{F3FB169B-AB44-45B1-AB5A-D7D01B4459BC}"/>
    <cellStyle name="Comma 2 2 3 2 2 2 3 3 2 2 2 2 2" xfId="12095" xr:uid="{B7D14FE3-BFE0-4123-AB79-02293248CFCB}"/>
    <cellStyle name="Comma 2 2 3 2 2 2 3 3 2 2 2 3" xfId="12096" xr:uid="{D5CCB77B-CB63-491C-A9B8-0EFDFCD68333}"/>
    <cellStyle name="Comma 2 2 3 2 2 2 3 3 2 2 3" xfId="12097" xr:uid="{16144672-6A19-410F-9918-E5DD7E2DABF7}"/>
    <cellStyle name="Comma 2 2 3 2 2 2 3 3 2 2 3 2" xfId="12098" xr:uid="{6C7A5076-D654-4628-8FC9-320A7C35DF56}"/>
    <cellStyle name="Comma 2 2 3 2 2 2 3 3 2 2 4" xfId="12099" xr:uid="{4EF7C9F0-54C0-4FEC-B9AB-3FFEE9286FAC}"/>
    <cellStyle name="Comma 2 2 3 2 2 2 3 3 2 3" xfId="12100" xr:uid="{355F0272-4FAF-4433-9B9B-D5A51B3008BE}"/>
    <cellStyle name="Comma 2 2 3 2 2 2 3 3 2 3 2" xfId="12101" xr:uid="{3AD6F197-85E4-40D6-AA66-64BA6E6791FB}"/>
    <cellStyle name="Comma 2 2 3 2 2 2 3 3 2 4" xfId="12102" xr:uid="{5B6E6E3F-6F37-4B24-BB57-6C213CB8ABBE}"/>
    <cellStyle name="Comma 2 2 3 2 2 2 3 3 2 4 2" xfId="12103" xr:uid="{F4B50169-F574-435F-99F4-30B61474B6E6}"/>
    <cellStyle name="Comma 2 2 3 2 2 2 3 3 2 4 2 2" xfId="12104" xr:uid="{3B345812-F1D3-4E4F-9989-2205179D99B0}"/>
    <cellStyle name="Comma 2 2 3 2 2 2 3 3 2 4 3" xfId="12105" xr:uid="{32513B07-0A06-45C9-8C11-51A4395458D3}"/>
    <cellStyle name="Comma 2 2 3 2 2 2 3 3 2 5" xfId="12106" xr:uid="{0BE6D46D-2796-49BE-A449-5C6BEA9C3B8E}"/>
    <cellStyle name="Comma 2 2 3 2 2 2 3 3 3" xfId="12107" xr:uid="{110D1292-D3A1-4835-8F68-6608AA816A66}"/>
    <cellStyle name="Comma 2 2 3 2 2 2 3 3 3 2" xfId="12108" xr:uid="{4EEB1D7F-9CFE-4437-8681-089D70D84CB9}"/>
    <cellStyle name="Comma 2 2 3 2 2 2 3 3 3 2 2" xfId="12109" xr:uid="{CE9FEC5D-35ED-405A-87B7-3249BD64D50D}"/>
    <cellStyle name="Comma 2 2 3 2 2 2 3 3 3 2 2 2" xfId="12110" xr:uid="{4CC24896-AD15-472E-B6E0-76FC00150720}"/>
    <cellStyle name="Comma 2 2 3 2 2 2 3 3 3 2 3" xfId="12111" xr:uid="{03A5256F-90A9-421B-A033-76BAC1A377B6}"/>
    <cellStyle name="Comma 2 2 3 2 2 2 3 3 3 3" xfId="12112" xr:uid="{D250EA4D-36F8-4625-A3DD-57C8B54907A0}"/>
    <cellStyle name="Comma 2 2 3 2 2 2 3 3 3 3 2" xfId="12113" xr:uid="{C722B2A9-E512-47B2-B976-38D6AD281D2C}"/>
    <cellStyle name="Comma 2 2 3 2 2 2 3 3 3 4" xfId="12114" xr:uid="{B6044BD4-BB55-47D9-828C-19DB62DC79C0}"/>
    <cellStyle name="Comma 2 2 3 2 2 2 3 3 4" xfId="12115" xr:uid="{31E744A3-9CD5-40C8-B275-3ADECF1A3301}"/>
    <cellStyle name="Comma 2 2 3 2 2 2 3 3 4 2" xfId="12116" xr:uid="{D37122EE-605C-406E-A34E-6BE3554A87CD}"/>
    <cellStyle name="Comma 2 2 3 2 2 2 3 3 4 2 2" xfId="12117" xr:uid="{87A285F8-A14E-4C2C-9FA4-2FE7F0800AD1}"/>
    <cellStyle name="Comma 2 2 3 2 2 2 3 3 4 3" xfId="12118" xr:uid="{0B825C60-80AF-4858-9D24-95FAC633DF7E}"/>
    <cellStyle name="Comma 2 2 3 2 2 2 3 3 5" xfId="12119" xr:uid="{AA73DC5A-EA62-4E15-95F8-8D99DF6CA571}"/>
    <cellStyle name="Comma 2 2 3 2 2 2 3 4" xfId="12120" xr:uid="{CD338A0A-A2B7-45AC-A771-093E516C0683}"/>
    <cellStyle name="Comma 2 2 3 2 2 2 3 4 2" xfId="12121" xr:uid="{0E2865E2-E75D-4DF5-B4FD-BD8BB7349EE5}"/>
    <cellStyle name="Comma 2 2 3 2 2 2 3 4 2 2" xfId="12122" xr:uid="{C1AC5316-0C62-4AF1-A9DC-A0D2BDBC8E00}"/>
    <cellStyle name="Comma 2 2 3 2 2 2 3 4 2 2 2" xfId="12123" xr:uid="{E2A21C57-C030-4049-8280-C050919B04E3}"/>
    <cellStyle name="Comma 2 2 3 2 2 2 3 4 2 3" xfId="12124" xr:uid="{5BC874A0-572F-4695-9B22-465150D76843}"/>
    <cellStyle name="Comma 2 2 3 2 2 2 3 4 3" xfId="12125" xr:uid="{822A932C-C68A-445A-B217-DC8CEC43E85B}"/>
    <cellStyle name="Comma 2 2 3 2 2 2 3 4 3 2" xfId="12126" xr:uid="{7FB66056-9DBE-4F47-8540-07711271B490}"/>
    <cellStyle name="Comma 2 2 3 2 2 2 3 4 4" xfId="12127" xr:uid="{10B2648C-23B0-484F-AAD9-431F3A9E2B48}"/>
    <cellStyle name="Comma 2 2 3 2 2 2 3 5" xfId="12128" xr:uid="{C771B762-0169-464D-9C5A-456A07E1C192}"/>
    <cellStyle name="Comma 2 2 3 2 2 2 3 5 2" xfId="12129" xr:uid="{5569FC80-F85B-4635-AF12-04CDCFE7FCBE}"/>
    <cellStyle name="Comma 2 2 3 2 2 2 3 6" xfId="12130" xr:uid="{9CE6DEA4-3B2C-459C-A1ED-FDE73EE7CA14}"/>
    <cellStyle name="Comma 2 2 3 2 2 2 3 6 2" xfId="12131" xr:uid="{FC5A7796-478E-4B8C-AB01-377ADDC36058}"/>
    <cellStyle name="Comma 2 2 3 2 2 2 3 6 2 2" xfId="12132" xr:uid="{F6C0C1E3-9A35-41A0-A794-4FB06BE0C343}"/>
    <cellStyle name="Comma 2 2 3 2 2 2 3 6 3" xfId="12133" xr:uid="{DCB14305-512F-405E-AEAA-F385EBB1D71E}"/>
    <cellStyle name="Comma 2 2 3 2 2 2 3 7" xfId="12134" xr:uid="{DB24B5E4-773F-4DD9-95BB-2F581E28F708}"/>
    <cellStyle name="Comma 2 2 3 2 2 2 4" xfId="12135" xr:uid="{ABC35FD4-2427-42DF-995D-2512D578788E}"/>
    <cellStyle name="Comma 2 2 3 2 2 2 4 2" xfId="12136" xr:uid="{9B91D697-D472-48BF-A129-739718558089}"/>
    <cellStyle name="Comma 2 2 3 2 2 2 5" xfId="12137" xr:uid="{B0C9CD73-AC2B-465C-B840-A19D99D94009}"/>
    <cellStyle name="Comma 2 2 3 2 2 2 5 2" xfId="12138" xr:uid="{AD9FF972-8992-4747-BF57-4F616A7C415B}"/>
    <cellStyle name="Comma 2 2 3 2 2 2 6" xfId="12139" xr:uid="{FBA82C75-7169-4624-8551-AE7583F3C0F5}"/>
    <cellStyle name="Comma 2 2 3 2 2 2 6 2" xfId="12140" xr:uid="{1107AA01-AA91-43A6-A512-F14397653135}"/>
    <cellStyle name="Comma 2 2 3 2 2 2 7" xfId="12141" xr:uid="{8725C48F-67D1-4003-A052-1D44306E54A2}"/>
    <cellStyle name="Comma 2 2 3 2 2 2 7 2" xfId="12142" xr:uid="{74D4F73E-F0DE-4975-B66B-6FBB2350B1D3}"/>
    <cellStyle name="Comma 2 2 3 2 2 2 8" xfId="12143" xr:uid="{E065022A-DE35-4271-9BD4-4D17E2E9583E}"/>
    <cellStyle name="Comma 2 2 3 2 2 2 8 2" xfId="12144" xr:uid="{C0F9DC2E-957A-4738-9B83-193F37C20A83}"/>
    <cellStyle name="Comma 2 2 3 2 2 2 9" xfId="12145" xr:uid="{332E4C4A-D92F-4BE5-98BC-3579DBE78F31}"/>
    <cellStyle name="Comma 2 2 3 2 2 2 9 2" xfId="12146" xr:uid="{1691F075-342E-4C73-AF49-8D1A0B4F5B6A}"/>
    <cellStyle name="Comma 2 2 3 2 2 2 9 2 2" xfId="12147" xr:uid="{974D2695-2C81-4B71-ADA1-1F35B2B6552A}"/>
    <cellStyle name="Comma 2 2 3 2 2 2 9 2 2 2" xfId="12148" xr:uid="{9C991FAF-F3A6-4603-9ABF-E81B494C1B58}"/>
    <cellStyle name="Comma 2 2 3 2 2 2 9 2 2 2 2" xfId="12149" xr:uid="{5645A559-9F45-4C52-AE63-F6736DF6C0CF}"/>
    <cellStyle name="Comma 2 2 3 2 2 2 9 2 2 2 2 2" xfId="12150" xr:uid="{F1EFCF40-7EEA-4D53-AE14-5C6884CF8294}"/>
    <cellStyle name="Comma 2 2 3 2 2 2 9 2 2 2 3" xfId="12151" xr:uid="{9C38AAB2-7B18-4CCE-B586-26C6769B65AE}"/>
    <cellStyle name="Comma 2 2 3 2 2 2 9 2 2 3" xfId="12152" xr:uid="{F3C36167-F14C-4F83-85D3-A0481907AF0C}"/>
    <cellStyle name="Comma 2 2 3 2 2 2 9 2 2 3 2" xfId="12153" xr:uid="{5DD20F4A-373C-46AF-9AD2-E95ACA8D3090}"/>
    <cellStyle name="Comma 2 2 3 2 2 2 9 2 2 4" xfId="12154" xr:uid="{E52A7EB9-D430-48C5-993B-0460E7E7FDDA}"/>
    <cellStyle name="Comma 2 2 3 2 2 2 9 2 3" xfId="12155" xr:uid="{B5C3823B-4B76-4383-BF9B-25F3F82695CE}"/>
    <cellStyle name="Comma 2 2 3 2 2 2 9 2 3 2" xfId="12156" xr:uid="{7B6380CE-9976-4B7D-80DC-DCD6B73C8D86}"/>
    <cellStyle name="Comma 2 2 3 2 2 2 9 2 4" xfId="12157" xr:uid="{6D125883-8D45-45BF-92BE-E479D039EC2A}"/>
    <cellStyle name="Comma 2 2 3 2 2 2 9 2 4 2" xfId="12158" xr:uid="{28E25B64-2FB5-4437-B536-EEF728DA4BD7}"/>
    <cellStyle name="Comma 2 2 3 2 2 2 9 2 4 2 2" xfId="12159" xr:uid="{6E264C9D-0F52-4E71-BDE8-E0CB42F29A13}"/>
    <cellStyle name="Comma 2 2 3 2 2 2 9 2 4 3" xfId="12160" xr:uid="{1E8A59D4-4C0C-4529-BD09-06E1CAAF7201}"/>
    <cellStyle name="Comma 2 2 3 2 2 2 9 2 5" xfId="12161" xr:uid="{0DF0B39F-C6C1-41DC-9F15-1D444305BC35}"/>
    <cellStyle name="Comma 2 2 3 2 2 2 9 3" xfId="12162" xr:uid="{B51647A1-D50A-4EC7-8EDC-4BAD7CE5B8E6}"/>
    <cellStyle name="Comma 2 2 3 2 2 2 9 3 2" xfId="12163" xr:uid="{60EEE341-45CA-48D2-B981-4A294A2D88EE}"/>
    <cellStyle name="Comma 2 2 3 2 2 2 9 3 2 2" xfId="12164" xr:uid="{F6D91F8F-DFCF-41B6-9D50-3002831929D9}"/>
    <cellStyle name="Comma 2 2 3 2 2 2 9 3 2 2 2" xfId="12165" xr:uid="{C471DEBC-9499-4A05-AC4F-4A0F2EFA84B2}"/>
    <cellStyle name="Comma 2 2 3 2 2 2 9 3 2 3" xfId="12166" xr:uid="{3496BADB-1469-4E23-A483-B2716C4DFF33}"/>
    <cellStyle name="Comma 2 2 3 2 2 2 9 3 3" xfId="12167" xr:uid="{DB236AEC-075F-4459-9A05-9F51AB5EC195}"/>
    <cellStyle name="Comma 2 2 3 2 2 2 9 3 3 2" xfId="12168" xr:uid="{7840B625-7814-41A1-B1DF-85AA970E6374}"/>
    <cellStyle name="Comma 2 2 3 2 2 2 9 3 4" xfId="12169" xr:uid="{E847138F-4457-429B-86BE-7328FCABF61A}"/>
    <cellStyle name="Comma 2 2 3 2 2 2 9 4" xfId="12170" xr:uid="{ABFC13A6-C7BA-4FEB-ADD7-05D50D48C75D}"/>
    <cellStyle name="Comma 2 2 3 2 2 2 9 4 2" xfId="12171" xr:uid="{DC2F9F87-0C50-482E-8C6D-05ED68DA6546}"/>
    <cellStyle name="Comma 2 2 3 2 2 2 9 4 2 2" xfId="12172" xr:uid="{2A8BB76D-C9D3-4A44-B4D8-B00B24610996}"/>
    <cellStyle name="Comma 2 2 3 2 2 2 9 4 3" xfId="12173" xr:uid="{8DA05B7F-DD2F-4929-9159-8F9C732AB020}"/>
    <cellStyle name="Comma 2 2 3 2 2 2 9 5" xfId="12174" xr:uid="{FCF16607-1EE2-4228-AC98-1368A38899DE}"/>
    <cellStyle name="Comma 2 2 3 2 2 20" xfId="45688" xr:uid="{7B87A563-85C3-4AD0-9BC1-33A6E8D5C0E0}"/>
    <cellStyle name="Comma 2 2 3 2 2 21" xfId="47334" xr:uid="{4E003C4A-3E8C-4A85-9ED8-A2F4FF4DF884}"/>
    <cellStyle name="Comma 2 2 3 2 2 22" xfId="49762" xr:uid="{C3CB5898-0983-4C33-BBD7-03CBF26556A4}"/>
    <cellStyle name="Comma 2 2 3 2 2 23" xfId="53741" xr:uid="{D50D7C31-4781-43AC-B71B-309F3806EF3A}"/>
    <cellStyle name="Comma 2 2 3 2 2 24" xfId="55874" xr:uid="{0A3A63CC-3367-4906-AE4F-C6E311741853}"/>
    <cellStyle name="Comma 2 2 3 2 2 3" xfId="12175" xr:uid="{5E2415E2-0EC1-40DB-853F-FE74EEFFC9F4}"/>
    <cellStyle name="Comma 2 2 3 2 2 3 2" xfId="12176" xr:uid="{41EFA886-D238-4122-9FD3-A832C8B2E99B}"/>
    <cellStyle name="Comma 2 2 3 2 2 3 3" xfId="54736" xr:uid="{582D4BC5-E76A-4C48-86B2-3A23ADECBE0A}"/>
    <cellStyle name="Comma 2 2 3 2 2 3 4" xfId="56815" xr:uid="{D57DE6E9-BB36-449B-9044-BF53DC67A74F}"/>
    <cellStyle name="Comma 2 2 3 2 2 4" xfId="12177" xr:uid="{8C8A76F4-F738-436D-95F7-3C110E4E672E}"/>
    <cellStyle name="Comma 2 2 3 2 2 4 10" xfId="12178" xr:uid="{54C081EB-BC7C-4776-AF2E-1A9755E51873}"/>
    <cellStyle name="Comma 2 2 3 2 2 4 10 2" xfId="12179" xr:uid="{6714E92B-E143-4734-B1B9-A9EE53BDD688}"/>
    <cellStyle name="Comma 2 2 3 2 2 4 10 2 2" xfId="12180" xr:uid="{00F10211-0F38-487D-878B-F1636137D308}"/>
    <cellStyle name="Comma 2 2 3 2 2 4 10 2 2 2" xfId="12181" xr:uid="{BA28B523-CC23-420E-9EE0-AC8AE2655583}"/>
    <cellStyle name="Comma 2 2 3 2 2 4 10 2 3" xfId="12182" xr:uid="{4FE67622-9DF9-4D3F-8C3F-850B46684F9A}"/>
    <cellStyle name="Comma 2 2 3 2 2 4 10 3" xfId="12183" xr:uid="{74FE063F-8BB5-444D-9D18-B59A1F2D1A72}"/>
    <cellStyle name="Comma 2 2 3 2 2 4 10 3 2" xfId="12184" xr:uid="{F6BD2092-F7EE-4AEA-B3CF-51B09EEFDCFB}"/>
    <cellStyle name="Comma 2 2 3 2 2 4 10 4" xfId="12185" xr:uid="{D4DAE3CD-81AA-410E-8B89-C62ABC0F6EF2}"/>
    <cellStyle name="Comma 2 2 3 2 2 4 11" xfId="12186" xr:uid="{4A4479CA-C5AB-4645-BD79-501A5238EFD7}"/>
    <cellStyle name="Comma 2 2 3 2 2 4 11 2" xfId="12187" xr:uid="{E699F945-B95D-4D5D-8012-D6EADFC4F298}"/>
    <cellStyle name="Comma 2 2 3 2 2 4 12" xfId="12188" xr:uid="{B35332C3-443C-4F1A-836F-2A64AD242BBE}"/>
    <cellStyle name="Comma 2 2 3 2 2 4 12 2" xfId="12189" xr:uid="{3F35E6B1-539F-4B2A-82ED-AB216C5F8699}"/>
    <cellStyle name="Comma 2 2 3 2 2 4 12 2 2" xfId="12190" xr:uid="{722733A3-BA9D-4526-B865-28067411597F}"/>
    <cellStyle name="Comma 2 2 3 2 2 4 12 3" xfId="12191" xr:uid="{B0DBC174-88E6-458B-9EF4-27936066F2A7}"/>
    <cellStyle name="Comma 2 2 3 2 2 4 13" xfId="12192" xr:uid="{3B753100-041C-47C3-ACA4-005FB034435F}"/>
    <cellStyle name="Comma 2 2 3 2 2 4 2" xfId="12193" xr:uid="{0B55660F-E4A9-4AE0-AF08-108BBC3B2244}"/>
    <cellStyle name="Comma 2 2 3 2 2 4 2 2" xfId="12194" xr:uid="{7C8C4C85-D5B5-445F-BCA6-5AF3FE9C61F1}"/>
    <cellStyle name="Comma 2 2 3 2 2 4 2 2 2" xfId="12195" xr:uid="{A9726786-ACC5-4675-9513-6311FD6DFD7A}"/>
    <cellStyle name="Comma 2 2 3 2 2 4 2 2 2 2" xfId="12196" xr:uid="{21D359FB-D0EA-468D-987E-81B0C04C8BD0}"/>
    <cellStyle name="Comma 2 2 3 2 2 4 2 2 2 2 2" xfId="12197" xr:uid="{1B34EDEB-0136-4F57-A50D-FB3CF4A170E4}"/>
    <cellStyle name="Comma 2 2 3 2 2 4 2 2 2 2 2 2" xfId="12198" xr:uid="{B5869603-ACDC-417B-B17E-412962A505B7}"/>
    <cellStyle name="Comma 2 2 3 2 2 4 2 2 2 2 2 2 2" xfId="12199" xr:uid="{0D107163-2C1C-45A7-9CF0-E167528E607A}"/>
    <cellStyle name="Comma 2 2 3 2 2 4 2 2 2 2 2 2 2 2" xfId="12200" xr:uid="{6B5090F1-3BA8-483F-8C5C-F87D5660AFA1}"/>
    <cellStyle name="Comma 2 2 3 2 2 4 2 2 2 2 2 2 3" xfId="12201" xr:uid="{06372A81-AF47-446B-A29C-CC64BDFDD1D0}"/>
    <cellStyle name="Comma 2 2 3 2 2 4 2 2 2 2 2 3" xfId="12202" xr:uid="{4EED2879-A891-43B1-A445-5E1EC11F8E88}"/>
    <cellStyle name="Comma 2 2 3 2 2 4 2 2 2 2 2 3 2" xfId="12203" xr:uid="{6A3141D6-5C79-427C-A475-8FB7BD28FDA5}"/>
    <cellStyle name="Comma 2 2 3 2 2 4 2 2 2 2 2 4" xfId="12204" xr:uid="{3304BB51-1BD2-4108-B635-54502DD6940A}"/>
    <cellStyle name="Comma 2 2 3 2 2 4 2 2 2 2 3" xfId="12205" xr:uid="{3ECE6393-91AE-404D-B453-D5FDA10347AF}"/>
    <cellStyle name="Comma 2 2 3 2 2 4 2 2 2 2 3 2" xfId="12206" xr:uid="{65F57990-8D95-4EF8-A6CD-668BAEAE4223}"/>
    <cellStyle name="Comma 2 2 3 2 2 4 2 2 2 2 4" xfId="12207" xr:uid="{132D60AB-409B-42CA-ABF6-8C2106192133}"/>
    <cellStyle name="Comma 2 2 3 2 2 4 2 2 2 2 4 2" xfId="12208" xr:uid="{F31921A9-5170-4712-89C1-3EBC471459A8}"/>
    <cellStyle name="Comma 2 2 3 2 2 4 2 2 2 2 4 2 2" xfId="12209" xr:uid="{45027570-838E-4220-923A-D1EF24A42EBD}"/>
    <cellStyle name="Comma 2 2 3 2 2 4 2 2 2 2 4 3" xfId="12210" xr:uid="{7BC35FC0-4562-4B46-AF2A-5677C0D51E8A}"/>
    <cellStyle name="Comma 2 2 3 2 2 4 2 2 2 2 5" xfId="12211" xr:uid="{21D8503A-4C30-47B3-A738-30E2AD925ED1}"/>
    <cellStyle name="Comma 2 2 3 2 2 4 2 2 2 3" xfId="12212" xr:uid="{8DBC71B9-A524-4B43-94B2-7E4B38263020}"/>
    <cellStyle name="Comma 2 2 3 2 2 4 2 2 2 3 2" xfId="12213" xr:uid="{2EE3D540-CA96-4866-A702-DAF0AD95F5C6}"/>
    <cellStyle name="Comma 2 2 3 2 2 4 2 2 2 3 2 2" xfId="12214" xr:uid="{7AFB638A-739D-4342-A3D0-9DC6B907E992}"/>
    <cellStyle name="Comma 2 2 3 2 2 4 2 2 2 3 2 2 2" xfId="12215" xr:uid="{035A5306-4CB7-4CF1-A667-7DF30648963D}"/>
    <cellStyle name="Comma 2 2 3 2 2 4 2 2 2 3 2 3" xfId="12216" xr:uid="{C40E6112-8FD7-4288-9028-607B51EF402C}"/>
    <cellStyle name="Comma 2 2 3 2 2 4 2 2 2 3 3" xfId="12217" xr:uid="{27195A18-DF5E-4AB8-8B11-FD93636787CF}"/>
    <cellStyle name="Comma 2 2 3 2 2 4 2 2 2 3 3 2" xfId="12218" xr:uid="{FF002982-D6BB-4D87-A99C-664707403B22}"/>
    <cellStyle name="Comma 2 2 3 2 2 4 2 2 2 3 4" xfId="12219" xr:uid="{B560DCFF-0C09-4B23-9E52-51DED143BD8A}"/>
    <cellStyle name="Comma 2 2 3 2 2 4 2 2 2 4" xfId="12220" xr:uid="{B83D07BE-E675-411D-818F-6EDD83A6CBF2}"/>
    <cellStyle name="Comma 2 2 3 2 2 4 2 2 2 4 2" xfId="12221" xr:uid="{5BDD03E4-73CE-4CA9-ABF9-9CD782F0AD64}"/>
    <cellStyle name="Comma 2 2 3 2 2 4 2 2 2 4 2 2" xfId="12222" xr:uid="{90083E56-5CBD-4F9B-BBAE-F4BE3CB2859B}"/>
    <cellStyle name="Comma 2 2 3 2 2 4 2 2 2 4 3" xfId="12223" xr:uid="{7A97C83C-D66E-4927-AED3-05135EA4EA1E}"/>
    <cellStyle name="Comma 2 2 3 2 2 4 2 2 2 5" xfId="12224" xr:uid="{550E82AA-B2A4-44A1-8B23-D2C0F046AF8A}"/>
    <cellStyle name="Comma 2 2 3 2 2 4 2 2 3" xfId="12225" xr:uid="{119CA25F-A728-424C-B35A-A448E5A6304F}"/>
    <cellStyle name="Comma 2 2 3 2 2 4 2 2 3 2" xfId="12226" xr:uid="{913A3EE8-FB9A-4E6A-AFD6-4E24A8E5C60E}"/>
    <cellStyle name="Comma 2 2 3 2 2 4 2 2 4" xfId="12227" xr:uid="{EBEB8D16-416A-4EB3-A38C-725A01C32C68}"/>
    <cellStyle name="Comma 2 2 3 2 2 4 2 2 4 2" xfId="12228" xr:uid="{E4A51C9C-C343-4872-9772-5D4FE2EB2F4E}"/>
    <cellStyle name="Comma 2 2 3 2 2 4 2 2 4 2 2" xfId="12229" xr:uid="{661BF5D4-6E26-478B-9B33-6D301AECB986}"/>
    <cellStyle name="Comma 2 2 3 2 2 4 2 2 4 2 2 2" xfId="12230" xr:uid="{2237F8BF-9A0B-49BE-BDDC-0092EA5F3E82}"/>
    <cellStyle name="Comma 2 2 3 2 2 4 2 2 4 2 3" xfId="12231" xr:uid="{0BD0EA9A-445C-4B97-82F9-E0C3CAE0CD71}"/>
    <cellStyle name="Comma 2 2 3 2 2 4 2 2 4 3" xfId="12232" xr:uid="{C218F78B-73DF-4955-9A19-861F78622F09}"/>
    <cellStyle name="Comma 2 2 3 2 2 4 2 2 4 3 2" xfId="12233" xr:uid="{DDBC008D-3451-4E87-B961-2B2D89DE1F75}"/>
    <cellStyle name="Comma 2 2 3 2 2 4 2 2 4 4" xfId="12234" xr:uid="{BF2B449A-0AFC-4F12-A904-2C059BD112E6}"/>
    <cellStyle name="Comma 2 2 3 2 2 4 2 2 5" xfId="12235" xr:uid="{D719D3F5-44FA-458E-A48C-DBA5D3BEF2BE}"/>
    <cellStyle name="Comma 2 2 3 2 2 4 2 2 5 2" xfId="12236" xr:uid="{B9BD19B1-011D-45D0-948B-0EE50786BB9D}"/>
    <cellStyle name="Comma 2 2 3 2 2 4 2 2 6" xfId="12237" xr:uid="{C795AF00-A061-4536-9944-82EB98A65198}"/>
    <cellStyle name="Comma 2 2 3 2 2 4 2 2 6 2" xfId="12238" xr:uid="{B8C8690D-F1D7-4C6C-938C-F3C570A8C7C8}"/>
    <cellStyle name="Comma 2 2 3 2 2 4 2 2 6 2 2" xfId="12239" xr:uid="{7E3FB407-2AB6-498F-9978-DC4FCD4F0468}"/>
    <cellStyle name="Comma 2 2 3 2 2 4 2 2 6 3" xfId="12240" xr:uid="{07D99C27-8A70-443D-AE88-896D0EC7305D}"/>
    <cellStyle name="Comma 2 2 3 2 2 4 2 2 7" xfId="12241" xr:uid="{C2A66224-8A6F-43D8-AD47-CB9803B5FAD8}"/>
    <cellStyle name="Comma 2 2 3 2 2 4 2 3" xfId="12242" xr:uid="{4F9A5037-86F5-48C1-BBCB-ABEE23B9FB69}"/>
    <cellStyle name="Comma 2 2 3 2 2 4 2 3 2" xfId="12243" xr:uid="{89D873E7-69C9-4C91-B978-2A0D319B6B27}"/>
    <cellStyle name="Comma 2 2 3 2 2 4 2 3 2 2" xfId="12244" xr:uid="{157B08EC-6B27-4D3D-9BE8-0EB5D967EE12}"/>
    <cellStyle name="Comma 2 2 3 2 2 4 2 3 2 2 2" xfId="12245" xr:uid="{36D305DC-CAE4-4E04-A6BA-CAF31E474D3C}"/>
    <cellStyle name="Comma 2 2 3 2 2 4 2 3 2 2 2 2" xfId="12246" xr:uid="{BC906F40-1699-4653-B2D2-8A4B3333675B}"/>
    <cellStyle name="Comma 2 2 3 2 2 4 2 3 2 2 2 2 2" xfId="12247" xr:uid="{C811815B-9733-4817-9053-F471128DF3EB}"/>
    <cellStyle name="Comma 2 2 3 2 2 4 2 3 2 2 2 3" xfId="12248" xr:uid="{300521A1-4F9E-4F8D-B8D1-736D59149F5C}"/>
    <cellStyle name="Comma 2 2 3 2 2 4 2 3 2 2 3" xfId="12249" xr:uid="{DB01F24F-6C24-467B-A908-EB9ED9B659D5}"/>
    <cellStyle name="Comma 2 2 3 2 2 4 2 3 2 2 3 2" xfId="12250" xr:uid="{1BCFBD50-9863-468D-A8DE-25CCAB25BE4B}"/>
    <cellStyle name="Comma 2 2 3 2 2 4 2 3 2 2 4" xfId="12251" xr:uid="{695173C6-54DA-42C6-AE1D-7E8F5A55B2E8}"/>
    <cellStyle name="Comma 2 2 3 2 2 4 2 3 2 3" xfId="12252" xr:uid="{7A8F9182-32AE-4F2F-8BBF-EFF6029EC64A}"/>
    <cellStyle name="Comma 2 2 3 2 2 4 2 3 2 3 2" xfId="12253" xr:uid="{B25A3E04-D9BD-469E-97FC-DFDD7F5FB51C}"/>
    <cellStyle name="Comma 2 2 3 2 2 4 2 3 2 4" xfId="12254" xr:uid="{06ADB703-4BE2-42E0-9ED8-FB46EFA53138}"/>
    <cellStyle name="Comma 2 2 3 2 2 4 2 3 2 4 2" xfId="12255" xr:uid="{DEC73708-C1DD-4F47-9C65-96C04D75D70F}"/>
    <cellStyle name="Comma 2 2 3 2 2 4 2 3 2 4 2 2" xfId="12256" xr:uid="{E074698E-FF30-4D04-875C-C5D5D5761FEA}"/>
    <cellStyle name="Comma 2 2 3 2 2 4 2 3 2 4 3" xfId="12257" xr:uid="{6AC55B55-8B01-4F25-96C4-B618358614EE}"/>
    <cellStyle name="Comma 2 2 3 2 2 4 2 3 2 5" xfId="12258" xr:uid="{2162FC56-3E13-473C-AB17-8631FEB6862B}"/>
    <cellStyle name="Comma 2 2 3 2 2 4 2 3 3" xfId="12259" xr:uid="{A8776EE8-2914-4F7E-B126-006EBF8CFE3F}"/>
    <cellStyle name="Comma 2 2 3 2 2 4 2 3 3 2" xfId="12260" xr:uid="{961E32CE-3746-4A6B-A8EF-1A29A18CC686}"/>
    <cellStyle name="Comma 2 2 3 2 2 4 2 3 3 2 2" xfId="12261" xr:uid="{9D378F4A-24F6-447B-B9CE-407914C290AA}"/>
    <cellStyle name="Comma 2 2 3 2 2 4 2 3 3 2 2 2" xfId="12262" xr:uid="{B3D6C7B5-6B90-4FF9-8D4F-2EB0BDB11DF4}"/>
    <cellStyle name="Comma 2 2 3 2 2 4 2 3 3 2 3" xfId="12263" xr:uid="{4E1A2581-95B0-468E-B409-827A0E03F536}"/>
    <cellStyle name="Comma 2 2 3 2 2 4 2 3 3 3" xfId="12264" xr:uid="{E8CBBCB1-E135-49C8-A928-1D962FA5CDFB}"/>
    <cellStyle name="Comma 2 2 3 2 2 4 2 3 3 3 2" xfId="12265" xr:uid="{A1378B9F-BC4F-4747-8C7F-D19236A34736}"/>
    <cellStyle name="Comma 2 2 3 2 2 4 2 3 3 4" xfId="12266" xr:uid="{28D43248-B70C-4B7F-ABF6-BADE3ED92EF6}"/>
    <cellStyle name="Comma 2 2 3 2 2 4 2 3 4" xfId="12267" xr:uid="{FB172A0D-B092-4FA9-A814-A3446D52CF12}"/>
    <cellStyle name="Comma 2 2 3 2 2 4 2 3 4 2" xfId="12268" xr:uid="{2D11AFD2-5594-4FC0-B2F7-E54829B5337C}"/>
    <cellStyle name="Comma 2 2 3 2 2 4 2 3 4 2 2" xfId="12269" xr:uid="{E234E175-F316-4119-A00D-0E5478084BE7}"/>
    <cellStyle name="Comma 2 2 3 2 2 4 2 3 4 3" xfId="12270" xr:uid="{541F61EC-6148-48F5-9D0A-BD9DEE10C5AF}"/>
    <cellStyle name="Comma 2 2 3 2 2 4 2 3 5" xfId="12271" xr:uid="{AF0ECF22-3563-4FCA-AF9E-23FB49ECE649}"/>
    <cellStyle name="Comma 2 2 3 2 2 4 2 4" xfId="12272" xr:uid="{214AAD0B-4E08-481E-9FC5-B6E0CC88F544}"/>
    <cellStyle name="Comma 2 2 3 2 2 4 2 4 2" xfId="12273" xr:uid="{9DE1054E-9797-4860-B3ED-213F40ABA4BF}"/>
    <cellStyle name="Comma 2 2 3 2 2 4 2 4 2 2" xfId="12274" xr:uid="{3BD612A1-1265-42E4-999C-91EC5DCD9648}"/>
    <cellStyle name="Comma 2 2 3 2 2 4 2 4 2 2 2" xfId="12275" xr:uid="{34BB8651-1AF6-459D-9E3A-449D985B0087}"/>
    <cellStyle name="Comma 2 2 3 2 2 4 2 4 2 3" xfId="12276" xr:uid="{CB18E1A9-B305-4A25-8C37-4BAF4892AF47}"/>
    <cellStyle name="Comma 2 2 3 2 2 4 2 4 3" xfId="12277" xr:uid="{CC64857D-2CAB-4B8B-9F13-317483284EE9}"/>
    <cellStyle name="Comma 2 2 3 2 2 4 2 4 3 2" xfId="12278" xr:uid="{800E9EBA-C04E-4651-A6DD-20020063A247}"/>
    <cellStyle name="Comma 2 2 3 2 2 4 2 4 4" xfId="12279" xr:uid="{187FBB28-4956-49F8-8383-7C510DC9CD92}"/>
    <cellStyle name="Comma 2 2 3 2 2 4 2 5" xfId="12280" xr:uid="{BB22BB49-B786-4D94-B6D0-715B6404033E}"/>
    <cellStyle name="Comma 2 2 3 2 2 4 2 5 2" xfId="12281" xr:uid="{7365888C-FE83-4EB8-A1AF-E3CB7711C48E}"/>
    <cellStyle name="Comma 2 2 3 2 2 4 2 6" xfId="12282" xr:uid="{EB10CF5C-1EF0-4EDF-A532-2A8A6B464CC2}"/>
    <cellStyle name="Comma 2 2 3 2 2 4 2 6 2" xfId="12283" xr:uid="{E106DAD6-0A68-4DD2-AEEC-22E7EB4F9130}"/>
    <cellStyle name="Comma 2 2 3 2 2 4 2 6 2 2" xfId="12284" xr:uid="{250F569D-30A8-467E-9EAB-9DAFC06BDCA5}"/>
    <cellStyle name="Comma 2 2 3 2 2 4 2 6 3" xfId="12285" xr:uid="{4ACCAE35-5222-4D0D-B26F-9666EAAA384E}"/>
    <cellStyle name="Comma 2 2 3 2 2 4 2 7" xfId="12286" xr:uid="{00651E93-1524-44A4-97A1-0DF29525F57F}"/>
    <cellStyle name="Comma 2 2 3 2 2 4 3" xfId="12287" xr:uid="{D961C585-9D55-4815-B592-78C442289A19}"/>
    <cellStyle name="Comma 2 2 3 2 2 4 3 2" xfId="12288" xr:uid="{62285FFB-18C2-41C7-8501-17A0E0F6AB3D}"/>
    <cellStyle name="Comma 2 2 3 2 2 4 4" xfId="12289" xr:uid="{6DF052D4-85B6-4A60-937C-3E67DBA34722}"/>
    <cellStyle name="Comma 2 2 3 2 2 4 4 2" xfId="12290" xr:uid="{CBCA5861-DBB2-410A-A046-9A251A7BAB26}"/>
    <cellStyle name="Comma 2 2 3 2 2 4 5" xfId="12291" xr:uid="{6E6731E2-8577-4D3D-80EC-425EBEE817FC}"/>
    <cellStyle name="Comma 2 2 3 2 2 4 5 2" xfId="12292" xr:uid="{6E047155-3773-4C73-ADF4-2BAD72D3358F}"/>
    <cellStyle name="Comma 2 2 3 2 2 4 6" xfId="12293" xr:uid="{BFC41AFD-2CCE-4209-936A-553AD2083C86}"/>
    <cellStyle name="Comma 2 2 3 2 2 4 6 2" xfId="12294" xr:uid="{DAA13FE6-FDDB-45C3-97E3-5B8DAE65DA59}"/>
    <cellStyle name="Comma 2 2 3 2 2 4 7" xfId="12295" xr:uid="{E239634A-E5C5-4925-9776-F94969BA73F6}"/>
    <cellStyle name="Comma 2 2 3 2 2 4 7 2" xfId="12296" xr:uid="{0AB78F0E-7FC6-4CAA-BAFC-18A7262E8AF7}"/>
    <cellStyle name="Comma 2 2 3 2 2 4 8" xfId="12297" xr:uid="{9AF2A9D6-EC16-4806-9CA0-7313BEB4FF32}"/>
    <cellStyle name="Comma 2 2 3 2 2 4 8 2" xfId="12298" xr:uid="{D04CF83B-091B-4995-A2E1-D03908458ADC}"/>
    <cellStyle name="Comma 2 2 3 2 2 4 8 2 2" xfId="12299" xr:uid="{9D6ABCB0-3BB2-44D8-9350-F7288FC29FCC}"/>
    <cellStyle name="Comma 2 2 3 2 2 4 8 2 2 2" xfId="12300" xr:uid="{2D62A6AA-5CCA-4C24-B5F8-F1BECF659E96}"/>
    <cellStyle name="Comma 2 2 3 2 2 4 8 2 2 2 2" xfId="12301" xr:uid="{EC0CB587-374F-416C-A301-351A78BBF463}"/>
    <cellStyle name="Comma 2 2 3 2 2 4 8 2 2 2 2 2" xfId="12302" xr:uid="{164271BD-D3B5-4854-8EE3-F73CC53D2033}"/>
    <cellStyle name="Comma 2 2 3 2 2 4 8 2 2 2 3" xfId="12303" xr:uid="{81D649AB-9F90-4984-80D6-445A542EF296}"/>
    <cellStyle name="Comma 2 2 3 2 2 4 8 2 2 3" xfId="12304" xr:uid="{C0063900-4B00-4945-BC15-7F759909F8EF}"/>
    <cellStyle name="Comma 2 2 3 2 2 4 8 2 2 3 2" xfId="12305" xr:uid="{17893674-1815-4FA2-ABAB-38B48D872C3B}"/>
    <cellStyle name="Comma 2 2 3 2 2 4 8 2 2 4" xfId="12306" xr:uid="{A73BBB5D-3976-4F96-B3C3-7FAA75CF54C4}"/>
    <cellStyle name="Comma 2 2 3 2 2 4 8 2 3" xfId="12307" xr:uid="{6129EC1E-369E-461D-91C3-79C03AF18CE6}"/>
    <cellStyle name="Comma 2 2 3 2 2 4 8 2 3 2" xfId="12308" xr:uid="{4E870584-BB65-427C-A98F-D37C63B9AD00}"/>
    <cellStyle name="Comma 2 2 3 2 2 4 8 2 4" xfId="12309" xr:uid="{21DACB89-0EB4-4768-A8F3-6BC3E5F36EEA}"/>
    <cellStyle name="Comma 2 2 3 2 2 4 8 2 4 2" xfId="12310" xr:uid="{B0A3393B-F331-4E77-908E-0DD699E40503}"/>
    <cellStyle name="Comma 2 2 3 2 2 4 8 2 4 2 2" xfId="12311" xr:uid="{1BD76165-9613-4FA0-B228-5FE9E6EAA7F2}"/>
    <cellStyle name="Comma 2 2 3 2 2 4 8 2 4 3" xfId="12312" xr:uid="{70A84AD3-7051-4779-915B-F8FF948AFE98}"/>
    <cellStyle name="Comma 2 2 3 2 2 4 8 2 5" xfId="12313" xr:uid="{DDB0FB5D-8E11-4E9E-B8AB-E4582C5B8BB3}"/>
    <cellStyle name="Comma 2 2 3 2 2 4 8 3" xfId="12314" xr:uid="{70A5E569-0F18-4157-9D7A-5D969D1A601A}"/>
    <cellStyle name="Comma 2 2 3 2 2 4 8 3 2" xfId="12315" xr:uid="{0010E065-73EC-439A-8357-95CC56566026}"/>
    <cellStyle name="Comma 2 2 3 2 2 4 8 3 2 2" xfId="12316" xr:uid="{A9D9CF2B-4D91-4B20-87D6-FA169B41F6EB}"/>
    <cellStyle name="Comma 2 2 3 2 2 4 8 3 2 2 2" xfId="12317" xr:uid="{5B70F9BC-77AB-4897-AC2C-8A7EE2A76BF7}"/>
    <cellStyle name="Comma 2 2 3 2 2 4 8 3 2 3" xfId="12318" xr:uid="{8D9F7760-5208-4F75-93A9-4D63CC44E9FE}"/>
    <cellStyle name="Comma 2 2 3 2 2 4 8 3 3" xfId="12319" xr:uid="{58CE65CA-786F-470E-8AD8-0E509F16A262}"/>
    <cellStyle name="Comma 2 2 3 2 2 4 8 3 3 2" xfId="12320" xr:uid="{32FE7E45-278D-46C3-8C62-5CEA22EB4543}"/>
    <cellStyle name="Comma 2 2 3 2 2 4 8 3 4" xfId="12321" xr:uid="{E9A39246-3930-4889-976D-62772517CAB3}"/>
    <cellStyle name="Comma 2 2 3 2 2 4 8 4" xfId="12322" xr:uid="{0FF37186-5207-41F5-9D2E-2279280FD31D}"/>
    <cellStyle name="Comma 2 2 3 2 2 4 8 4 2" xfId="12323" xr:uid="{86BD6A5F-2FD3-4252-924E-3346B223DA80}"/>
    <cellStyle name="Comma 2 2 3 2 2 4 8 4 2 2" xfId="12324" xr:uid="{27ECF6BD-E61E-4954-ADFE-3A39FBB103A8}"/>
    <cellStyle name="Comma 2 2 3 2 2 4 8 4 3" xfId="12325" xr:uid="{19CB312D-6CE2-40A6-893B-2E756079EB36}"/>
    <cellStyle name="Comma 2 2 3 2 2 4 8 5" xfId="12326" xr:uid="{88BD7AAB-BACA-4E91-BEF1-114BFBE66E87}"/>
    <cellStyle name="Comma 2 2 3 2 2 4 9" xfId="12327" xr:uid="{2438CEF4-33E0-497B-A2CE-E4A6AE9DE2E9}"/>
    <cellStyle name="Comma 2 2 3 2 2 4 9 2" xfId="12328" xr:uid="{15F7D756-4821-4574-9CF4-1CB5EB187E1F}"/>
    <cellStyle name="Comma 2 2 3 2 2 5" xfId="12329" xr:uid="{D587930E-5304-408B-B5B2-FB91B9676835}"/>
    <cellStyle name="Comma 2 2 3 2 2 5 2" xfId="12330" xr:uid="{5EF175A2-EADC-455B-B02B-A489E9AD14E7}"/>
    <cellStyle name="Comma 2 2 3 2 2 5 2 2" xfId="12331" xr:uid="{9B3C9715-6C24-4D1F-9EC2-EF8ED5923BA9}"/>
    <cellStyle name="Comma 2 2 3 2 2 5 2 2 2" xfId="12332" xr:uid="{790FED88-C024-46B5-878F-1E1A4D546290}"/>
    <cellStyle name="Comma 2 2 3 2 2 5 2 2 2 2" xfId="12333" xr:uid="{664DC3EC-4E57-49CC-9A4E-71455488AAFE}"/>
    <cellStyle name="Comma 2 2 3 2 2 5 2 2 2 2 2" xfId="12334" xr:uid="{AD46A52E-15F7-471D-A08C-E878858C4FD1}"/>
    <cellStyle name="Comma 2 2 3 2 2 5 2 2 2 2 2 2" xfId="12335" xr:uid="{8D55FAD6-B18F-468E-80D9-9BB318AA7D1C}"/>
    <cellStyle name="Comma 2 2 3 2 2 5 2 2 2 2 2 2 2" xfId="12336" xr:uid="{D79875E8-CE45-49D0-9059-BD316F6111E7}"/>
    <cellStyle name="Comma 2 2 3 2 2 5 2 2 2 2 2 3" xfId="12337" xr:uid="{DDC632E2-A2B4-471B-8EE9-46260095E7A6}"/>
    <cellStyle name="Comma 2 2 3 2 2 5 2 2 2 2 3" xfId="12338" xr:uid="{E118DC59-3350-4F2E-AC69-02C6F734FB0F}"/>
    <cellStyle name="Comma 2 2 3 2 2 5 2 2 2 2 3 2" xfId="12339" xr:uid="{7D126DD5-8AD4-4059-A28C-B10C0FF1E3CF}"/>
    <cellStyle name="Comma 2 2 3 2 2 5 2 2 2 2 4" xfId="12340" xr:uid="{5E4647F4-0798-427F-9A44-1F5A053630C2}"/>
    <cellStyle name="Comma 2 2 3 2 2 5 2 2 2 3" xfId="12341" xr:uid="{916D988E-BD52-48A2-B6BD-9AD314663D5B}"/>
    <cellStyle name="Comma 2 2 3 2 2 5 2 2 2 3 2" xfId="12342" xr:uid="{CA3C4B76-EB12-448C-AA9D-CA17F5DE17CE}"/>
    <cellStyle name="Comma 2 2 3 2 2 5 2 2 2 4" xfId="12343" xr:uid="{A0A21E8D-BBA2-45EC-80DF-AC8E3344614C}"/>
    <cellStyle name="Comma 2 2 3 2 2 5 2 2 2 4 2" xfId="12344" xr:uid="{FCE9E6D0-EFC6-4C2B-A692-CB6CF870DF07}"/>
    <cellStyle name="Comma 2 2 3 2 2 5 2 2 2 4 2 2" xfId="12345" xr:uid="{004DD6E1-6DED-4187-8FEF-9403B235DB0B}"/>
    <cellStyle name="Comma 2 2 3 2 2 5 2 2 2 4 3" xfId="12346" xr:uid="{FCEDB901-5FC2-41F7-8E58-7FE1FB74ACC8}"/>
    <cellStyle name="Comma 2 2 3 2 2 5 2 2 2 5" xfId="12347" xr:uid="{31C8DF3C-E8EE-4E59-AC67-E56642CF4495}"/>
    <cellStyle name="Comma 2 2 3 2 2 5 2 2 3" xfId="12348" xr:uid="{4E6B8DA4-0B60-4DFB-B740-2D2F49616FB0}"/>
    <cellStyle name="Comma 2 2 3 2 2 5 2 2 3 2" xfId="12349" xr:uid="{DDE29B8F-66BF-4A2F-8C3C-7F36A4E68020}"/>
    <cellStyle name="Comma 2 2 3 2 2 5 2 2 3 2 2" xfId="12350" xr:uid="{50C569FF-A220-4B6C-B08D-E7E73A0B4272}"/>
    <cellStyle name="Comma 2 2 3 2 2 5 2 2 3 2 2 2" xfId="12351" xr:uid="{35631AD0-36B5-4737-9EFE-DB290CB50188}"/>
    <cellStyle name="Comma 2 2 3 2 2 5 2 2 3 2 3" xfId="12352" xr:uid="{28F6F0B0-FE17-4A32-9EA8-9085B1842EB8}"/>
    <cellStyle name="Comma 2 2 3 2 2 5 2 2 3 3" xfId="12353" xr:uid="{B134EE62-7D09-40D9-AECB-EE22AA14CAAB}"/>
    <cellStyle name="Comma 2 2 3 2 2 5 2 2 3 3 2" xfId="12354" xr:uid="{0EA4FAA1-F7CF-472F-9D3C-719F41257C38}"/>
    <cellStyle name="Comma 2 2 3 2 2 5 2 2 3 4" xfId="12355" xr:uid="{3F5099E1-F30D-4271-A965-D480480A05AA}"/>
    <cellStyle name="Comma 2 2 3 2 2 5 2 2 4" xfId="12356" xr:uid="{3F655F6C-AEB7-46AE-95C6-37C3D0A0C8FE}"/>
    <cellStyle name="Comma 2 2 3 2 2 5 2 2 4 2" xfId="12357" xr:uid="{2453DB77-936E-4CC5-B2B5-9C1C1EDB8E40}"/>
    <cellStyle name="Comma 2 2 3 2 2 5 2 2 4 2 2" xfId="12358" xr:uid="{7E78DA5C-821E-4F27-8245-96CD17F7D8B7}"/>
    <cellStyle name="Comma 2 2 3 2 2 5 2 2 4 3" xfId="12359" xr:uid="{D2DE84E0-A6DC-446F-975A-CC8B0908812C}"/>
    <cellStyle name="Comma 2 2 3 2 2 5 2 2 5" xfId="12360" xr:uid="{A036896D-F1DE-49B1-8B77-1CAF35D30C8F}"/>
    <cellStyle name="Comma 2 2 3 2 2 5 2 3" xfId="12361" xr:uid="{BD75D5AC-87A7-4572-81FB-06980ED0D5DA}"/>
    <cellStyle name="Comma 2 2 3 2 2 5 2 3 2" xfId="12362" xr:uid="{27B46666-CE55-40D2-A59D-1422AEA8854C}"/>
    <cellStyle name="Comma 2 2 3 2 2 5 2 4" xfId="12363" xr:uid="{3A276367-2A40-44FD-BB94-B9DC60CF1BA9}"/>
    <cellStyle name="Comma 2 2 3 2 2 5 2 4 2" xfId="12364" xr:uid="{AD0EDC4B-362A-4228-8677-B60ABD0AE135}"/>
    <cellStyle name="Comma 2 2 3 2 2 5 2 4 2 2" xfId="12365" xr:uid="{43143445-2397-4772-B0D1-7D0222E737AC}"/>
    <cellStyle name="Comma 2 2 3 2 2 5 2 4 2 2 2" xfId="12366" xr:uid="{FD2ECBCC-A606-4BD2-8F95-BEA3057DF8A4}"/>
    <cellStyle name="Comma 2 2 3 2 2 5 2 4 2 3" xfId="12367" xr:uid="{75CED712-7009-4048-9728-22F4809EF6BC}"/>
    <cellStyle name="Comma 2 2 3 2 2 5 2 4 3" xfId="12368" xr:uid="{1C784289-E87F-461D-874F-3680EADB6B17}"/>
    <cellStyle name="Comma 2 2 3 2 2 5 2 4 3 2" xfId="12369" xr:uid="{3FB25E79-426D-42A6-A2A6-FC1589EA9597}"/>
    <cellStyle name="Comma 2 2 3 2 2 5 2 4 4" xfId="12370" xr:uid="{B262B463-D37C-41E9-A62C-8F556E0E79BC}"/>
    <cellStyle name="Comma 2 2 3 2 2 5 2 5" xfId="12371" xr:uid="{08A556CB-8702-4A0B-8F69-1AB37645558C}"/>
    <cellStyle name="Comma 2 2 3 2 2 5 2 5 2" xfId="12372" xr:uid="{138ABD09-6DCC-4A95-BA4D-A66FCAF3479A}"/>
    <cellStyle name="Comma 2 2 3 2 2 5 2 6" xfId="12373" xr:uid="{0BECB5F1-778B-4444-8E93-F8669986C51F}"/>
    <cellStyle name="Comma 2 2 3 2 2 5 2 6 2" xfId="12374" xr:uid="{65FEC413-29DE-41E9-9ADB-926833FA1863}"/>
    <cellStyle name="Comma 2 2 3 2 2 5 2 6 2 2" xfId="12375" xr:uid="{C1C30C54-9CDE-46CA-9619-125140291D2C}"/>
    <cellStyle name="Comma 2 2 3 2 2 5 2 6 3" xfId="12376" xr:uid="{6305D2FA-28FF-4495-A068-4A36454F74CD}"/>
    <cellStyle name="Comma 2 2 3 2 2 5 2 7" xfId="12377" xr:uid="{42696478-EE94-4435-8C3C-08CAA9F97BB1}"/>
    <cellStyle name="Comma 2 2 3 2 2 5 3" xfId="12378" xr:uid="{E1258BA6-5CA6-454E-BA1B-1DBD34FFE961}"/>
    <cellStyle name="Comma 2 2 3 2 2 5 3 2" xfId="12379" xr:uid="{0197E4EE-ABE5-4738-A298-53099367EDC3}"/>
    <cellStyle name="Comma 2 2 3 2 2 5 3 2 2" xfId="12380" xr:uid="{38C0DE96-5B28-485F-B690-0C5C6BE39D21}"/>
    <cellStyle name="Comma 2 2 3 2 2 5 3 2 2 2" xfId="12381" xr:uid="{8A6C8F01-D6DF-4C1E-A351-2A266B823EDF}"/>
    <cellStyle name="Comma 2 2 3 2 2 5 3 2 2 2 2" xfId="12382" xr:uid="{D1505CAB-8378-48BA-AB66-0AB60039437C}"/>
    <cellStyle name="Comma 2 2 3 2 2 5 3 2 2 2 2 2" xfId="12383" xr:uid="{4DF53481-92BF-4733-A99C-37D0D76A428A}"/>
    <cellStyle name="Comma 2 2 3 2 2 5 3 2 2 2 3" xfId="12384" xr:uid="{853DA2EF-C374-4310-9ACF-878CC33CF770}"/>
    <cellStyle name="Comma 2 2 3 2 2 5 3 2 2 3" xfId="12385" xr:uid="{DA10D04E-CF8D-4162-8F25-14CE629A0F9A}"/>
    <cellStyle name="Comma 2 2 3 2 2 5 3 2 2 3 2" xfId="12386" xr:uid="{BC616A77-8FDD-4713-B86E-EE76C44918AE}"/>
    <cellStyle name="Comma 2 2 3 2 2 5 3 2 2 4" xfId="12387" xr:uid="{A5D242D9-567A-4CEE-8753-C68B7ED2FCB5}"/>
    <cellStyle name="Comma 2 2 3 2 2 5 3 2 3" xfId="12388" xr:uid="{99FC032F-DCD7-4846-8B3C-2538941C2C21}"/>
    <cellStyle name="Comma 2 2 3 2 2 5 3 2 3 2" xfId="12389" xr:uid="{8EE720DB-4A68-4C15-A067-85AFA885B957}"/>
    <cellStyle name="Comma 2 2 3 2 2 5 3 2 4" xfId="12390" xr:uid="{B9866892-1424-45F6-AFE9-2806942FC661}"/>
    <cellStyle name="Comma 2 2 3 2 2 5 3 2 4 2" xfId="12391" xr:uid="{4736DC3D-83F7-45C3-8A5D-6EC944FB6263}"/>
    <cellStyle name="Comma 2 2 3 2 2 5 3 2 4 2 2" xfId="12392" xr:uid="{C2BCAD1A-095D-479E-A8D0-BA0D54660308}"/>
    <cellStyle name="Comma 2 2 3 2 2 5 3 2 4 3" xfId="12393" xr:uid="{B870376A-96BC-4B5A-983C-27C2AA7394DD}"/>
    <cellStyle name="Comma 2 2 3 2 2 5 3 2 5" xfId="12394" xr:uid="{8A0AD877-4880-42E0-A7A5-F7774E51849C}"/>
    <cellStyle name="Comma 2 2 3 2 2 5 3 3" xfId="12395" xr:uid="{F2F051FB-7B47-496F-A8E7-5A5B505DAC07}"/>
    <cellStyle name="Comma 2 2 3 2 2 5 3 3 2" xfId="12396" xr:uid="{C8F2C898-F122-4DD6-86E2-DF157F634649}"/>
    <cellStyle name="Comma 2 2 3 2 2 5 3 3 2 2" xfId="12397" xr:uid="{4E9753DB-D299-488C-8485-D0B3DF64271C}"/>
    <cellStyle name="Comma 2 2 3 2 2 5 3 3 2 2 2" xfId="12398" xr:uid="{C90F4ABC-576F-4CE8-9155-64504F52954A}"/>
    <cellStyle name="Comma 2 2 3 2 2 5 3 3 2 3" xfId="12399" xr:uid="{289F91BA-6599-40E9-9BD6-726D30692CE5}"/>
    <cellStyle name="Comma 2 2 3 2 2 5 3 3 3" xfId="12400" xr:uid="{08894E4B-5FCF-4E42-9487-3D8FF26FE3C1}"/>
    <cellStyle name="Comma 2 2 3 2 2 5 3 3 3 2" xfId="12401" xr:uid="{0053D4CE-19B1-4CB6-9F2B-682A8D6DC7EE}"/>
    <cellStyle name="Comma 2 2 3 2 2 5 3 3 4" xfId="12402" xr:uid="{D5152EFF-25FF-4DE4-B27D-82949A89B2A1}"/>
    <cellStyle name="Comma 2 2 3 2 2 5 3 4" xfId="12403" xr:uid="{2A749679-A479-49D8-BE9E-64AA46462785}"/>
    <cellStyle name="Comma 2 2 3 2 2 5 3 4 2" xfId="12404" xr:uid="{67C3041A-5FF7-4AEC-A0C9-B0217E02AC12}"/>
    <cellStyle name="Comma 2 2 3 2 2 5 3 4 2 2" xfId="12405" xr:uid="{1FB070B9-0AEC-4B1E-A56A-0EE758424EDF}"/>
    <cellStyle name="Comma 2 2 3 2 2 5 3 4 3" xfId="12406" xr:uid="{8D4144E5-685B-4147-A196-14C23054A90F}"/>
    <cellStyle name="Comma 2 2 3 2 2 5 3 5" xfId="12407" xr:uid="{A856D174-103D-4B89-882D-56E0F4D76392}"/>
    <cellStyle name="Comma 2 2 3 2 2 5 4" xfId="12408" xr:uid="{1F4714B0-4367-448C-90F0-E2DFF26E26D7}"/>
    <cellStyle name="Comma 2 2 3 2 2 5 4 2" xfId="12409" xr:uid="{E013EF00-6521-475E-B73A-A646B1AF393A}"/>
    <cellStyle name="Comma 2 2 3 2 2 5 4 2 2" xfId="12410" xr:uid="{40ABCE1F-F545-462D-812C-3EB3045F2B51}"/>
    <cellStyle name="Comma 2 2 3 2 2 5 4 2 2 2" xfId="12411" xr:uid="{BE39EDE0-8EA3-4E46-A495-3C39B531B8C8}"/>
    <cellStyle name="Comma 2 2 3 2 2 5 4 2 3" xfId="12412" xr:uid="{BA032A9E-7B6B-469A-ABDF-AADF079FE276}"/>
    <cellStyle name="Comma 2 2 3 2 2 5 4 3" xfId="12413" xr:uid="{33E7C031-BC17-453D-BB8E-CE1B8C302AAD}"/>
    <cellStyle name="Comma 2 2 3 2 2 5 4 3 2" xfId="12414" xr:uid="{06C072EC-74CD-4057-A411-E1BAC2929EA7}"/>
    <cellStyle name="Comma 2 2 3 2 2 5 4 4" xfId="12415" xr:uid="{968AC270-9FBC-4490-AED5-7E4418CAF6A9}"/>
    <cellStyle name="Comma 2 2 3 2 2 5 5" xfId="12416" xr:uid="{CCBB45C2-8510-4C48-824C-7D0927C2435A}"/>
    <cellStyle name="Comma 2 2 3 2 2 5 5 2" xfId="12417" xr:uid="{54F6C69B-0122-4D72-B679-765B5BC52636}"/>
    <cellStyle name="Comma 2 2 3 2 2 5 6" xfId="12418" xr:uid="{288A48E9-6EE8-4A00-9B7A-0AA395827BD8}"/>
    <cellStyle name="Comma 2 2 3 2 2 5 6 2" xfId="12419" xr:uid="{2ACCCC7A-241A-4D1A-98D2-578CFB0C8FDB}"/>
    <cellStyle name="Comma 2 2 3 2 2 5 6 2 2" xfId="12420" xr:uid="{A20EC804-1D2A-4CE3-ADD7-E2CB4B70867C}"/>
    <cellStyle name="Comma 2 2 3 2 2 5 6 3" xfId="12421" xr:uid="{B21293ED-C9FB-44FB-90A9-A94990E88BBB}"/>
    <cellStyle name="Comma 2 2 3 2 2 5 7" xfId="12422" xr:uid="{4083BC7D-6511-4EFD-89A7-E13240E2120C}"/>
    <cellStyle name="Comma 2 2 3 2 2 6" xfId="12423" xr:uid="{AC52D58B-0B90-466E-BFBC-5CCE2431CD93}"/>
    <cellStyle name="Comma 2 2 3 2 2 6 2" xfId="12424" xr:uid="{7A9E4088-4871-449B-BBBA-4BEC16EC949E}"/>
    <cellStyle name="Comma 2 2 3 2 2 7" xfId="12425" xr:uid="{642A36A2-B0C3-4A47-BD8F-87D41E1CD35D}"/>
    <cellStyle name="Comma 2 2 3 2 2 7 2" xfId="12426" xr:uid="{C5C6C96F-4862-48C7-8BB6-58748E26BD01}"/>
    <cellStyle name="Comma 2 2 3 2 2 8" xfId="12427" xr:uid="{6B41402E-9D69-4280-B718-850E5AC2C1AC}"/>
    <cellStyle name="Comma 2 2 3 2 2 8 2" xfId="12428" xr:uid="{AFBF53F8-2165-4022-A2D5-3CE5AF82F521}"/>
    <cellStyle name="Comma 2 2 3 2 2 9" xfId="12429" xr:uid="{C11CA9F4-9B2A-486C-B2D9-53632948C86E}"/>
    <cellStyle name="Comma 2 2 3 2 2 9 2" xfId="12430" xr:uid="{36F7E551-E97D-4E8E-9159-35FBB9EEA02A}"/>
    <cellStyle name="Comma 2 2 3 2 20" xfId="47132" xr:uid="{A688B5FF-934B-46C9-A88C-EAE321A86EBE}"/>
    <cellStyle name="Comma 2 2 3 2 21" xfId="48380" xr:uid="{31346DEE-71DA-4816-BE33-5310349F1145}"/>
    <cellStyle name="Comma 2 2 3 2 22" xfId="48802" xr:uid="{9558C1BF-5FFE-4FE9-B426-22FFECF32609}"/>
    <cellStyle name="Comma 2 2 3 2 23" xfId="53573" xr:uid="{08CED2B9-8F3F-4F48-8546-895DFF30BA64}"/>
    <cellStyle name="Comma 2 2 3 2 24" xfId="55693" xr:uid="{596A1B0F-D6D9-43D6-AD50-F1DB8CA8686A}"/>
    <cellStyle name="Comma 2 2 3 2 25" xfId="1086" xr:uid="{CBD5BB79-1E19-4CAD-AAC2-63495B748D11}"/>
    <cellStyle name="Comma 2 2 3 2 3" xfId="2984" xr:uid="{D91E1A92-78F0-4367-BB68-B1A1F08CAC50}"/>
    <cellStyle name="Comma 2 2 3 2 3 10" xfId="12432" xr:uid="{A6A8C987-82DA-4862-9749-A2695F619ADB}"/>
    <cellStyle name="Comma 2 2 3 2 3 10 2" xfId="12433" xr:uid="{E145848F-A212-4B80-8F18-F198C4C81623}"/>
    <cellStyle name="Comma 2 2 3 2 3 11" xfId="12434" xr:uid="{31A06A31-FA11-4FBB-855A-97E850F1EFD2}"/>
    <cellStyle name="Comma 2 2 3 2 3 11 2" xfId="12435" xr:uid="{87109DDB-5148-4F42-8D83-E4D7AD46F35A}"/>
    <cellStyle name="Comma 2 2 3 2 3 11 2 2" xfId="12436" xr:uid="{83DEF0BC-54B7-48A9-8C0C-C217F234321B}"/>
    <cellStyle name="Comma 2 2 3 2 3 11 2 2 2" xfId="12437" xr:uid="{71E12C34-37FE-4B6E-9952-87818F03766E}"/>
    <cellStyle name="Comma 2 2 3 2 3 11 2 3" xfId="12438" xr:uid="{5F473BC7-A530-46B1-9455-0E5FC65957E2}"/>
    <cellStyle name="Comma 2 2 3 2 3 11 3" xfId="12439" xr:uid="{88BA4F1C-4432-4804-8FA7-88C7200C5218}"/>
    <cellStyle name="Comma 2 2 3 2 3 11 3 2" xfId="12440" xr:uid="{E0564AB6-FD30-4BD4-89F1-C61F010959FF}"/>
    <cellStyle name="Comma 2 2 3 2 3 11 4" xfId="12441" xr:uid="{53C9872B-7CAC-4D2B-8FFA-59F569A13553}"/>
    <cellStyle name="Comma 2 2 3 2 3 12" xfId="12442" xr:uid="{2E21E195-211A-483A-81D9-0BF4083DDF7D}"/>
    <cellStyle name="Comma 2 2 3 2 3 12 2" xfId="12443" xr:uid="{268E3004-53A3-492E-9C56-B73511DFF683}"/>
    <cellStyle name="Comma 2 2 3 2 3 13" xfId="12444" xr:uid="{FAE1CEB0-7A25-49F9-A700-684A74425BC5}"/>
    <cellStyle name="Comma 2 2 3 2 3 13 2" xfId="12445" xr:uid="{9E721BCE-ED73-4420-9970-FC7FAD608E38}"/>
    <cellStyle name="Comma 2 2 3 2 3 13 2 2" xfId="12446" xr:uid="{5617AB08-5A7E-4D48-B810-1A2A64A56A2D}"/>
    <cellStyle name="Comma 2 2 3 2 3 13 3" xfId="12447" xr:uid="{65039263-AE1B-40E0-892C-5FDC2F5D8350}"/>
    <cellStyle name="Comma 2 2 3 2 3 14" xfId="12448" xr:uid="{3D750F39-C7D7-46A7-A763-29DF23CE5A1F}"/>
    <cellStyle name="Comma 2 2 3 2 3 15" xfId="12431" xr:uid="{F29173CD-6422-41D4-91C6-47897016EE4A}"/>
    <cellStyle name="Comma 2 2 3 2 3 16" xfId="41565" xr:uid="{D09C9B67-1FA5-4993-887F-D67E34DAD2F7}"/>
    <cellStyle name="Comma 2 2 3 2 3 17" xfId="42838" xr:uid="{0C843A1E-33D2-458B-BA63-BBC09CD5ED1D}"/>
    <cellStyle name="Comma 2 2 3 2 3 18" xfId="43685" xr:uid="{DF0ADFC8-0B57-4FB6-A46B-AD9DCC684652}"/>
    <cellStyle name="Comma 2 2 3 2 3 19" xfId="45739" xr:uid="{319D7A93-A03D-4E23-B7B7-0446B2C37F82}"/>
    <cellStyle name="Comma 2 2 3 2 3 2" xfId="12449" xr:uid="{3CB7D700-980E-4212-B18B-61F4B8E2581D}"/>
    <cellStyle name="Comma 2 2 3 2 3 2 10" xfId="12450" xr:uid="{EA3EA85B-2C36-4963-BA37-C49237674C06}"/>
    <cellStyle name="Comma 2 2 3 2 3 2 10 2" xfId="12451" xr:uid="{7DDF8F87-7692-4945-BE68-C8C068A189A1}"/>
    <cellStyle name="Comma 2 2 3 2 3 2 10 2 2" xfId="12452" xr:uid="{137D60B6-A1EF-43DD-9DED-6354ABCDB3CE}"/>
    <cellStyle name="Comma 2 2 3 2 3 2 10 2 2 2" xfId="12453" xr:uid="{DD4AB6AA-DE0C-42FD-97D5-08FCA03DC1B0}"/>
    <cellStyle name="Comma 2 2 3 2 3 2 10 2 3" xfId="12454" xr:uid="{92A267A9-74EC-490C-BAC6-DBEE30066BC4}"/>
    <cellStyle name="Comma 2 2 3 2 3 2 10 3" xfId="12455" xr:uid="{79B747B8-04CC-454F-B489-59FA4BF5AC23}"/>
    <cellStyle name="Comma 2 2 3 2 3 2 10 3 2" xfId="12456" xr:uid="{6227F4C0-FDF5-44D6-8133-FECD69247D7D}"/>
    <cellStyle name="Comma 2 2 3 2 3 2 10 4" xfId="12457" xr:uid="{D2B78BF3-CEF9-4097-905D-DB9223A833EF}"/>
    <cellStyle name="Comma 2 2 3 2 3 2 11" xfId="12458" xr:uid="{52C0B240-73B4-4A45-A471-EDAC6F43AE7A}"/>
    <cellStyle name="Comma 2 2 3 2 3 2 11 2" xfId="12459" xr:uid="{9C914853-E1DA-4CAF-8DEA-B13518203118}"/>
    <cellStyle name="Comma 2 2 3 2 3 2 12" xfId="12460" xr:uid="{1A5A01BC-97BE-475B-83A6-7D07375E6277}"/>
    <cellStyle name="Comma 2 2 3 2 3 2 12 2" xfId="12461" xr:uid="{1D6D6C96-8136-4291-B877-B50BE55B1B82}"/>
    <cellStyle name="Comma 2 2 3 2 3 2 12 2 2" xfId="12462" xr:uid="{9C052497-572F-4C93-ADB7-1259E5F0D273}"/>
    <cellStyle name="Comma 2 2 3 2 3 2 12 3" xfId="12463" xr:uid="{E4703978-5D13-4754-A13A-EB8813CFF1BD}"/>
    <cellStyle name="Comma 2 2 3 2 3 2 13" xfId="12464" xr:uid="{A05554F0-0A90-482A-97B7-D858DAF0B406}"/>
    <cellStyle name="Comma 2 2 3 2 3 2 14" xfId="41994" xr:uid="{093B3FF5-E8AE-482C-8829-FD31E34E326F}"/>
    <cellStyle name="Comma 2 2 3 2 3 2 15" xfId="44566" xr:uid="{D2FEBCF6-2B07-4E02-B8AA-A0079E7C1AEE}"/>
    <cellStyle name="Comma 2 2 3 2 3 2 16" xfId="46581" xr:uid="{CE8C0286-0B65-4788-9951-BDF90C574F4B}"/>
    <cellStyle name="Comma 2 2 3 2 3 2 17" xfId="48226" xr:uid="{449376A0-0A0E-417C-863C-39E912B19CA7}"/>
    <cellStyle name="Comma 2 2 3 2 3 2 18" xfId="54627" xr:uid="{604E7708-CE35-4056-9CD0-407D320CFAD3}"/>
    <cellStyle name="Comma 2 2 3 2 3 2 19" xfId="56724" xr:uid="{010D4F77-EA36-4789-ABFD-A2A62F713BA3}"/>
    <cellStyle name="Comma 2 2 3 2 3 2 2" xfId="12465" xr:uid="{42F3CD43-38B1-4A7C-B19B-03EDD3339037}"/>
    <cellStyle name="Comma 2 2 3 2 3 2 2 10" xfId="12466" xr:uid="{6632026C-9922-4B4A-830D-2C892E312F2D}"/>
    <cellStyle name="Comma 2 2 3 2 3 2 2 10 2" xfId="12467" xr:uid="{797CC6C2-7212-43DB-923D-79367D652B55}"/>
    <cellStyle name="Comma 2 2 3 2 3 2 2 10 2 2" xfId="12468" xr:uid="{ABD480DD-B6B7-4350-83E7-8ABCCC57D125}"/>
    <cellStyle name="Comma 2 2 3 2 3 2 2 10 2 2 2" xfId="12469" xr:uid="{C568F778-C93A-4054-B26F-FFA96B108033}"/>
    <cellStyle name="Comma 2 2 3 2 3 2 2 10 2 3" xfId="12470" xr:uid="{970F609B-1998-4619-B37D-D722FD5D53C9}"/>
    <cellStyle name="Comma 2 2 3 2 3 2 2 10 3" xfId="12471" xr:uid="{E80BB389-14EA-4DDF-8CFF-85A9F3A1D2E8}"/>
    <cellStyle name="Comma 2 2 3 2 3 2 2 10 3 2" xfId="12472" xr:uid="{43A2395A-F1B2-4293-B5FD-9255DB5780AD}"/>
    <cellStyle name="Comma 2 2 3 2 3 2 2 10 4" xfId="12473" xr:uid="{F8BBDA33-4D90-404D-9F86-598699445477}"/>
    <cellStyle name="Comma 2 2 3 2 3 2 2 11" xfId="12474" xr:uid="{73334ADA-342F-4256-ABEE-96AEA8B6901D}"/>
    <cellStyle name="Comma 2 2 3 2 3 2 2 11 2" xfId="12475" xr:uid="{7C8A8522-B2CE-48FD-992E-9A6DD38929E2}"/>
    <cellStyle name="Comma 2 2 3 2 3 2 2 12" xfId="12476" xr:uid="{B0704271-4F70-4D7D-8B5B-D53567D2208E}"/>
    <cellStyle name="Comma 2 2 3 2 3 2 2 12 2" xfId="12477" xr:uid="{D1768004-8167-4A20-9D99-7A5FCA290C62}"/>
    <cellStyle name="Comma 2 2 3 2 3 2 2 12 2 2" xfId="12478" xr:uid="{D8A0E6D6-6B22-410B-AA94-C6AF4EA94D4B}"/>
    <cellStyle name="Comma 2 2 3 2 3 2 2 12 3" xfId="12479" xr:uid="{B490D8CB-B7B2-4063-9937-95801136B17F}"/>
    <cellStyle name="Comma 2 2 3 2 3 2 2 13" xfId="12480" xr:uid="{10414208-9910-47A6-95DD-857753BBD56B}"/>
    <cellStyle name="Comma 2 2 3 2 3 2 2 14" xfId="55164" xr:uid="{D2CFB2B2-3AE5-4450-9BD8-C8F9B56D1C3C}"/>
    <cellStyle name="Comma 2 2 3 2 3 2 2 15" xfId="57209" xr:uid="{E3030BCB-0814-4438-9FDB-CA88E46E1E21}"/>
    <cellStyle name="Comma 2 2 3 2 3 2 2 2" xfId="12481" xr:uid="{6BCD7947-D591-438A-B78E-E625EC8CAE00}"/>
    <cellStyle name="Comma 2 2 3 2 3 2 2 2 2" xfId="12482" xr:uid="{D6CEE094-592F-4DC0-A44D-9394EEAD6C6B}"/>
    <cellStyle name="Comma 2 2 3 2 3 2 2 2 2 2" xfId="12483" xr:uid="{BEA0970E-2216-46AC-A903-78005AC55A01}"/>
    <cellStyle name="Comma 2 2 3 2 3 2 2 2 2 2 2" xfId="12484" xr:uid="{031D3CDA-8327-4C9D-927F-F504C582F357}"/>
    <cellStyle name="Comma 2 2 3 2 3 2 2 2 2 2 2 2" xfId="12485" xr:uid="{62E1B134-D6FF-4D8D-9015-E0BB15B5EAAB}"/>
    <cellStyle name="Comma 2 2 3 2 3 2 2 2 2 2 2 2 2" xfId="12486" xr:uid="{93ED8039-9FEB-4A89-8E79-BC1BF6E1B38B}"/>
    <cellStyle name="Comma 2 2 3 2 3 2 2 2 2 2 2 2 2 2" xfId="12487" xr:uid="{CDB67326-49B1-434C-AA8E-0BC0747C6A20}"/>
    <cellStyle name="Comma 2 2 3 2 3 2 2 2 2 2 2 2 2 2 2" xfId="12488" xr:uid="{602B1B0D-5108-41B1-A059-F917489F53A4}"/>
    <cellStyle name="Comma 2 2 3 2 3 2 2 2 2 2 2 2 2 3" xfId="12489" xr:uid="{78C02D3A-3C1D-43CE-B239-D304612D04F9}"/>
    <cellStyle name="Comma 2 2 3 2 3 2 2 2 2 2 2 2 3" xfId="12490" xr:uid="{832AB256-C6C9-43A4-B60C-C6F229AA20B1}"/>
    <cellStyle name="Comma 2 2 3 2 3 2 2 2 2 2 2 2 3 2" xfId="12491" xr:uid="{48A990A0-6E1D-4AF1-B9B6-B573F0091EA2}"/>
    <cellStyle name="Comma 2 2 3 2 3 2 2 2 2 2 2 2 4" xfId="12492" xr:uid="{1926F27F-6A71-4DAB-8537-A753E85798C3}"/>
    <cellStyle name="Comma 2 2 3 2 3 2 2 2 2 2 2 3" xfId="12493" xr:uid="{4A81BC47-64F8-43D4-AA76-4B44069F21C4}"/>
    <cellStyle name="Comma 2 2 3 2 3 2 2 2 2 2 2 3 2" xfId="12494" xr:uid="{1763BFA4-4B15-442F-B51D-6B703CC213EA}"/>
    <cellStyle name="Comma 2 2 3 2 3 2 2 2 2 2 2 4" xfId="12495" xr:uid="{26E0A197-FF2C-4FA6-88BF-29B033DC1438}"/>
    <cellStyle name="Comma 2 2 3 2 3 2 2 2 2 2 2 4 2" xfId="12496" xr:uid="{636742ED-D5D3-42CF-BC5E-57C4372FDD54}"/>
    <cellStyle name="Comma 2 2 3 2 3 2 2 2 2 2 2 4 2 2" xfId="12497" xr:uid="{5C77B072-FD38-4343-9032-A39832741D87}"/>
    <cellStyle name="Comma 2 2 3 2 3 2 2 2 2 2 2 4 3" xfId="12498" xr:uid="{A010F2CC-54AF-4930-BE49-25F0A0083659}"/>
    <cellStyle name="Comma 2 2 3 2 3 2 2 2 2 2 2 5" xfId="12499" xr:uid="{73FCB279-715B-4544-80DA-9A36D99A2B13}"/>
    <cellStyle name="Comma 2 2 3 2 3 2 2 2 2 2 3" xfId="12500" xr:uid="{ADF2B941-40C7-44F4-B170-55605C7831AD}"/>
    <cellStyle name="Comma 2 2 3 2 3 2 2 2 2 2 3 2" xfId="12501" xr:uid="{DDB1A4B5-5D0A-49F6-8E33-91073EC4422C}"/>
    <cellStyle name="Comma 2 2 3 2 3 2 2 2 2 2 3 2 2" xfId="12502" xr:uid="{E3E21394-2E6B-49E3-9D66-D8CEAC5669AF}"/>
    <cellStyle name="Comma 2 2 3 2 3 2 2 2 2 2 3 2 2 2" xfId="12503" xr:uid="{D63DA285-509E-4273-87E9-A0946A357D45}"/>
    <cellStyle name="Comma 2 2 3 2 3 2 2 2 2 2 3 2 3" xfId="12504" xr:uid="{95EA20A0-58E9-47F5-8D5B-0A95452BC4F3}"/>
    <cellStyle name="Comma 2 2 3 2 3 2 2 2 2 2 3 3" xfId="12505" xr:uid="{1936F9AF-EB69-4B4A-AE00-232AB22B26A8}"/>
    <cellStyle name="Comma 2 2 3 2 3 2 2 2 2 2 3 3 2" xfId="12506" xr:uid="{CBB438E7-61E5-4A87-901A-15F549D58E91}"/>
    <cellStyle name="Comma 2 2 3 2 3 2 2 2 2 2 3 4" xfId="12507" xr:uid="{4198AF12-9A6A-4A51-868C-A651C28CD4D8}"/>
    <cellStyle name="Comma 2 2 3 2 3 2 2 2 2 2 4" xfId="12508" xr:uid="{E4716630-66DD-43A3-9318-A5526F752547}"/>
    <cellStyle name="Comma 2 2 3 2 3 2 2 2 2 2 4 2" xfId="12509" xr:uid="{65ED503F-E37A-4904-A714-95E7A2F0F579}"/>
    <cellStyle name="Comma 2 2 3 2 3 2 2 2 2 2 4 2 2" xfId="12510" xr:uid="{472FC6F3-4B9F-455B-8973-EB066A5AD1EA}"/>
    <cellStyle name="Comma 2 2 3 2 3 2 2 2 2 2 4 3" xfId="12511" xr:uid="{DF73EAF2-A494-4A93-BED2-ADB62E660186}"/>
    <cellStyle name="Comma 2 2 3 2 3 2 2 2 2 2 5" xfId="12512" xr:uid="{FF4B18D4-368C-44E5-8502-1F33F27402B4}"/>
    <cellStyle name="Comma 2 2 3 2 3 2 2 2 2 3" xfId="12513" xr:uid="{01B4AE59-55A0-4DD0-9595-794CA810235C}"/>
    <cellStyle name="Comma 2 2 3 2 3 2 2 2 2 3 2" xfId="12514" xr:uid="{4266EFD0-3821-4B03-ADB2-C7B4D62FE61B}"/>
    <cellStyle name="Comma 2 2 3 2 3 2 2 2 2 4" xfId="12515" xr:uid="{30CEE0B3-5408-4E8D-B821-DB9EFA9FF4DE}"/>
    <cellStyle name="Comma 2 2 3 2 3 2 2 2 2 4 2" xfId="12516" xr:uid="{706D6631-B135-4914-8CA0-27972613FE5B}"/>
    <cellStyle name="Comma 2 2 3 2 3 2 2 2 2 4 2 2" xfId="12517" xr:uid="{EA259FB6-C158-4D09-8339-6652763754E1}"/>
    <cellStyle name="Comma 2 2 3 2 3 2 2 2 2 4 2 2 2" xfId="12518" xr:uid="{9D79D19A-BB3C-4B09-8B50-A735F15C05BF}"/>
    <cellStyle name="Comma 2 2 3 2 3 2 2 2 2 4 2 3" xfId="12519" xr:uid="{DD3CD885-AD1C-4635-8831-38E917332E48}"/>
    <cellStyle name="Comma 2 2 3 2 3 2 2 2 2 4 3" xfId="12520" xr:uid="{0BC4CB4D-E54F-493F-822B-F10AAECD631C}"/>
    <cellStyle name="Comma 2 2 3 2 3 2 2 2 2 4 3 2" xfId="12521" xr:uid="{9E2FF0B6-D016-4A44-BACA-09C486C61E5C}"/>
    <cellStyle name="Comma 2 2 3 2 3 2 2 2 2 4 4" xfId="12522" xr:uid="{F1434BFA-297A-4AC0-ACCB-E23AAAEE8D5D}"/>
    <cellStyle name="Comma 2 2 3 2 3 2 2 2 2 5" xfId="12523" xr:uid="{B3A01338-09C9-4144-841A-23644CB6FA3B}"/>
    <cellStyle name="Comma 2 2 3 2 3 2 2 2 2 5 2" xfId="12524" xr:uid="{3F786D11-78C7-43C7-8DE9-59AD2C8C2DF1}"/>
    <cellStyle name="Comma 2 2 3 2 3 2 2 2 2 6" xfId="12525" xr:uid="{4767F1F5-5428-460F-9B80-AD0B6A5FAF62}"/>
    <cellStyle name="Comma 2 2 3 2 3 2 2 2 2 6 2" xfId="12526" xr:uid="{DA939D65-17C8-4243-A974-E67AD1418089}"/>
    <cellStyle name="Comma 2 2 3 2 3 2 2 2 2 6 2 2" xfId="12527" xr:uid="{C826B2AC-B57F-4502-853E-9F669728F9F8}"/>
    <cellStyle name="Comma 2 2 3 2 3 2 2 2 2 6 3" xfId="12528" xr:uid="{AFF240D7-C429-4A9F-BAAD-3BB675B3EF18}"/>
    <cellStyle name="Comma 2 2 3 2 3 2 2 2 2 7" xfId="12529" xr:uid="{F1EFAED9-B1A2-4FF8-9D4F-FB497B0D7321}"/>
    <cellStyle name="Comma 2 2 3 2 3 2 2 2 3" xfId="12530" xr:uid="{47F8EB8C-9B00-4D23-B614-29830C6D8641}"/>
    <cellStyle name="Comma 2 2 3 2 3 2 2 2 3 2" xfId="12531" xr:uid="{6ACB266A-B7F0-40E0-AC18-20C5F5E18ED5}"/>
    <cellStyle name="Comma 2 2 3 2 3 2 2 2 3 2 2" xfId="12532" xr:uid="{09BBF06B-6334-4D2D-9AB4-257785D0D64A}"/>
    <cellStyle name="Comma 2 2 3 2 3 2 2 2 3 2 2 2" xfId="12533" xr:uid="{CA1C5ED6-F9CD-48DE-AAA5-2BECC0FB867A}"/>
    <cellStyle name="Comma 2 2 3 2 3 2 2 2 3 2 2 2 2" xfId="12534" xr:uid="{1A3CADD4-B92A-42BF-9D69-5F74519782B0}"/>
    <cellStyle name="Comma 2 2 3 2 3 2 2 2 3 2 2 2 2 2" xfId="12535" xr:uid="{05F97FD3-507D-4275-9E06-512379CF3A80}"/>
    <cellStyle name="Comma 2 2 3 2 3 2 2 2 3 2 2 2 3" xfId="12536" xr:uid="{BD8012BC-7F53-4F11-9FCD-B5F23D5AE3C1}"/>
    <cellStyle name="Comma 2 2 3 2 3 2 2 2 3 2 2 3" xfId="12537" xr:uid="{43E30EC3-B6C7-4BF9-8FD4-47C0BDA7BFC9}"/>
    <cellStyle name="Comma 2 2 3 2 3 2 2 2 3 2 2 3 2" xfId="12538" xr:uid="{B3F235BA-B854-44DF-9AAC-3714F95B7D51}"/>
    <cellStyle name="Comma 2 2 3 2 3 2 2 2 3 2 2 4" xfId="12539" xr:uid="{7B79C2C4-A225-4F4C-B0FA-16B7F093DF45}"/>
    <cellStyle name="Comma 2 2 3 2 3 2 2 2 3 2 3" xfId="12540" xr:uid="{8BAC4255-1F32-4AAC-85CA-590E9D1754D6}"/>
    <cellStyle name="Comma 2 2 3 2 3 2 2 2 3 2 3 2" xfId="12541" xr:uid="{30AC91E0-DCB4-43EC-A8F8-1BA8AD4889AE}"/>
    <cellStyle name="Comma 2 2 3 2 3 2 2 2 3 2 4" xfId="12542" xr:uid="{3CDDE6D6-DE11-4883-8056-BCB65FC95DA5}"/>
    <cellStyle name="Comma 2 2 3 2 3 2 2 2 3 2 4 2" xfId="12543" xr:uid="{9D532E5E-9168-4A8E-B656-6F73B43A56D7}"/>
    <cellStyle name="Comma 2 2 3 2 3 2 2 2 3 2 4 2 2" xfId="12544" xr:uid="{4F226C32-3683-4ACD-8EE5-97B07C1C8A2B}"/>
    <cellStyle name="Comma 2 2 3 2 3 2 2 2 3 2 4 3" xfId="12545" xr:uid="{8D524150-16AD-490F-91CD-514CBEFC9E76}"/>
    <cellStyle name="Comma 2 2 3 2 3 2 2 2 3 2 5" xfId="12546" xr:uid="{C53C1A82-71AB-4D58-8669-D566FC7C55CE}"/>
    <cellStyle name="Comma 2 2 3 2 3 2 2 2 3 3" xfId="12547" xr:uid="{1F147268-691F-4B6D-8D28-A6A92BC2C2ED}"/>
    <cellStyle name="Comma 2 2 3 2 3 2 2 2 3 3 2" xfId="12548" xr:uid="{D3D780E0-2A63-4573-99E1-683B6D0CF563}"/>
    <cellStyle name="Comma 2 2 3 2 3 2 2 2 3 3 2 2" xfId="12549" xr:uid="{9C0730B4-F359-4B21-A2B7-553B18D80016}"/>
    <cellStyle name="Comma 2 2 3 2 3 2 2 2 3 3 2 2 2" xfId="12550" xr:uid="{F9EB1547-0F92-4AFF-A450-7F30DF4FF586}"/>
    <cellStyle name="Comma 2 2 3 2 3 2 2 2 3 3 2 3" xfId="12551" xr:uid="{BD448480-3A99-411A-A5F2-92BF5334B65C}"/>
    <cellStyle name="Comma 2 2 3 2 3 2 2 2 3 3 3" xfId="12552" xr:uid="{B2ECD043-10D3-4584-8D2F-BAE3739EA6F7}"/>
    <cellStyle name="Comma 2 2 3 2 3 2 2 2 3 3 3 2" xfId="12553" xr:uid="{8F4FAF96-346F-4B31-8968-166F30FC9A5C}"/>
    <cellStyle name="Comma 2 2 3 2 3 2 2 2 3 3 4" xfId="12554" xr:uid="{BEBBF9A4-B191-427C-BE2B-0B9DA2ABD492}"/>
    <cellStyle name="Comma 2 2 3 2 3 2 2 2 3 4" xfId="12555" xr:uid="{D5C3FDFE-BF33-41F1-9913-DC0727C89D63}"/>
    <cellStyle name="Comma 2 2 3 2 3 2 2 2 3 4 2" xfId="12556" xr:uid="{D39074F1-860F-4EA4-B947-8FEEAF9A5678}"/>
    <cellStyle name="Comma 2 2 3 2 3 2 2 2 3 4 2 2" xfId="12557" xr:uid="{2054166B-BA33-48AE-8CDD-FD88A024F66E}"/>
    <cellStyle name="Comma 2 2 3 2 3 2 2 2 3 4 3" xfId="12558" xr:uid="{A3ECEA52-AF8A-480B-8F71-EC174943C240}"/>
    <cellStyle name="Comma 2 2 3 2 3 2 2 2 3 5" xfId="12559" xr:uid="{8375E809-3770-4686-8195-F6CC16A105CD}"/>
    <cellStyle name="Comma 2 2 3 2 3 2 2 2 4" xfId="12560" xr:uid="{0CA41CAD-9289-421B-9728-07931A343B2A}"/>
    <cellStyle name="Comma 2 2 3 2 3 2 2 2 4 2" xfId="12561" xr:uid="{498A2C23-5064-4908-AC60-55F65BCACD38}"/>
    <cellStyle name="Comma 2 2 3 2 3 2 2 2 4 2 2" xfId="12562" xr:uid="{C86155E0-FC89-49AC-9F58-9DC2452ADCE5}"/>
    <cellStyle name="Comma 2 2 3 2 3 2 2 2 4 2 2 2" xfId="12563" xr:uid="{CBBA7F67-7A97-40E9-8991-62245E5F17ED}"/>
    <cellStyle name="Comma 2 2 3 2 3 2 2 2 4 2 3" xfId="12564" xr:uid="{D2935A10-203A-431A-A5D9-7E55E9DA22EC}"/>
    <cellStyle name="Comma 2 2 3 2 3 2 2 2 4 3" xfId="12565" xr:uid="{AD680DFA-8E10-42E0-988E-753ECA6B9361}"/>
    <cellStyle name="Comma 2 2 3 2 3 2 2 2 4 3 2" xfId="12566" xr:uid="{CA4EAFEC-8088-4BA1-9298-BBE3E8B1383D}"/>
    <cellStyle name="Comma 2 2 3 2 3 2 2 2 4 4" xfId="12567" xr:uid="{22646A9A-929A-4FF8-B0CD-86E2FC27EA81}"/>
    <cellStyle name="Comma 2 2 3 2 3 2 2 2 5" xfId="12568" xr:uid="{9F0BF59B-4BA9-4CDF-A291-2ACE55CD65F3}"/>
    <cellStyle name="Comma 2 2 3 2 3 2 2 2 5 2" xfId="12569" xr:uid="{08EE1FEC-6D95-4C54-9808-156D67825BB1}"/>
    <cellStyle name="Comma 2 2 3 2 3 2 2 2 6" xfId="12570" xr:uid="{C2A7DD51-A4DA-4574-91A3-38F06B28D50E}"/>
    <cellStyle name="Comma 2 2 3 2 3 2 2 2 6 2" xfId="12571" xr:uid="{B60B418E-F5BC-4E3C-8CDA-DE931F09D607}"/>
    <cellStyle name="Comma 2 2 3 2 3 2 2 2 6 2 2" xfId="12572" xr:uid="{6A4DF506-FA7C-40C2-A7AA-C44F6C9FCAEA}"/>
    <cellStyle name="Comma 2 2 3 2 3 2 2 2 6 3" xfId="12573" xr:uid="{42DE92C9-BAFC-48D6-9F0C-9A207AC45E2A}"/>
    <cellStyle name="Comma 2 2 3 2 3 2 2 2 7" xfId="12574" xr:uid="{0D96DA11-2894-4762-BF4E-56D2D90A3215}"/>
    <cellStyle name="Comma 2 2 3 2 3 2 2 3" xfId="12575" xr:uid="{52BF28A9-80FB-403F-9D99-3B9F10F842C4}"/>
    <cellStyle name="Comma 2 2 3 2 3 2 2 3 2" xfId="12576" xr:uid="{8263F8B5-002F-43CB-95A4-7B294F2C6C18}"/>
    <cellStyle name="Comma 2 2 3 2 3 2 2 4" xfId="12577" xr:uid="{B4BD91F1-AED6-43FC-83DA-3420AA09949F}"/>
    <cellStyle name="Comma 2 2 3 2 3 2 2 4 2" xfId="12578" xr:uid="{47FC0F6B-D450-4E81-B2EC-1C02880DC3B9}"/>
    <cellStyle name="Comma 2 2 3 2 3 2 2 5" xfId="12579" xr:uid="{B741D707-C9FF-488D-917D-B031137FC50B}"/>
    <cellStyle name="Comma 2 2 3 2 3 2 2 5 2" xfId="12580" xr:uid="{039763FD-7FD4-4C29-A3DE-1C9EBE8F0FE1}"/>
    <cellStyle name="Comma 2 2 3 2 3 2 2 6" xfId="12581" xr:uid="{DE5C5269-3898-46F2-9FED-86AEB9AB8EAE}"/>
    <cellStyle name="Comma 2 2 3 2 3 2 2 6 2" xfId="12582" xr:uid="{601797E5-67E0-47A5-B3CD-8E05305BAB36}"/>
    <cellStyle name="Comma 2 2 3 2 3 2 2 7" xfId="12583" xr:uid="{22A5A943-8492-4FE8-AF1E-BC449F0FB3DB}"/>
    <cellStyle name="Comma 2 2 3 2 3 2 2 7 2" xfId="12584" xr:uid="{FAD2CC7F-4827-4DC1-A548-E2F9B6B1D1D2}"/>
    <cellStyle name="Comma 2 2 3 2 3 2 2 8" xfId="12585" xr:uid="{7D8F8B9C-CFD5-46D5-A905-23A701170E64}"/>
    <cellStyle name="Comma 2 2 3 2 3 2 2 8 2" xfId="12586" xr:uid="{F899C75B-8A73-4EB7-A49C-D9FDA3A17950}"/>
    <cellStyle name="Comma 2 2 3 2 3 2 2 8 2 2" xfId="12587" xr:uid="{61086DB7-CD0E-47A5-A1A7-BEEB33A785B4}"/>
    <cellStyle name="Comma 2 2 3 2 3 2 2 8 2 2 2" xfId="12588" xr:uid="{BCA40AC0-B387-4A00-AB73-52566BB9DE65}"/>
    <cellStyle name="Comma 2 2 3 2 3 2 2 8 2 2 2 2" xfId="12589" xr:uid="{E399D668-1602-4DFD-B991-C3C9DBF4B390}"/>
    <cellStyle name="Comma 2 2 3 2 3 2 2 8 2 2 2 2 2" xfId="12590" xr:uid="{50AA5847-EF3D-41D6-8317-9CA8DE260C27}"/>
    <cellStyle name="Comma 2 2 3 2 3 2 2 8 2 2 2 3" xfId="12591" xr:uid="{9DD783C8-B75C-43CC-8222-C9C513C889B2}"/>
    <cellStyle name="Comma 2 2 3 2 3 2 2 8 2 2 3" xfId="12592" xr:uid="{A15BE954-AF75-49D8-B02E-2060712BE495}"/>
    <cellStyle name="Comma 2 2 3 2 3 2 2 8 2 2 3 2" xfId="12593" xr:uid="{07663304-3E48-44C4-ACAB-5C5D014B17BD}"/>
    <cellStyle name="Comma 2 2 3 2 3 2 2 8 2 2 4" xfId="12594" xr:uid="{0531E7E4-EF73-4B0A-AEFB-A2332849AC7F}"/>
    <cellStyle name="Comma 2 2 3 2 3 2 2 8 2 3" xfId="12595" xr:uid="{78DAF5B0-FEFE-4581-9662-23C0281FA45A}"/>
    <cellStyle name="Comma 2 2 3 2 3 2 2 8 2 3 2" xfId="12596" xr:uid="{B1A4BD47-A56F-4B3D-B57B-52F61EC918AB}"/>
    <cellStyle name="Comma 2 2 3 2 3 2 2 8 2 4" xfId="12597" xr:uid="{B88A06D2-60F8-406E-B007-4F180AFDF1F6}"/>
    <cellStyle name="Comma 2 2 3 2 3 2 2 8 2 4 2" xfId="12598" xr:uid="{9E4ACC3C-AC06-4F54-BBA0-BF69080F362E}"/>
    <cellStyle name="Comma 2 2 3 2 3 2 2 8 2 4 2 2" xfId="12599" xr:uid="{AB70F216-A015-4252-AF00-7875F15B8A67}"/>
    <cellStyle name="Comma 2 2 3 2 3 2 2 8 2 4 3" xfId="12600" xr:uid="{8C9C1AF6-D96A-49D6-AF62-48C323285890}"/>
    <cellStyle name="Comma 2 2 3 2 3 2 2 8 2 5" xfId="12601" xr:uid="{008D9CEC-2555-433C-A7CF-D8BFE85A4150}"/>
    <cellStyle name="Comma 2 2 3 2 3 2 2 8 3" xfId="12602" xr:uid="{43C1E6A9-BAD2-44DB-8CCE-3C6F48D67E6A}"/>
    <cellStyle name="Comma 2 2 3 2 3 2 2 8 3 2" xfId="12603" xr:uid="{5E47B6A7-DA9E-4C1B-BA4B-C467E09A451A}"/>
    <cellStyle name="Comma 2 2 3 2 3 2 2 8 3 2 2" xfId="12604" xr:uid="{DC63696A-0C6C-409B-A04F-65B1F8220506}"/>
    <cellStyle name="Comma 2 2 3 2 3 2 2 8 3 2 2 2" xfId="12605" xr:uid="{F886D0BF-2770-4E5C-B793-F1C8EB5CC04B}"/>
    <cellStyle name="Comma 2 2 3 2 3 2 2 8 3 2 3" xfId="12606" xr:uid="{F4481EDF-429A-4912-A769-C10F798E3AE5}"/>
    <cellStyle name="Comma 2 2 3 2 3 2 2 8 3 3" xfId="12607" xr:uid="{258355A0-A1BA-46E5-9C51-675B4B229DF0}"/>
    <cellStyle name="Comma 2 2 3 2 3 2 2 8 3 3 2" xfId="12608" xr:uid="{CBAC6716-51D9-42A8-ACF7-AE79914490FF}"/>
    <cellStyle name="Comma 2 2 3 2 3 2 2 8 3 4" xfId="12609" xr:uid="{38C5E201-0EA0-4217-9024-B4590396C726}"/>
    <cellStyle name="Comma 2 2 3 2 3 2 2 8 4" xfId="12610" xr:uid="{6F0013E1-1628-4E22-8C37-7A2D0B3211AE}"/>
    <cellStyle name="Comma 2 2 3 2 3 2 2 8 4 2" xfId="12611" xr:uid="{AF559D54-C54E-4328-B935-89B6D1C76179}"/>
    <cellStyle name="Comma 2 2 3 2 3 2 2 8 4 2 2" xfId="12612" xr:uid="{14370D7E-4A1C-42E5-BAA4-1921BACB8625}"/>
    <cellStyle name="Comma 2 2 3 2 3 2 2 8 4 3" xfId="12613" xr:uid="{2B1F07CD-21A6-44FD-8D85-9D4739664C73}"/>
    <cellStyle name="Comma 2 2 3 2 3 2 2 8 5" xfId="12614" xr:uid="{2C579331-652A-460A-9B68-ECC63A37F951}"/>
    <cellStyle name="Comma 2 2 3 2 3 2 2 9" xfId="12615" xr:uid="{7B2E54D7-EBA4-4A9D-AEB3-FC9C8BF49B0F}"/>
    <cellStyle name="Comma 2 2 3 2 3 2 2 9 2" xfId="12616" xr:uid="{DDC56540-CEE8-4128-A6CC-1D5A573D93A9}"/>
    <cellStyle name="Comma 2 2 3 2 3 2 3" xfId="12617" xr:uid="{28CD11FD-7061-47F8-AE75-8A1EDA1FDCB1}"/>
    <cellStyle name="Comma 2 2 3 2 3 2 3 2" xfId="12618" xr:uid="{67745982-4889-4C95-A980-A7394FBCF16C}"/>
    <cellStyle name="Comma 2 2 3 2 3 2 3 2 2" xfId="12619" xr:uid="{4113A14B-3A3A-4870-BDD0-940658C3834A}"/>
    <cellStyle name="Comma 2 2 3 2 3 2 3 2 2 2" xfId="12620" xr:uid="{E6BB1D3F-5FDB-4048-A96B-18F19B8D7BDA}"/>
    <cellStyle name="Comma 2 2 3 2 3 2 3 2 2 2 2" xfId="12621" xr:uid="{DBBB7FCC-BC9A-450E-9E24-81DB05A6FB9A}"/>
    <cellStyle name="Comma 2 2 3 2 3 2 3 2 2 2 2 2" xfId="12622" xr:uid="{C827A532-CA3F-405C-89C2-9173272AC815}"/>
    <cellStyle name="Comma 2 2 3 2 3 2 3 2 2 2 2 2 2" xfId="12623" xr:uid="{C2D3C044-17FA-4F57-B43C-27456ECA9203}"/>
    <cellStyle name="Comma 2 2 3 2 3 2 3 2 2 2 2 2 2 2" xfId="12624" xr:uid="{27010321-FE99-4967-B934-CD496937A3CE}"/>
    <cellStyle name="Comma 2 2 3 2 3 2 3 2 2 2 2 2 3" xfId="12625" xr:uid="{F7CB6A88-19C3-44E2-8693-B28DB4AFFDE8}"/>
    <cellStyle name="Comma 2 2 3 2 3 2 3 2 2 2 2 3" xfId="12626" xr:uid="{2E70D2FF-49FA-4C1F-A1B2-B3629B7977E2}"/>
    <cellStyle name="Comma 2 2 3 2 3 2 3 2 2 2 2 3 2" xfId="12627" xr:uid="{CF9F8783-BFB9-43CC-8BBC-1259C35785F7}"/>
    <cellStyle name="Comma 2 2 3 2 3 2 3 2 2 2 2 4" xfId="12628" xr:uid="{EFAC9BD1-A1A2-4505-B2A4-A25BFC698657}"/>
    <cellStyle name="Comma 2 2 3 2 3 2 3 2 2 2 3" xfId="12629" xr:uid="{ABAD95D8-10D8-442C-9359-D6BB9652F38D}"/>
    <cellStyle name="Comma 2 2 3 2 3 2 3 2 2 2 3 2" xfId="12630" xr:uid="{275AFC6D-B2E7-4A71-90A7-5B8F1485CD76}"/>
    <cellStyle name="Comma 2 2 3 2 3 2 3 2 2 2 4" xfId="12631" xr:uid="{FE5C3D4D-980C-404C-830C-18762B8A7FAD}"/>
    <cellStyle name="Comma 2 2 3 2 3 2 3 2 2 2 4 2" xfId="12632" xr:uid="{3AFEAEDB-394A-42F6-8221-3484B830956D}"/>
    <cellStyle name="Comma 2 2 3 2 3 2 3 2 2 2 4 2 2" xfId="12633" xr:uid="{9CFDBC7A-9728-40AC-8309-D85197F0A85B}"/>
    <cellStyle name="Comma 2 2 3 2 3 2 3 2 2 2 4 3" xfId="12634" xr:uid="{0DB689C7-8524-4BF2-9D50-47FF4FBE3744}"/>
    <cellStyle name="Comma 2 2 3 2 3 2 3 2 2 2 5" xfId="12635" xr:uid="{39705A10-5AB4-4A1B-94F4-296B40C7D93B}"/>
    <cellStyle name="Comma 2 2 3 2 3 2 3 2 2 3" xfId="12636" xr:uid="{7E186512-4AAE-4C16-83DD-3B58A395FC8C}"/>
    <cellStyle name="Comma 2 2 3 2 3 2 3 2 2 3 2" xfId="12637" xr:uid="{B2509243-F287-4F38-B522-2FC5493E0876}"/>
    <cellStyle name="Comma 2 2 3 2 3 2 3 2 2 3 2 2" xfId="12638" xr:uid="{F4CA3AE1-C53D-4493-A1E7-554C334687B8}"/>
    <cellStyle name="Comma 2 2 3 2 3 2 3 2 2 3 2 2 2" xfId="12639" xr:uid="{81B0CD6C-2B8D-47BA-B03A-3EA288C3A17B}"/>
    <cellStyle name="Comma 2 2 3 2 3 2 3 2 2 3 2 3" xfId="12640" xr:uid="{B767F5E7-4E35-4620-924D-8F7615B5A73F}"/>
    <cellStyle name="Comma 2 2 3 2 3 2 3 2 2 3 3" xfId="12641" xr:uid="{4CE87CAB-58CD-4DA9-B509-1122BF0983B1}"/>
    <cellStyle name="Comma 2 2 3 2 3 2 3 2 2 3 3 2" xfId="12642" xr:uid="{A38199DE-5686-4193-8DDD-73FA338D1B4B}"/>
    <cellStyle name="Comma 2 2 3 2 3 2 3 2 2 3 4" xfId="12643" xr:uid="{561514D4-B276-4D42-B367-EA1FA9D85F83}"/>
    <cellStyle name="Comma 2 2 3 2 3 2 3 2 2 4" xfId="12644" xr:uid="{08E3433E-E736-4A03-ADE1-DB0FB2218BA5}"/>
    <cellStyle name="Comma 2 2 3 2 3 2 3 2 2 4 2" xfId="12645" xr:uid="{DE362BE2-3E53-4521-8047-33B6C514C393}"/>
    <cellStyle name="Comma 2 2 3 2 3 2 3 2 2 4 2 2" xfId="12646" xr:uid="{3A73EEFC-6A6B-4D9A-8354-77053C629BD9}"/>
    <cellStyle name="Comma 2 2 3 2 3 2 3 2 2 4 3" xfId="12647" xr:uid="{D821E5EB-2CE6-4B26-8697-11D881314B51}"/>
    <cellStyle name="Comma 2 2 3 2 3 2 3 2 2 5" xfId="12648" xr:uid="{CE9895AA-8D30-4405-8EFC-873E500A7EA6}"/>
    <cellStyle name="Comma 2 2 3 2 3 2 3 2 3" xfId="12649" xr:uid="{C1CF0F97-96E0-4FD5-A0E4-8AC989E39D43}"/>
    <cellStyle name="Comma 2 2 3 2 3 2 3 2 3 2" xfId="12650" xr:uid="{15C84A35-08C6-40CC-B94C-FED4F9D5D9D0}"/>
    <cellStyle name="Comma 2 2 3 2 3 2 3 2 4" xfId="12651" xr:uid="{236FB5F1-3BEB-458E-BFC3-208B5578B961}"/>
    <cellStyle name="Comma 2 2 3 2 3 2 3 2 4 2" xfId="12652" xr:uid="{36D5E34A-DBC8-48EE-ACB4-D5C660C8751E}"/>
    <cellStyle name="Comma 2 2 3 2 3 2 3 2 4 2 2" xfId="12653" xr:uid="{6BF00A85-C09F-472A-99B6-899AD6988E3A}"/>
    <cellStyle name="Comma 2 2 3 2 3 2 3 2 4 2 2 2" xfId="12654" xr:uid="{1594252C-5311-430E-AEE4-F0FD445A933B}"/>
    <cellStyle name="Comma 2 2 3 2 3 2 3 2 4 2 3" xfId="12655" xr:uid="{B6A16437-F8E7-4777-81EB-72F756A8EB22}"/>
    <cellStyle name="Comma 2 2 3 2 3 2 3 2 4 3" xfId="12656" xr:uid="{7B692FF2-E2DF-42D5-9A35-659DD66A3671}"/>
    <cellStyle name="Comma 2 2 3 2 3 2 3 2 4 3 2" xfId="12657" xr:uid="{7E157C81-4422-4D5D-8AF1-77E4320D2A18}"/>
    <cellStyle name="Comma 2 2 3 2 3 2 3 2 4 4" xfId="12658" xr:uid="{02A37899-C2FE-4530-813D-E26BD71338CC}"/>
    <cellStyle name="Comma 2 2 3 2 3 2 3 2 5" xfId="12659" xr:uid="{EB475C6A-65B9-49B2-8D3D-0FC4FB794859}"/>
    <cellStyle name="Comma 2 2 3 2 3 2 3 2 5 2" xfId="12660" xr:uid="{F06E807C-0E08-41A6-9F79-4A88E7E444CC}"/>
    <cellStyle name="Comma 2 2 3 2 3 2 3 2 6" xfId="12661" xr:uid="{25F1C7E9-9253-4D89-AB06-D1E730A4874D}"/>
    <cellStyle name="Comma 2 2 3 2 3 2 3 2 6 2" xfId="12662" xr:uid="{EFB74BF6-8587-4C44-A826-0A3576314634}"/>
    <cellStyle name="Comma 2 2 3 2 3 2 3 2 6 2 2" xfId="12663" xr:uid="{5BA28694-CBBC-4F75-9329-9C66666BE343}"/>
    <cellStyle name="Comma 2 2 3 2 3 2 3 2 6 3" xfId="12664" xr:uid="{97FB216B-0E3E-4336-BD57-924707A0EA6C}"/>
    <cellStyle name="Comma 2 2 3 2 3 2 3 2 7" xfId="12665" xr:uid="{B72EB93C-4C9C-47D0-87BA-2A0127B93D4F}"/>
    <cellStyle name="Comma 2 2 3 2 3 2 3 3" xfId="12666" xr:uid="{CDBB6AC8-628E-48F8-9A86-984022F68E1A}"/>
    <cellStyle name="Comma 2 2 3 2 3 2 3 3 2" xfId="12667" xr:uid="{0421ECC4-9554-403C-ADDC-FB0ADC4DC85F}"/>
    <cellStyle name="Comma 2 2 3 2 3 2 3 3 2 2" xfId="12668" xr:uid="{2F154F32-ADBC-4AB3-A2C3-D36672C59CAE}"/>
    <cellStyle name="Comma 2 2 3 2 3 2 3 3 2 2 2" xfId="12669" xr:uid="{A566C2D8-9821-47B7-B3E6-F70EB9165ACE}"/>
    <cellStyle name="Comma 2 2 3 2 3 2 3 3 2 2 2 2" xfId="12670" xr:uid="{362FB2F0-D54D-4213-8F7A-F65E84798000}"/>
    <cellStyle name="Comma 2 2 3 2 3 2 3 3 2 2 2 2 2" xfId="12671" xr:uid="{4F279873-560D-415C-9024-563787D64653}"/>
    <cellStyle name="Comma 2 2 3 2 3 2 3 3 2 2 2 3" xfId="12672" xr:uid="{70866741-BBAA-4C8B-B275-85CD3A53B52D}"/>
    <cellStyle name="Comma 2 2 3 2 3 2 3 3 2 2 3" xfId="12673" xr:uid="{07732566-32DE-4D80-AB03-94C9454F8BB0}"/>
    <cellStyle name="Comma 2 2 3 2 3 2 3 3 2 2 3 2" xfId="12674" xr:uid="{DA65CD18-110F-4CD6-96CA-26881D6790CF}"/>
    <cellStyle name="Comma 2 2 3 2 3 2 3 3 2 2 4" xfId="12675" xr:uid="{91386020-0EC1-4ED1-AE52-E9F09167793B}"/>
    <cellStyle name="Comma 2 2 3 2 3 2 3 3 2 3" xfId="12676" xr:uid="{C68CB534-3C2C-4A64-93E1-1E6737901207}"/>
    <cellStyle name="Comma 2 2 3 2 3 2 3 3 2 3 2" xfId="12677" xr:uid="{C91EAF3C-CAFB-4F0E-8C08-0736F422E08F}"/>
    <cellStyle name="Comma 2 2 3 2 3 2 3 3 2 4" xfId="12678" xr:uid="{83A1F014-70FD-4E17-A8E9-2AA85B2A9EA4}"/>
    <cellStyle name="Comma 2 2 3 2 3 2 3 3 2 4 2" xfId="12679" xr:uid="{16B72740-E32E-481F-9EB1-2609D4C50767}"/>
    <cellStyle name="Comma 2 2 3 2 3 2 3 3 2 4 2 2" xfId="12680" xr:uid="{E00F556D-7D5B-4951-A2E7-81D836EEC6A5}"/>
    <cellStyle name="Comma 2 2 3 2 3 2 3 3 2 4 3" xfId="12681" xr:uid="{60917321-86B4-4887-B0B6-7CFB5ABD5A2D}"/>
    <cellStyle name="Comma 2 2 3 2 3 2 3 3 2 5" xfId="12682" xr:uid="{24023C5E-45E9-4DE6-9E47-FB0DA1A30559}"/>
    <cellStyle name="Comma 2 2 3 2 3 2 3 3 3" xfId="12683" xr:uid="{21B692F2-2ECB-4D72-B88A-E41C9C738FD1}"/>
    <cellStyle name="Comma 2 2 3 2 3 2 3 3 3 2" xfId="12684" xr:uid="{36F9BF19-CC2A-4521-B1ED-0E7DEDDF54AB}"/>
    <cellStyle name="Comma 2 2 3 2 3 2 3 3 3 2 2" xfId="12685" xr:uid="{DED2BB52-2237-43E9-B0A6-ED6E0CEBFFCE}"/>
    <cellStyle name="Comma 2 2 3 2 3 2 3 3 3 2 2 2" xfId="12686" xr:uid="{9CB77B14-0D5C-46BF-A7D3-419322BC8866}"/>
    <cellStyle name="Comma 2 2 3 2 3 2 3 3 3 2 3" xfId="12687" xr:uid="{A5D1D406-9EA4-4721-A52C-7F0B35B2155B}"/>
    <cellStyle name="Comma 2 2 3 2 3 2 3 3 3 3" xfId="12688" xr:uid="{C534CB19-1DAA-4E01-8B90-DAC63658EFE5}"/>
    <cellStyle name="Comma 2 2 3 2 3 2 3 3 3 3 2" xfId="12689" xr:uid="{020EBE3E-6055-469E-A2ED-E0870A5B6457}"/>
    <cellStyle name="Comma 2 2 3 2 3 2 3 3 3 4" xfId="12690" xr:uid="{0132E7D9-15AC-4965-BC5E-4C0ACD7547C1}"/>
    <cellStyle name="Comma 2 2 3 2 3 2 3 3 4" xfId="12691" xr:uid="{96BF167C-7900-433B-9844-700A6EBC8698}"/>
    <cellStyle name="Comma 2 2 3 2 3 2 3 3 4 2" xfId="12692" xr:uid="{717E0BB9-3189-40DB-B2FC-B54611151502}"/>
    <cellStyle name="Comma 2 2 3 2 3 2 3 3 4 2 2" xfId="12693" xr:uid="{2544F636-AE05-4744-8EDB-F08EBD01C1E4}"/>
    <cellStyle name="Comma 2 2 3 2 3 2 3 3 4 3" xfId="12694" xr:uid="{818578CC-9269-40FF-BDEA-3B599031910E}"/>
    <cellStyle name="Comma 2 2 3 2 3 2 3 3 5" xfId="12695" xr:uid="{1D87E418-D700-4CAB-88B0-7A0A377A499F}"/>
    <cellStyle name="Comma 2 2 3 2 3 2 3 4" xfId="12696" xr:uid="{1C6E42EE-324E-44A4-AF9C-9FAD5BBD5F7A}"/>
    <cellStyle name="Comma 2 2 3 2 3 2 3 4 2" xfId="12697" xr:uid="{5CD5A2B2-B081-4DAC-9892-E9B24B4A71FA}"/>
    <cellStyle name="Comma 2 2 3 2 3 2 3 4 2 2" xfId="12698" xr:uid="{BB7E4E78-AAA4-4B5A-AE8E-6DD1FE7C567E}"/>
    <cellStyle name="Comma 2 2 3 2 3 2 3 4 2 2 2" xfId="12699" xr:uid="{FF5FDECA-BB14-4DFA-AD82-F09F234E34B6}"/>
    <cellStyle name="Comma 2 2 3 2 3 2 3 4 2 3" xfId="12700" xr:uid="{3B403857-EC9D-42D7-9421-6BCCB68F53D3}"/>
    <cellStyle name="Comma 2 2 3 2 3 2 3 4 3" xfId="12701" xr:uid="{B75B36AD-A396-4013-B2B3-61FA72F84AD5}"/>
    <cellStyle name="Comma 2 2 3 2 3 2 3 4 3 2" xfId="12702" xr:uid="{01FCE8FF-019C-415F-A9D0-9F796D216E36}"/>
    <cellStyle name="Comma 2 2 3 2 3 2 3 4 4" xfId="12703" xr:uid="{2A80F36B-2614-4F0C-90F2-69D0DEC65996}"/>
    <cellStyle name="Comma 2 2 3 2 3 2 3 5" xfId="12704" xr:uid="{50DA6786-E278-46F6-86C8-EEB09EDE22D0}"/>
    <cellStyle name="Comma 2 2 3 2 3 2 3 5 2" xfId="12705" xr:uid="{E9EE5939-2EDB-4291-AB46-710F440D46D6}"/>
    <cellStyle name="Comma 2 2 3 2 3 2 3 6" xfId="12706" xr:uid="{CCF765D8-EF70-4343-A920-5447D13A4D53}"/>
    <cellStyle name="Comma 2 2 3 2 3 2 3 6 2" xfId="12707" xr:uid="{6D2DD1BF-FAA1-4BA9-B46A-9F4335845878}"/>
    <cellStyle name="Comma 2 2 3 2 3 2 3 6 2 2" xfId="12708" xr:uid="{A7B129E1-54C1-40F8-8DB6-B1D5F1B12002}"/>
    <cellStyle name="Comma 2 2 3 2 3 2 3 6 3" xfId="12709" xr:uid="{969B0F2E-988B-4588-92B7-4B7B46FFAB10}"/>
    <cellStyle name="Comma 2 2 3 2 3 2 3 7" xfId="12710" xr:uid="{38ABA9E5-B2FD-4206-B682-C77D68C56796}"/>
    <cellStyle name="Comma 2 2 3 2 3 2 4" xfId="12711" xr:uid="{AE231589-EC3F-4D37-A915-6B4A7B3C8A43}"/>
    <cellStyle name="Comma 2 2 3 2 3 2 4 2" xfId="12712" xr:uid="{26EBC730-6EAA-4557-88E9-59641DF62AE2}"/>
    <cellStyle name="Comma 2 2 3 2 3 2 5" xfId="12713" xr:uid="{F53264D8-D732-408C-B700-676ED93038CE}"/>
    <cellStyle name="Comma 2 2 3 2 3 2 5 2" xfId="12714" xr:uid="{4B72869B-3D11-4A0B-BBA1-D550C4274ED6}"/>
    <cellStyle name="Comma 2 2 3 2 3 2 6" xfId="12715" xr:uid="{6752D15A-4A0D-40E9-BF97-E3FD1C4086D1}"/>
    <cellStyle name="Comma 2 2 3 2 3 2 6 2" xfId="12716" xr:uid="{7341E6DD-A903-4F2F-9314-E25505A2E9F4}"/>
    <cellStyle name="Comma 2 2 3 2 3 2 7" xfId="12717" xr:uid="{24153B18-6EFC-4267-96B8-A4A0ABB423E8}"/>
    <cellStyle name="Comma 2 2 3 2 3 2 7 2" xfId="12718" xr:uid="{ACA9D2A3-0A8F-4637-99FA-185ECE7D87CC}"/>
    <cellStyle name="Comma 2 2 3 2 3 2 8" xfId="12719" xr:uid="{C2A892E2-5437-4B16-BD28-A34BDC63E149}"/>
    <cellStyle name="Comma 2 2 3 2 3 2 8 2" xfId="12720" xr:uid="{6D6D6361-934D-4164-AE62-459024007742}"/>
    <cellStyle name="Comma 2 2 3 2 3 2 8 2 2" xfId="12721" xr:uid="{D69F076F-1547-47BA-98AC-BDB06C6750EB}"/>
    <cellStyle name="Comma 2 2 3 2 3 2 8 2 2 2" xfId="12722" xr:uid="{DC60A385-F55D-40CA-9BBC-B0467AFDDC5B}"/>
    <cellStyle name="Comma 2 2 3 2 3 2 8 2 2 2 2" xfId="12723" xr:uid="{D970113A-24FB-45A4-A6A3-CC95ACD5FBFC}"/>
    <cellStyle name="Comma 2 2 3 2 3 2 8 2 2 2 2 2" xfId="12724" xr:uid="{8027BBC1-5BE6-4D82-AFFC-C4045F58EA80}"/>
    <cellStyle name="Comma 2 2 3 2 3 2 8 2 2 2 3" xfId="12725" xr:uid="{97C84E94-2640-4B98-B5F2-2F4F5AC32E81}"/>
    <cellStyle name="Comma 2 2 3 2 3 2 8 2 2 3" xfId="12726" xr:uid="{90C36C58-2F57-4858-91A1-4A4504D5BF24}"/>
    <cellStyle name="Comma 2 2 3 2 3 2 8 2 2 3 2" xfId="12727" xr:uid="{A72A6861-9025-47CA-81A4-1D4122AA3346}"/>
    <cellStyle name="Comma 2 2 3 2 3 2 8 2 2 4" xfId="12728" xr:uid="{4D526A8A-369A-4A6B-BFF4-FDE413DBC6A6}"/>
    <cellStyle name="Comma 2 2 3 2 3 2 8 2 3" xfId="12729" xr:uid="{F83A54DF-C845-4ED3-A0BE-38106F957C30}"/>
    <cellStyle name="Comma 2 2 3 2 3 2 8 2 3 2" xfId="12730" xr:uid="{FF63CE5B-3783-45C2-9692-187404C96379}"/>
    <cellStyle name="Comma 2 2 3 2 3 2 8 2 4" xfId="12731" xr:uid="{CB5F1A59-D9B5-4E70-85CE-0AEDFA51A570}"/>
    <cellStyle name="Comma 2 2 3 2 3 2 8 2 4 2" xfId="12732" xr:uid="{8B03FE52-3A1C-4024-AC2B-16AAEF5753BB}"/>
    <cellStyle name="Comma 2 2 3 2 3 2 8 2 4 2 2" xfId="12733" xr:uid="{9554C06F-2DD1-4444-83F6-259C659C3BE3}"/>
    <cellStyle name="Comma 2 2 3 2 3 2 8 2 4 3" xfId="12734" xr:uid="{C06C381A-CF0E-464E-8528-AEA3C523C152}"/>
    <cellStyle name="Comma 2 2 3 2 3 2 8 2 5" xfId="12735" xr:uid="{D2BBE3F5-F0A8-43C7-831F-D8B7723CF5DB}"/>
    <cellStyle name="Comma 2 2 3 2 3 2 8 3" xfId="12736" xr:uid="{B8D6AAD9-CEC6-4BE4-9A9C-ECF0E90BB148}"/>
    <cellStyle name="Comma 2 2 3 2 3 2 8 3 2" xfId="12737" xr:uid="{D6DA1482-60D9-42EE-83F1-079587EFB486}"/>
    <cellStyle name="Comma 2 2 3 2 3 2 8 3 2 2" xfId="12738" xr:uid="{FBCD43BF-CB5E-4DCD-B1C5-5B203E6EFFE1}"/>
    <cellStyle name="Comma 2 2 3 2 3 2 8 3 2 2 2" xfId="12739" xr:uid="{CDB30E14-4BD9-44CC-916D-946E2AF4C10A}"/>
    <cellStyle name="Comma 2 2 3 2 3 2 8 3 2 3" xfId="12740" xr:uid="{D1022FE4-45E5-461A-AFE4-B3A1EAD5E41C}"/>
    <cellStyle name="Comma 2 2 3 2 3 2 8 3 3" xfId="12741" xr:uid="{E12D65F2-7E25-4DF6-8208-2D0EB00912A3}"/>
    <cellStyle name="Comma 2 2 3 2 3 2 8 3 3 2" xfId="12742" xr:uid="{8509F978-FCE1-48CF-A1AE-51909036CC1D}"/>
    <cellStyle name="Comma 2 2 3 2 3 2 8 3 4" xfId="12743" xr:uid="{FAD7A837-34F3-4581-A37A-5ED79B5D03B0}"/>
    <cellStyle name="Comma 2 2 3 2 3 2 8 4" xfId="12744" xr:uid="{0A847D23-5896-4023-AAD5-A4E13A7B2EB2}"/>
    <cellStyle name="Comma 2 2 3 2 3 2 8 4 2" xfId="12745" xr:uid="{4699E4EE-104A-4F39-AA34-A2DA30CE511D}"/>
    <cellStyle name="Comma 2 2 3 2 3 2 8 4 2 2" xfId="12746" xr:uid="{9411D51E-ADA6-4D00-BAB0-2CEED1ED394E}"/>
    <cellStyle name="Comma 2 2 3 2 3 2 8 4 3" xfId="12747" xr:uid="{116ACFD2-0537-40FD-A767-65F16E875D1C}"/>
    <cellStyle name="Comma 2 2 3 2 3 2 8 5" xfId="12748" xr:uid="{A1E95F08-6F9C-4C57-BEBD-33C056CEB7E9}"/>
    <cellStyle name="Comma 2 2 3 2 3 2 9" xfId="12749" xr:uid="{C217A482-47F2-4190-8C38-DA14BD0E513B}"/>
    <cellStyle name="Comma 2 2 3 2 3 2 9 2" xfId="12750" xr:uid="{AE59D22C-7D28-4984-9849-C31417DCE9FD}"/>
    <cellStyle name="Comma 2 2 3 2 3 20" xfId="47385" xr:uid="{8DA974E4-7952-4609-9AA1-DFD21BB06B6C}"/>
    <cellStyle name="Comma 2 2 3 2 3 21" xfId="53792" xr:uid="{1F149F75-F779-4311-823A-FA186F8245A3}"/>
    <cellStyle name="Comma 2 2 3 2 3 22" xfId="55921" xr:uid="{D70C1971-838A-4EC7-B9B1-FFE36BF8A723}"/>
    <cellStyle name="Comma 2 2 3 2 3 3" xfId="12751" xr:uid="{2B51D577-E6BA-4F3F-9403-DA7E98FDD984}"/>
    <cellStyle name="Comma 2 2 3 2 3 3 2" xfId="12752" xr:uid="{E962D648-97BB-429A-9CDC-0B9642A43575}"/>
    <cellStyle name="Comma 2 2 3 2 3 3 2 2" xfId="12753" xr:uid="{F35F9479-CB61-4C1A-98DD-4B617EAFE98E}"/>
    <cellStyle name="Comma 2 2 3 2 3 3 2 2 2" xfId="12754" xr:uid="{DC63A07D-8B20-419F-BDBE-80C3FEBCED93}"/>
    <cellStyle name="Comma 2 2 3 2 3 3 2 2 2 2" xfId="12755" xr:uid="{2176065E-E131-4235-B262-26E30DA39D4C}"/>
    <cellStyle name="Comma 2 2 3 2 3 3 2 2 2 2 2" xfId="12756" xr:uid="{19ADD529-36D1-4774-8FBE-ED3C6743A258}"/>
    <cellStyle name="Comma 2 2 3 2 3 3 2 2 2 2 2 2" xfId="12757" xr:uid="{711BA223-82A7-49F0-B015-8A40850C83FA}"/>
    <cellStyle name="Comma 2 2 3 2 3 3 2 2 2 2 2 2 2" xfId="12758" xr:uid="{0968FF44-E9B9-4CC6-8A20-6DBA4F988134}"/>
    <cellStyle name="Comma 2 2 3 2 3 3 2 2 2 2 2 3" xfId="12759" xr:uid="{8BBDBF8E-C4AA-494E-BFD0-EE57FF6FCAD7}"/>
    <cellStyle name="Comma 2 2 3 2 3 3 2 2 2 2 3" xfId="12760" xr:uid="{0669FEA5-5804-41BC-81C8-6B64D2F86646}"/>
    <cellStyle name="Comma 2 2 3 2 3 3 2 2 2 2 3 2" xfId="12761" xr:uid="{7F2265A5-6ACC-46D8-8B70-4F922B4144D4}"/>
    <cellStyle name="Comma 2 2 3 2 3 3 2 2 2 2 4" xfId="12762" xr:uid="{326B5238-C0F8-4D7E-A24D-4D441C058492}"/>
    <cellStyle name="Comma 2 2 3 2 3 3 2 2 2 3" xfId="12763" xr:uid="{62915082-E71C-4CD5-B6F6-090CF840B0A1}"/>
    <cellStyle name="Comma 2 2 3 2 3 3 2 2 2 3 2" xfId="12764" xr:uid="{55CE9DEE-7A23-4BD4-9F0C-B2555587CD0F}"/>
    <cellStyle name="Comma 2 2 3 2 3 3 2 2 2 4" xfId="12765" xr:uid="{1DBBA440-F084-40C4-8E91-920C1892F522}"/>
    <cellStyle name="Comma 2 2 3 2 3 3 2 2 2 4 2" xfId="12766" xr:uid="{74A43F45-3789-4B3A-803E-1DE528771C12}"/>
    <cellStyle name="Comma 2 2 3 2 3 3 2 2 2 4 2 2" xfId="12767" xr:uid="{CDDA2957-0A01-47BD-9CCE-A37F2754438E}"/>
    <cellStyle name="Comma 2 2 3 2 3 3 2 2 2 4 3" xfId="12768" xr:uid="{A49924C1-F5F3-4439-B0AE-935F451E5A9E}"/>
    <cellStyle name="Comma 2 2 3 2 3 3 2 2 2 5" xfId="12769" xr:uid="{A0D38A2B-499E-4A96-9398-290CB395B7C9}"/>
    <cellStyle name="Comma 2 2 3 2 3 3 2 2 3" xfId="12770" xr:uid="{CE491203-3EE3-416C-BDE6-130E265F4963}"/>
    <cellStyle name="Comma 2 2 3 2 3 3 2 2 3 2" xfId="12771" xr:uid="{078DBEFF-CED4-49C8-9FA6-255C38CF82AE}"/>
    <cellStyle name="Comma 2 2 3 2 3 3 2 2 3 2 2" xfId="12772" xr:uid="{757CCCA9-B6C8-46DF-B6DD-62F20ED4D386}"/>
    <cellStyle name="Comma 2 2 3 2 3 3 2 2 3 2 2 2" xfId="12773" xr:uid="{A1F46F4F-FCB8-4AEF-B02B-7B2944877C00}"/>
    <cellStyle name="Comma 2 2 3 2 3 3 2 2 3 2 3" xfId="12774" xr:uid="{27680F8D-71C2-4E11-94AE-E248D39F35FE}"/>
    <cellStyle name="Comma 2 2 3 2 3 3 2 2 3 3" xfId="12775" xr:uid="{CC37D4FF-9ACA-4F19-8B07-E3779BE8F700}"/>
    <cellStyle name="Comma 2 2 3 2 3 3 2 2 3 3 2" xfId="12776" xr:uid="{DEAAD3A2-89BB-488D-BDEB-0DD7371CE202}"/>
    <cellStyle name="Comma 2 2 3 2 3 3 2 2 3 4" xfId="12777" xr:uid="{35FB9E2D-5C01-4E25-A643-C2AAA48F567D}"/>
    <cellStyle name="Comma 2 2 3 2 3 3 2 2 4" xfId="12778" xr:uid="{FF8314DD-893A-4793-90DF-2EC555B2CC3F}"/>
    <cellStyle name="Comma 2 2 3 2 3 3 2 2 4 2" xfId="12779" xr:uid="{E3781E72-FF79-44AD-82D6-7B8746774DA7}"/>
    <cellStyle name="Comma 2 2 3 2 3 3 2 2 4 2 2" xfId="12780" xr:uid="{257CBACB-BDF1-48A6-BCD2-849B5E76F881}"/>
    <cellStyle name="Comma 2 2 3 2 3 3 2 2 4 3" xfId="12781" xr:uid="{6071961A-6C2C-4FC8-9D67-DFEB58593123}"/>
    <cellStyle name="Comma 2 2 3 2 3 3 2 2 5" xfId="12782" xr:uid="{9208C05C-AF83-4349-9783-820FF7999C4B}"/>
    <cellStyle name="Comma 2 2 3 2 3 3 2 3" xfId="12783" xr:uid="{CFC44416-0C8B-454C-9F20-3D9D89DEF594}"/>
    <cellStyle name="Comma 2 2 3 2 3 3 2 3 2" xfId="12784" xr:uid="{85295E3B-A373-4333-8BA9-E493EE35942B}"/>
    <cellStyle name="Comma 2 2 3 2 3 3 2 4" xfId="12785" xr:uid="{926CA039-CB83-4788-AD56-091C1C4F0D98}"/>
    <cellStyle name="Comma 2 2 3 2 3 3 2 4 2" xfId="12786" xr:uid="{0E1C54F9-C3B5-4854-B086-FD1D44790E1E}"/>
    <cellStyle name="Comma 2 2 3 2 3 3 2 4 2 2" xfId="12787" xr:uid="{F9986AEA-CE54-455C-A6BF-466A55A9E391}"/>
    <cellStyle name="Comma 2 2 3 2 3 3 2 4 2 2 2" xfId="12788" xr:uid="{091B7A70-280A-43DC-A5A0-DFDF83A0BBD3}"/>
    <cellStyle name="Comma 2 2 3 2 3 3 2 4 2 3" xfId="12789" xr:uid="{67E3193B-25E0-4BB9-8E80-DF0A361DC698}"/>
    <cellStyle name="Comma 2 2 3 2 3 3 2 4 3" xfId="12790" xr:uid="{8839A8A1-8289-4744-A02D-1ADB687460C9}"/>
    <cellStyle name="Comma 2 2 3 2 3 3 2 4 3 2" xfId="12791" xr:uid="{44EAB307-70A5-483A-9A2F-4D0DABE2356C}"/>
    <cellStyle name="Comma 2 2 3 2 3 3 2 4 4" xfId="12792" xr:uid="{8D282BBE-8B73-4DDC-A9D2-A6816D4F6BD2}"/>
    <cellStyle name="Comma 2 2 3 2 3 3 2 5" xfId="12793" xr:uid="{EE6609BF-02A1-4429-B265-24359A7EE551}"/>
    <cellStyle name="Comma 2 2 3 2 3 3 2 5 2" xfId="12794" xr:uid="{29002145-2D15-4A81-A307-CDD933F43822}"/>
    <cellStyle name="Comma 2 2 3 2 3 3 2 6" xfId="12795" xr:uid="{BF79172A-99EA-4501-B176-25912C322EFB}"/>
    <cellStyle name="Comma 2 2 3 2 3 3 2 6 2" xfId="12796" xr:uid="{4DD2D295-F175-489F-A7C8-8993978DCF64}"/>
    <cellStyle name="Comma 2 2 3 2 3 3 2 6 2 2" xfId="12797" xr:uid="{FE901F92-7981-4DF9-8E37-1E605CB4A21F}"/>
    <cellStyle name="Comma 2 2 3 2 3 3 2 6 3" xfId="12798" xr:uid="{5AB534B2-6132-4867-8CAC-C756117996F4}"/>
    <cellStyle name="Comma 2 2 3 2 3 3 2 7" xfId="12799" xr:uid="{D490A6D1-4165-4BE1-B8F6-3D8ADA8D7B5D}"/>
    <cellStyle name="Comma 2 2 3 2 3 3 3" xfId="12800" xr:uid="{5F0EAE12-BF75-41CB-98B2-E498F7A42C32}"/>
    <cellStyle name="Comma 2 2 3 2 3 3 3 2" xfId="12801" xr:uid="{4BA35C88-DA61-44BB-8472-1D79150225B8}"/>
    <cellStyle name="Comma 2 2 3 2 3 3 3 2 2" xfId="12802" xr:uid="{F6202176-120C-4FC3-B664-CBEDEE4B7DE0}"/>
    <cellStyle name="Comma 2 2 3 2 3 3 3 2 2 2" xfId="12803" xr:uid="{C3A160E6-B958-498B-AFF5-0893651C721A}"/>
    <cellStyle name="Comma 2 2 3 2 3 3 3 2 2 2 2" xfId="12804" xr:uid="{4F62F441-DC5D-40BB-B740-91C55B323F90}"/>
    <cellStyle name="Comma 2 2 3 2 3 3 3 2 2 2 2 2" xfId="12805" xr:uid="{DAB22DF8-2D6D-4F7F-BB52-811A71CAFCEC}"/>
    <cellStyle name="Comma 2 2 3 2 3 3 3 2 2 2 3" xfId="12806" xr:uid="{1EF1D464-A5A3-442B-B620-665F4E3FEC0F}"/>
    <cellStyle name="Comma 2 2 3 2 3 3 3 2 2 3" xfId="12807" xr:uid="{0EFD2E33-7BF2-4AC6-84C9-542D7000A53E}"/>
    <cellStyle name="Comma 2 2 3 2 3 3 3 2 2 3 2" xfId="12808" xr:uid="{ABD1A1BF-C79A-4EDD-B9F9-E33C769751F1}"/>
    <cellStyle name="Comma 2 2 3 2 3 3 3 2 2 4" xfId="12809" xr:uid="{9D740AA4-2207-4E1F-B3D5-9ED872219216}"/>
    <cellStyle name="Comma 2 2 3 2 3 3 3 2 3" xfId="12810" xr:uid="{DA96D991-6580-4641-BDBD-C0A10C0CAAC9}"/>
    <cellStyle name="Comma 2 2 3 2 3 3 3 2 3 2" xfId="12811" xr:uid="{95C3F029-FA4F-4AF0-B486-1AFCD6D35FB7}"/>
    <cellStyle name="Comma 2 2 3 2 3 3 3 2 4" xfId="12812" xr:uid="{62EAB227-19AE-4A30-8DC2-46B7B842E297}"/>
    <cellStyle name="Comma 2 2 3 2 3 3 3 2 4 2" xfId="12813" xr:uid="{CD07D48D-A73C-4DC2-AF89-AFD8D4F3785B}"/>
    <cellStyle name="Comma 2 2 3 2 3 3 3 2 4 2 2" xfId="12814" xr:uid="{9FEBBF88-5F52-4B2D-A8DD-96BC9019A117}"/>
    <cellStyle name="Comma 2 2 3 2 3 3 3 2 4 3" xfId="12815" xr:uid="{8FB54F5C-863F-494D-BF86-FD0A8959A46B}"/>
    <cellStyle name="Comma 2 2 3 2 3 3 3 2 5" xfId="12816" xr:uid="{ED2BE363-3AC1-4295-8574-B8C946D81F50}"/>
    <cellStyle name="Comma 2 2 3 2 3 3 3 3" xfId="12817" xr:uid="{8331C0BA-783B-47A2-8F2C-D73D19C04FC3}"/>
    <cellStyle name="Comma 2 2 3 2 3 3 3 3 2" xfId="12818" xr:uid="{6C37A4DB-613C-445D-B59E-29A9E18C7ABC}"/>
    <cellStyle name="Comma 2 2 3 2 3 3 3 3 2 2" xfId="12819" xr:uid="{4FA31E29-A42B-4B10-AD8C-50222DF37364}"/>
    <cellStyle name="Comma 2 2 3 2 3 3 3 3 2 2 2" xfId="12820" xr:uid="{FAB12F6B-D356-46C5-B448-C04E9B095B89}"/>
    <cellStyle name="Comma 2 2 3 2 3 3 3 3 2 3" xfId="12821" xr:uid="{32309ADA-BCA5-4917-B47B-2F0E0BEC3C03}"/>
    <cellStyle name="Comma 2 2 3 2 3 3 3 3 3" xfId="12822" xr:uid="{91B6A385-E52C-4A87-94EA-FC11EF55A080}"/>
    <cellStyle name="Comma 2 2 3 2 3 3 3 3 3 2" xfId="12823" xr:uid="{23BB2A98-DD1D-4300-8854-133165FE740A}"/>
    <cellStyle name="Comma 2 2 3 2 3 3 3 3 4" xfId="12824" xr:uid="{470B73D8-A154-418D-9D42-AD0CF60CAC0E}"/>
    <cellStyle name="Comma 2 2 3 2 3 3 3 4" xfId="12825" xr:uid="{F186FA04-9E0D-4354-AED4-55CAD98DA4FD}"/>
    <cellStyle name="Comma 2 2 3 2 3 3 3 4 2" xfId="12826" xr:uid="{86763A26-8D40-47DD-A001-137BA1D2A1B4}"/>
    <cellStyle name="Comma 2 2 3 2 3 3 3 4 2 2" xfId="12827" xr:uid="{28CB1E37-530B-4CE2-8C21-371A9260A765}"/>
    <cellStyle name="Comma 2 2 3 2 3 3 3 4 3" xfId="12828" xr:uid="{B187ADA5-4F1F-45DF-AEE0-58E726E864C9}"/>
    <cellStyle name="Comma 2 2 3 2 3 3 3 5" xfId="12829" xr:uid="{9A69F4FE-EB55-42F6-8076-2C0E1625C756}"/>
    <cellStyle name="Comma 2 2 3 2 3 3 4" xfId="12830" xr:uid="{BB446451-FAEE-4E22-AAD2-9177A7B4A051}"/>
    <cellStyle name="Comma 2 2 3 2 3 3 4 2" xfId="12831" xr:uid="{ED3098CE-7DB9-4E20-9143-98907F171D38}"/>
    <cellStyle name="Comma 2 2 3 2 3 3 4 2 2" xfId="12832" xr:uid="{3B60678C-498C-417E-A2B8-20FC637819FA}"/>
    <cellStyle name="Comma 2 2 3 2 3 3 4 2 2 2" xfId="12833" xr:uid="{FBCE9CAA-317B-45C9-A31C-35A1FE8E27A8}"/>
    <cellStyle name="Comma 2 2 3 2 3 3 4 2 3" xfId="12834" xr:uid="{D8A921BE-5F88-47DE-9F52-523EFD0A364A}"/>
    <cellStyle name="Comma 2 2 3 2 3 3 4 3" xfId="12835" xr:uid="{53899472-6B51-416A-89BE-FA8D959E2B3A}"/>
    <cellStyle name="Comma 2 2 3 2 3 3 4 3 2" xfId="12836" xr:uid="{FE98D41A-52FB-4A2B-A270-9128CE24365F}"/>
    <cellStyle name="Comma 2 2 3 2 3 3 4 4" xfId="12837" xr:uid="{6360A785-D065-45E7-A4D4-568BE78F7380}"/>
    <cellStyle name="Comma 2 2 3 2 3 3 5" xfId="12838" xr:uid="{A19AD8B6-713F-479A-94FA-A0B9A36843F8}"/>
    <cellStyle name="Comma 2 2 3 2 3 3 5 2" xfId="12839" xr:uid="{90230E39-8BA6-4699-BA83-8223D9F23B31}"/>
    <cellStyle name="Comma 2 2 3 2 3 3 6" xfId="12840" xr:uid="{60B9DCF4-5F04-40F9-8BCA-79490B4CE107}"/>
    <cellStyle name="Comma 2 2 3 2 3 3 6 2" xfId="12841" xr:uid="{DCA48341-3559-4EF8-83F4-1E6C749B8885}"/>
    <cellStyle name="Comma 2 2 3 2 3 3 6 2 2" xfId="12842" xr:uid="{6981F943-FFD3-488C-B2A5-19C515583799}"/>
    <cellStyle name="Comma 2 2 3 2 3 3 6 3" xfId="12843" xr:uid="{FA06EE18-AD69-457C-9769-BB142A8584F2}"/>
    <cellStyle name="Comma 2 2 3 2 3 3 7" xfId="12844" xr:uid="{E65657B2-B7A1-4829-B4BF-38798EAA4745}"/>
    <cellStyle name="Comma 2 2 3 2 3 3 8" xfId="54960" xr:uid="{27580D41-C9F2-4F77-8A33-FDBB3A165CC8}"/>
    <cellStyle name="Comma 2 2 3 2 3 3 9" xfId="57010" xr:uid="{631FCF2F-C2A3-4DA4-9436-C138D3EE3023}"/>
    <cellStyle name="Comma 2 2 3 2 3 4" xfId="12845" xr:uid="{7249B3B8-64D4-4BF5-B46C-08E24FC2B698}"/>
    <cellStyle name="Comma 2 2 3 2 3 4 2" xfId="12846" xr:uid="{3EB4F19C-B63A-4B96-B020-E559E563D41B}"/>
    <cellStyle name="Comma 2 2 3 2 3 5" xfId="12847" xr:uid="{686C2E4E-5A3B-4E11-9F37-6B4AFA2F3C71}"/>
    <cellStyle name="Comma 2 2 3 2 3 5 2" xfId="12848" xr:uid="{D90E5983-C488-4AB0-8E13-56B05244A7B3}"/>
    <cellStyle name="Comma 2 2 3 2 3 6" xfId="12849" xr:uid="{B3FF11C8-EE89-4382-B43A-4A8310E7A5F3}"/>
    <cellStyle name="Comma 2 2 3 2 3 6 2" xfId="12850" xr:uid="{A5262385-A18D-45BA-A58D-C3CA69C1B208}"/>
    <cellStyle name="Comma 2 2 3 2 3 7" xfId="12851" xr:uid="{2090F889-FF2A-42B5-A63E-D7E562B82EDC}"/>
    <cellStyle name="Comma 2 2 3 2 3 7 2" xfId="12852" xr:uid="{74D475EA-B953-4FF9-8F73-9EC6023DF66A}"/>
    <cellStyle name="Comma 2 2 3 2 3 8" xfId="12853" xr:uid="{6CF05DA0-B999-425D-A3AE-26CAE02EA3C0}"/>
    <cellStyle name="Comma 2 2 3 2 3 8 2" xfId="12854" xr:uid="{481C77CB-9BFB-47A6-A67F-397775396955}"/>
    <cellStyle name="Comma 2 2 3 2 3 9" xfId="12855" xr:uid="{D9CA095B-E92C-4C77-9F60-6AB27717E85F}"/>
    <cellStyle name="Comma 2 2 3 2 3 9 2" xfId="12856" xr:uid="{8E26BD10-0D68-46F7-A3B9-7CFAA2F34404}"/>
    <cellStyle name="Comma 2 2 3 2 3 9 2 2" xfId="12857" xr:uid="{83673577-7224-40F6-B413-5D04BB8F7479}"/>
    <cellStyle name="Comma 2 2 3 2 3 9 2 2 2" xfId="12858" xr:uid="{F6F78701-3FED-4351-B540-F5CCAEA445DA}"/>
    <cellStyle name="Comma 2 2 3 2 3 9 2 2 2 2" xfId="12859" xr:uid="{B662A4DC-B64E-4AD1-B3A3-C7FE96E0EC64}"/>
    <cellStyle name="Comma 2 2 3 2 3 9 2 2 2 2 2" xfId="12860" xr:uid="{056429FE-3B74-4E84-9677-806A63285360}"/>
    <cellStyle name="Comma 2 2 3 2 3 9 2 2 2 3" xfId="12861" xr:uid="{51920563-8121-4AFC-ACBB-C65A1F004429}"/>
    <cellStyle name="Comma 2 2 3 2 3 9 2 2 3" xfId="12862" xr:uid="{6B1E7038-68E1-47AD-938F-3C5844BB88ED}"/>
    <cellStyle name="Comma 2 2 3 2 3 9 2 2 3 2" xfId="12863" xr:uid="{AC9A32BE-9345-42D4-9E25-F255AFF81E81}"/>
    <cellStyle name="Comma 2 2 3 2 3 9 2 2 4" xfId="12864" xr:uid="{85E8B74C-8AF2-488D-9B3B-0AC128DA1D7A}"/>
    <cellStyle name="Comma 2 2 3 2 3 9 2 3" xfId="12865" xr:uid="{D5F87B0F-46C4-4E64-B5BA-4214FD5BB1DA}"/>
    <cellStyle name="Comma 2 2 3 2 3 9 2 3 2" xfId="12866" xr:uid="{ED60FE90-D6B5-47C6-B08C-C82F5A6527BA}"/>
    <cellStyle name="Comma 2 2 3 2 3 9 2 4" xfId="12867" xr:uid="{E4D27602-E069-4D10-9598-8A495F3E08EC}"/>
    <cellStyle name="Comma 2 2 3 2 3 9 2 4 2" xfId="12868" xr:uid="{90810CE3-8DA4-4BB8-AB5A-B937EB3EB0F2}"/>
    <cellStyle name="Comma 2 2 3 2 3 9 2 4 2 2" xfId="12869" xr:uid="{2D947643-AF1E-4F3C-895B-98CD7AF97646}"/>
    <cellStyle name="Comma 2 2 3 2 3 9 2 4 3" xfId="12870" xr:uid="{1C852A23-6D3D-43B7-9709-195BA59D0CC4}"/>
    <cellStyle name="Comma 2 2 3 2 3 9 2 5" xfId="12871" xr:uid="{85216C27-A530-48F2-B1F8-291C2D33B5BC}"/>
    <cellStyle name="Comma 2 2 3 2 3 9 3" xfId="12872" xr:uid="{B6CA5C60-989D-41BF-A495-CA742CADF875}"/>
    <cellStyle name="Comma 2 2 3 2 3 9 3 2" xfId="12873" xr:uid="{CB353965-2A42-4428-BC0B-944222D54F9F}"/>
    <cellStyle name="Comma 2 2 3 2 3 9 3 2 2" xfId="12874" xr:uid="{FA07C3C4-1D10-4DB8-A48E-50C3C39998D5}"/>
    <cellStyle name="Comma 2 2 3 2 3 9 3 2 2 2" xfId="12875" xr:uid="{AA457E9F-85C0-465C-8D2B-B420E6D6E1F0}"/>
    <cellStyle name="Comma 2 2 3 2 3 9 3 2 3" xfId="12876" xr:uid="{A458A521-9528-4478-9285-F38C34668499}"/>
    <cellStyle name="Comma 2 2 3 2 3 9 3 3" xfId="12877" xr:uid="{9EA208EC-F8FF-4D00-ABF3-7CE0610488F7}"/>
    <cellStyle name="Comma 2 2 3 2 3 9 3 3 2" xfId="12878" xr:uid="{C0824E83-A5B3-43DA-A4DD-A35DA4D664CD}"/>
    <cellStyle name="Comma 2 2 3 2 3 9 3 4" xfId="12879" xr:uid="{96B15C5A-E183-4C78-9787-FE9667FC4077}"/>
    <cellStyle name="Comma 2 2 3 2 3 9 4" xfId="12880" xr:uid="{5F9A83B7-9252-4272-B08F-8EB0E4F2A5A6}"/>
    <cellStyle name="Comma 2 2 3 2 3 9 4 2" xfId="12881" xr:uid="{4D132CAC-9A46-4CB2-88B5-88CC6EA46D6B}"/>
    <cellStyle name="Comma 2 2 3 2 3 9 4 2 2" xfId="12882" xr:uid="{3FB4A5B6-A855-43A2-A6BA-078D364D8E26}"/>
    <cellStyle name="Comma 2 2 3 2 3 9 4 3" xfId="12883" xr:uid="{B7D7C342-EEF0-4664-82C2-4BC3332C803F}"/>
    <cellStyle name="Comma 2 2 3 2 3 9 5" xfId="12884" xr:uid="{629EAE61-4DC5-449B-83AE-1B3769C60C37}"/>
    <cellStyle name="Comma 2 2 3 2 4" xfId="12885" xr:uid="{74E641ED-3B52-4E13-9618-B268B77D3693}"/>
    <cellStyle name="Comma 2 2 3 2 4 10" xfId="12886" xr:uid="{2628E5A2-3DDB-4A2D-989E-BE5D4DF7574C}"/>
    <cellStyle name="Comma 2 2 3 2 4 10 2" xfId="12887" xr:uid="{77E0EA6A-D864-4A00-A663-2AF046C74A4C}"/>
    <cellStyle name="Comma 2 2 3 2 4 10 2 2" xfId="12888" xr:uid="{1CDB66A1-7866-4428-8C77-152744DB1307}"/>
    <cellStyle name="Comma 2 2 3 2 4 10 2 2 2" xfId="12889" xr:uid="{D3A95C32-4B17-4DE5-A0EB-4710585F65DC}"/>
    <cellStyle name="Comma 2 2 3 2 4 10 2 3" xfId="12890" xr:uid="{BFCECEBC-F0F0-4EF0-9C5D-C1C3C6715968}"/>
    <cellStyle name="Comma 2 2 3 2 4 10 3" xfId="12891" xr:uid="{D7C996C6-E346-4FFD-BA0C-1098F01CB0F1}"/>
    <cellStyle name="Comma 2 2 3 2 4 10 3 2" xfId="12892" xr:uid="{80B379BE-07FC-4DA8-BFE3-1613281F6844}"/>
    <cellStyle name="Comma 2 2 3 2 4 10 4" xfId="12893" xr:uid="{F43ED58A-0F9F-4385-9785-BF0B3C8FD527}"/>
    <cellStyle name="Comma 2 2 3 2 4 11" xfId="12894" xr:uid="{5DC09E75-F5A5-4DE8-84EA-2D86BF4FF08D}"/>
    <cellStyle name="Comma 2 2 3 2 4 11 2" xfId="12895" xr:uid="{F71230C5-A2E4-4B8D-B601-76CB402AA852}"/>
    <cellStyle name="Comma 2 2 3 2 4 12" xfId="12896" xr:uid="{878952B7-16B9-4A50-85E1-568AE7988F55}"/>
    <cellStyle name="Comma 2 2 3 2 4 12 2" xfId="12897" xr:uid="{2385C495-9DED-4A13-B290-F8E0D52B53A2}"/>
    <cellStyle name="Comma 2 2 3 2 4 12 2 2" xfId="12898" xr:uid="{89F472A3-EA51-46E5-9CC5-B081893B804C}"/>
    <cellStyle name="Comma 2 2 3 2 4 12 3" xfId="12899" xr:uid="{2627D492-A775-4D88-91EC-C8EB10BCD600}"/>
    <cellStyle name="Comma 2 2 3 2 4 13" xfId="12900" xr:uid="{A22D5930-3A67-4EFA-8952-B6E6E0E26A99}"/>
    <cellStyle name="Comma 2 2 3 2 4 14" xfId="41886" xr:uid="{29469686-BC1F-4C8E-A60C-D4B56A33248D}"/>
    <cellStyle name="Comma 2 2 3 2 4 15" xfId="54692" xr:uid="{F9784D33-CACA-4A2A-9893-BCB40CA95DF8}"/>
    <cellStyle name="Comma 2 2 3 2 4 16" xfId="56779" xr:uid="{2E9B7480-B125-4CB4-86A6-B0F9AA2A0011}"/>
    <cellStyle name="Comma 2 2 3 2 4 2" xfId="12901" xr:uid="{7ABC76FF-5C79-45E0-B2C3-303470E926B3}"/>
    <cellStyle name="Comma 2 2 3 2 4 2 2" xfId="12902" xr:uid="{7FC196D4-F10E-466C-8F4D-067A16F5107D}"/>
    <cellStyle name="Comma 2 2 3 2 4 2 2 2" xfId="12903" xr:uid="{C635C09F-8CBF-4B55-ADAD-A8770A03D198}"/>
    <cellStyle name="Comma 2 2 3 2 4 2 2 2 2" xfId="12904" xr:uid="{FA4C24EE-48FF-4393-AED6-4A07E5D886A4}"/>
    <cellStyle name="Comma 2 2 3 2 4 2 2 2 2 2" xfId="12905" xr:uid="{8A7AAFC8-F86B-4D92-8F35-09A4D9492DE6}"/>
    <cellStyle name="Comma 2 2 3 2 4 2 2 2 2 2 2" xfId="12906" xr:uid="{74D3F452-17A0-4524-9639-0CEDAA1786DE}"/>
    <cellStyle name="Comma 2 2 3 2 4 2 2 2 2 2 2 2" xfId="12907" xr:uid="{C92873F5-F4B7-40E6-BAEE-5FB2589B95A6}"/>
    <cellStyle name="Comma 2 2 3 2 4 2 2 2 2 2 2 2 2" xfId="12908" xr:uid="{B61179A9-3D41-48E4-99FF-38C63A7FD9F6}"/>
    <cellStyle name="Comma 2 2 3 2 4 2 2 2 2 2 2 3" xfId="12909" xr:uid="{A49DC548-7265-4877-91A4-82D64D3EB761}"/>
    <cellStyle name="Comma 2 2 3 2 4 2 2 2 2 2 3" xfId="12910" xr:uid="{F169F3A6-1D59-4474-A536-47C9B2F596FD}"/>
    <cellStyle name="Comma 2 2 3 2 4 2 2 2 2 2 3 2" xfId="12911" xr:uid="{903E8018-8C98-463D-8F7C-D59007E4AE21}"/>
    <cellStyle name="Comma 2 2 3 2 4 2 2 2 2 2 4" xfId="12912" xr:uid="{481BC469-F873-414F-A1B2-A6DB6701BBB1}"/>
    <cellStyle name="Comma 2 2 3 2 4 2 2 2 2 3" xfId="12913" xr:uid="{2377CDE4-B334-427D-9292-51A0AF29CD39}"/>
    <cellStyle name="Comma 2 2 3 2 4 2 2 2 2 3 2" xfId="12914" xr:uid="{E66E8183-81DD-4F7C-83A8-2DD93F13C279}"/>
    <cellStyle name="Comma 2 2 3 2 4 2 2 2 2 4" xfId="12915" xr:uid="{B3A47C42-3D07-4774-8A1F-706C14E782DE}"/>
    <cellStyle name="Comma 2 2 3 2 4 2 2 2 2 4 2" xfId="12916" xr:uid="{08247589-6020-466F-8BCF-8850F589FBC9}"/>
    <cellStyle name="Comma 2 2 3 2 4 2 2 2 2 4 2 2" xfId="12917" xr:uid="{3A526F31-FEC2-448D-B4AB-BE9B045F110B}"/>
    <cellStyle name="Comma 2 2 3 2 4 2 2 2 2 4 3" xfId="12918" xr:uid="{F81D29E4-A110-4E88-A0F9-9A2D25C83EA0}"/>
    <cellStyle name="Comma 2 2 3 2 4 2 2 2 2 5" xfId="12919" xr:uid="{2C643FD1-621D-4CD2-A6E5-C0921B69ED3A}"/>
    <cellStyle name="Comma 2 2 3 2 4 2 2 2 3" xfId="12920" xr:uid="{EBDAC175-D6DC-46D6-B2C2-5B27624992AA}"/>
    <cellStyle name="Comma 2 2 3 2 4 2 2 2 3 2" xfId="12921" xr:uid="{968FE129-AF22-4B4A-9A6F-822E3ADB3074}"/>
    <cellStyle name="Comma 2 2 3 2 4 2 2 2 3 2 2" xfId="12922" xr:uid="{B3E5091B-214D-41DE-9D1D-F4331D559CA1}"/>
    <cellStyle name="Comma 2 2 3 2 4 2 2 2 3 2 2 2" xfId="12923" xr:uid="{B3751A09-8AAD-4902-98C2-16551EAC9A37}"/>
    <cellStyle name="Comma 2 2 3 2 4 2 2 2 3 2 3" xfId="12924" xr:uid="{0C007E50-4E46-46DA-9240-0A6511BF4E2A}"/>
    <cellStyle name="Comma 2 2 3 2 4 2 2 2 3 3" xfId="12925" xr:uid="{D009C2E5-55E2-4D34-8F65-40F1245156BA}"/>
    <cellStyle name="Comma 2 2 3 2 4 2 2 2 3 3 2" xfId="12926" xr:uid="{D5E70FEF-1933-4EC8-824B-F22151532584}"/>
    <cellStyle name="Comma 2 2 3 2 4 2 2 2 3 4" xfId="12927" xr:uid="{CDDCA06B-4070-4008-B0B4-E7342B159966}"/>
    <cellStyle name="Comma 2 2 3 2 4 2 2 2 4" xfId="12928" xr:uid="{54A65D25-98B0-4B31-9365-187E9C0F3BB6}"/>
    <cellStyle name="Comma 2 2 3 2 4 2 2 2 4 2" xfId="12929" xr:uid="{52DA9388-452B-48AF-AC2E-6E88CAE0565E}"/>
    <cellStyle name="Comma 2 2 3 2 4 2 2 2 4 2 2" xfId="12930" xr:uid="{0BE5C981-E9DE-44F2-BEBA-D2BF6556B5CF}"/>
    <cellStyle name="Comma 2 2 3 2 4 2 2 2 4 3" xfId="12931" xr:uid="{EE08B197-5AB7-4E38-94C6-B90840AEFCA6}"/>
    <cellStyle name="Comma 2 2 3 2 4 2 2 2 5" xfId="12932" xr:uid="{4DD1FDBC-E57A-48C8-9A7A-956B35B3386E}"/>
    <cellStyle name="Comma 2 2 3 2 4 2 2 3" xfId="12933" xr:uid="{13F8AD19-3819-4F18-A228-BD70D14F3BBF}"/>
    <cellStyle name="Comma 2 2 3 2 4 2 2 3 2" xfId="12934" xr:uid="{E8957359-6C57-4E6B-B560-4846DE4BAD37}"/>
    <cellStyle name="Comma 2 2 3 2 4 2 2 4" xfId="12935" xr:uid="{BE021ADF-07BF-414D-9558-533D716D634C}"/>
    <cellStyle name="Comma 2 2 3 2 4 2 2 4 2" xfId="12936" xr:uid="{6FF00078-7B30-4B48-8A90-AFF0BD748A1E}"/>
    <cellStyle name="Comma 2 2 3 2 4 2 2 4 2 2" xfId="12937" xr:uid="{991DB0A1-C8A0-401E-B53F-3669E4264A03}"/>
    <cellStyle name="Comma 2 2 3 2 4 2 2 4 2 2 2" xfId="12938" xr:uid="{FFBBFCD3-7373-4F49-837F-01856A713E99}"/>
    <cellStyle name="Comma 2 2 3 2 4 2 2 4 2 3" xfId="12939" xr:uid="{FB16AB3A-F5AD-4119-8AEA-5555DD4363D3}"/>
    <cellStyle name="Comma 2 2 3 2 4 2 2 4 3" xfId="12940" xr:uid="{B748006D-C4A7-4A64-A72A-0739DF96B53D}"/>
    <cellStyle name="Comma 2 2 3 2 4 2 2 4 3 2" xfId="12941" xr:uid="{55635168-3E49-4B3F-AEB8-343DA071847B}"/>
    <cellStyle name="Comma 2 2 3 2 4 2 2 4 4" xfId="12942" xr:uid="{83052C05-03A9-455A-8C81-D40B7BC8D105}"/>
    <cellStyle name="Comma 2 2 3 2 4 2 2 5" xfId="12943" xr:uid="{1C8D24AD-370D-4ADC-844C-8E7235A2C196}"/>
    <cellStyle name="Comma 2 2 3 2 4 2 2 5 2" xfId="12944" xr:uid="{E60B618B-D5BF-4129-8BA3-1042BFC079AD}"/>
    <cellStyle name="Comma 2 2 3 2 4 2 2 6" xfId="12945" xr:uid="{C15BBFB5-21EA-4FB9-ABAA-5F632B421A37}"/>
    <cellStyle name="Comma 2 2 3 2 4 2 2 6 2" xfId="12946" xr:uid="{67323FDD-8AEF-42C4-9CD9-8DB1371DE022}"/>
    <cellStyle name="Comma 2 2 3 2 4 2 2 6 2 2" xfId="12947" xr:uid="{92F8F086-10E4-48FF-8351-A90AF2C5E24C}"/>
    <cellStyle name="Comma 2 2 3 2 4 2 2 6 3" xfId="12948" xr:uid="{8195C1D4-94E9-4CF6-9A31-3C9D4EA1ADDE}"/>
    <cellStyle name="Comma 2 2 3 2 4 2 2 7" xfId="12949" xr:uid="{C830FAD0-2BCA-46D6-9864-DB6A96FEB728}"/>
    <cellStyle name="Comma 2 2 3 2 4 2 3" xfId="12950" xr:uid="{B41919E5-0E4C-42E9-B92F-35F600470CF8}"/>
    <cellStyle name="Comma 2 2 3 2 4 2 3 2" xfId="12951" xr:uid="{F0CAF0B6-37F0-4034-90F4-639E36B6203B}"/>
    <cellStyle name="Comma 2 2 3 2 4 2 3 2 2" xfId="12952" xr:uid="{63F4C03A-BCAD-4D97-90B3-3C78F4A64F69}"/>
    <cellStyle name="Comma 2 2 3 2 4 2 3 2 2 2" xfId="12953" xr:uid="{8D61193A-4611-43B8-97F5-ED8525167F25}"/>
    <cellStyle name="Comma 2 2 3 2 4 2 3 2 2 2 2" xfId="12954" xr:uid="{E761AB8C-257C-4DE3-A8E7-CAFE83BFF8AA}"/>
    <cellStyle name="Comma 2 2 3 2 4 2 3 2 2 2 2 2" xfId="12955" xr:uid="{27F26727-BD4B-4392-863F-7B30F36D0421}"/>
    <cellStyle name="Comma 2 2 3 2 4 2 3 2 2 2 3" xfId="12956" xr:uid="{F7ACF017-4A0E-4BCD-8FF4-A38801E7FCD7}"/>
    <cellStyle name="Comma 2 2 3 2 4 2 3 2 2 3" xfId="12957" xr:uid="{9A114D5F-FFD5-4F6E-A11C-BDE2A47D8304}"/>
    <cellStyle name="Comma 2 2 3 2 4 2 3 2 2 3 2" xfId="12958" xr:uid="{746CD7ED-7E6E-4278-8124-F2CABD83D536}"/>
    <cellStyle name="Comma 2 2 3 2 4 2 3 2 2 4" xfId="12959" xr:uid="{0725F830-8FD5-4E2E-A39D-5EE5B3B159F0}"/>
    <cellStyle name="Comma 2 2 3 2 4 2 3 2 3" xfId="12960" xr:uid="{64CAF558-3013-4703-82C8-536F0BB34107}"/>
    <cellStyle name="Comma 2 2 3 2 4 2 3 2 3 2" xfId="12961" xr:uid="{629ED4B7-62B5-4AD9-9534-497DA323C878}"/>
    <cellStyle name="Comma 2 2 3 2 4 2 3 2 4" xfId="12962" xr:uid="{2326CA74-1ABA-4D92-931C-A93541748311}"/>
    <cellStyle name="Comma 2 2 3 2 4 2 3 2 4 2" xfId="12963" xr:uid="{C1C46133-1CF6-4449-ADC2-D83D2E27AA3C}"/>
    <cellStyle name="Comma 2 2 3 2 4 2 3 2 4 2 2" xfId="12964" xr:uid="{680B09F5-B17D-482E-BC0D-E91DF4E113F3}"/>
    <cellStyle name="Comma 2 2 3 2 4 2 3 2 4 3" xfId="12965" xr:uid="{DFD656C6-5B03-4F21-B33D-FCCD32A77C0F}"/>
    <cellStyle name="Comma 2 2 3 2 4 2 3 2 5" xfId="12966" xr:uid="{3692704A-199E-493C-A2E5-8E439479BEC5}"/>
    <cellStyle name="Comma 2 2 3 2 4 2 3 3" xfId="12967" xr:uid="{41A702F9-3B1E-4C2E-A6A9-2F2CDA705F50}"/>
    <cellStyle name="Comma 2 2 3 2 4 2 3 3 2" xfId="12968" xr:uid="{AEEDA5FB-8B8C-4FB7-AF76-A28F32F04B3A}"/>
    <cellStyle name="Comma 2 2 3 2 4 2 3 3 2 2" xfId="12969" xr:uid="{E9ED8A81-1CEC-4C8D-A4A4-51DD1B8D791F}"/>
    <cellStyle name="Comma 2 2 3 2 4 2 3 3 2 2 2" xfId="12970" xr:uid="{A100176F-AB46-474B-8424-8F094A560245}"/>
    <cellStyle name="Comma 2 2 3 2 4 2 3 3 2 3" xfId="12971" xr:uid="{B1EC215B-25B9-4624-B7E5-B71876C7A30C}"/>
    <cellStyle name="Comma 2 2 3 2 4 2 3 3 3" xfId="12972" xr:uid="{8C84E49D-D6DC-45D2-BB2C-AF35EFFAAF07}"/>
    <cellStyle name="Comma 2 2 3 2 4 2 3 3 3 2" xfId="12973" xr:uid="{50C2B6B7-769F-445D-B075-23A1B8EA3356}"/>
    <cellStyle name="Comma 2 2 3 2 4 2 3 3 4" xfId="12974" xr:uid="{7706F6E4-3910-42C6-A52A-7FE4C12D7438}"/>
    <cellStyle name="Comma 2 2 3 2 4 2 3 4" xfId="12975" xr:uid="{904252B8-5F72-4951-A67B-B3254C7E5C57}"/>
    <cellStyle name="Comma 2 2 3 2 4 2 3 4 2" xfId="12976" xr:uid="{C6E160D2-7FA9-4B09-81DF-9D22AA4D5D7C}"/>
    <cellStyle name="Comma 2 2 3 2 4 2 3 4 2 2" xfId="12977" xr:uid="{30A773BA-8446-47C8-B0ED-7E25E8E0B447}"/>
    <cellStyle name="Comma 2 2 3 2 4 2 3 4 3" xfId="12978" xr:uid="{2A2A4790-DEB4-4E07-8901-494CEB7E7F0C}"/>
    <cellStyle name="Comma 2 2 3 2 4 2 3 5" xfId="12979" xr:uid="{254C03B0-ED43-4834-9D61-268FACA555A1}"/>
    <cellStyle name="Comma 2 2 3 2 4 2 4" xfId="12980" xr:uid="{46AEC0DE-9824-4781-9642-F53B117FB828}"/>
    <cellStyle name="Comma 2 2 3 2 4 2 4 2" xfId="12981" xr:uid="{0C7854DC-C68F-4BB5-9B61-DDD24F813449}"/>
    <cellStyle name="Comma 2 2 3 2 4 2 4 2 2" xfId="12982" xr:uid="{883B9F88-0562-412D-85D8-5AE43C28B5E1}"/>
    <cellStyle name="Comma 2 2 3 2 4 2 4 2 2 2" xfId="12983" xr:uid="{E84240DD-122B-4520-AC25-81E4A73CD373}"/>
    <cellStyle name="Comma 2 2 3 2 4 2 4 2 3" xfId="12984" xr:uid="{3B08DCED-822B-4967-BB72-90C881B0DF30}"/>
    <cellStyle name="Comma 2 2 3 2 4 2 4 3" xfId="12985" xr:uid="{5333C2BE-4C6A-4DDC-988E-1A30C401F0BE}"/>
    <cellStyle name="Comma 2 2 3 2 4 2 4 3 2" xfId="12986" xr:uid="{B02D78B8-F647-4B3F-B36F-17983DB5C4D0}"/>
    <cellStyle name="Comma 2 2 3 2 4 2 4 4" xfId="12987" xr:uid="{A6E6F5D7-CED8-41CE-A512-93B72AC3D86D}"/>
    <cellStyle name="Comma 2 2 3 2 4 2 5" xfId="12988" xr:uid="{622D9DF8-396D-4368-AAA9-A89023EC6F23}"/>
    <cellStyle name="Comma 2 2 3 2 4 2 5 2" xfId="12989" xr:uid="{5C216576-C564-44FB-8D5C-DABFD5177A18}"/>
    <cellStyle name="Comma 2 2 3 2 4 2 6" xfId="12990" xr:uid="{D8D0D37C-2FC0-4361-9436-BF37E66E590A}"/>
    <cellStyle name="Comma 2 2 3 2 4 2 6 2" xfId="12991" xr:uid="{9B4311BD-1B7D-4963-8198-0A01A01F31D1}"/>
    <cellStyle name="Comma 2 2 3 2 4 2 6 2 2" xfId="12992" xr:uid="{2F3FB124-A28B-4AB0-B35E-3191217A1175}"/>
    <cellStyle name="Comma 2 2 3 2 4 2 6 3" xfId="12993" xr:uid="{B9FFE47E-8F9F-47A8-B536-5636C6E78D17}"/>
    <cellStyle name="Comma 2 2 3 2 4 2 7" xfId="12994" xr:uid="{4232194C-5E23-4907-AE8E-547DCBE0E016}"/>
    <cellStyle name="Comma 2 2 3 2 4 2 8" xfId="55193" xr:uid="{EF71C305-EF7F-4B1B-8705-1A97910BEEE6}"/>
    <cellStyle name="Comma 2 2 3 2 4 2 9" xfId="57236" xr:uid="{E4F01914-8A7A-4A4D-878B-D600C2670C4B}"/>
    <cellStyle name="Comma 2 2 3 2 4 3" xfId="12995" xr:uid="{8348810A-7C70-48F1-9D29-58C09CBD1B37}"/>
    <cellStyle name="Comma 2 2 3 2 4 3 2" xfId="12996" xr:uid="{77C7676F-28B6-470E-B4AD-221CD6BFC7E8}"/>
    <cellStyle name="Comma 2 2 3 2 4 4" xfId="12997" xr:uid="{0DF3DC7E-AC7A-4526-A2C6-3F3D5798B181}"/>
    <cellStyle name="Comma 2 2 3 2 4 4 2" xfId="12998" xr:uid="{F5CF9498-6621-4C26-9E0D-EC5CDB8AF1EE}"/>
    <cellStyle name="Comma 2 2 3 2 4 5" xfId="12999" xr:uid="{4810D2D3-0662-43E3-AA82-03287FE8322D}"/>
    <cellStyle name="Comma 2 2 3 2 4 5 2" xfId="13000" xr:uid="{3BDDBA3F-01FD-4D2C-8CD5-8E1874A3BF4B}"/>
    <cellStyle name="Comma 2 2 3 2 4 6" xfId="13001" xr:uid="{F905BD8A-4085-4A34-A4F9-132A96FE9575}"/>
    <cellStyle name="Comma 2 2 3 2 4 6 2" xfId="13002" xr:uid="{80435D74-F913-45F7-9D1D-ED6AB190838E}"/>
    <cellStyle name="Comma 2 2 3 2 4 7" xfId="13003" xr:uid="{EBC898A3-80A0-484B-83F6-10C2F8A1E420}"/>
    <cellStyle name="Comma 2 2 3 2 4 7 2" xfId="13004" xr:uid="{143D45A3-EA52-4D15-BE09-1C05F610DD72}"/>
    <cellStyle name="Comma 2 2 3 2 4 8" xfId="13005" xr:uid="{907F871C-41B5-44B0-AF98-88BCD46373A7}"/>
    <cellStyle name="Comma 2 2 3 2 4 8 2" xfId="13006" xr:uid="{B51D5B8C-5AA6-430A-84A5-67BDD28DDE5C}"/>
    <cellStyle name="Comma 2 2 3 2 4 8 2 2" xfId="13007" xr:uid="{8A9C52F6-9EF0-465D-A865-3562A3E3C4CF}"/>
    <cellStyle name="Comma 2 2 3 2 4 8 2 2 2" xfId="13008" xr:uid="{96556D6F-9857-46FA-9A14-0B604B2DDE44}"/>
    <cellStyle name="Comma 2 2 3 2 4 8 2 2 2 2" xfId="13009" xr:uid="{FC9DF48A-C40C-4397-9101-95EFCE9DC369}"/>
    <cellStyle name="Comma 2 2 3 2 4 8 2 2 2 2 2" xfId="13010" xr:uid="{3715D202-3159-4F72-95C2-1A32C2DA73C4}"/>
    <cellStyle name="Comma 2 2 3 2 4 8 2 2 2 3" xfId="13011" xr:uid="{B26F70D1-6E57-45D0-A50B-98F716152B87}"/>
    <cellStyle name="Comma 2 2 3 2 4 8 2 2 3" xfId="13012" xr:uid="{A86CB033-6E7B-48BA-8B49-CE219492F056}"/>
    <cellStyle name="Comma 2 2 3 2 4 8 2 2 3 2" xfId="13013" xr:uid="{B520EC02-93F7-4DBE-AFFC-AABB270E98AA}"/>
    <cellStyle name="Comma 2 2 3 2 4 8 2 2 4" xfId="13014" xr:uid="{3A43247B-8622-46EC-AF92-B2FF1E3C4E18}"/>
    <cellStyle name="Comma 2 2 3 2 4 8 2 3" xfId="13015" xr:uid="{876BD5ED-B6EE-4380-86A7-1CB1A3BD593D}"/>
    <cellStyle name="Comma 2 2 3 2 4 8 2 3 2" xfId="13016" xr:uid="{4DBD72BD-E80E-4DFA-AC1D-95A795B8089B}"/>
    <cellStyle name="Comma 2 2 3 2 4 8 2 4" xfId="13017" xr:uid="{68022F79-2E47-4067-9964-9C49F613D946}"/>
    <cellStyle name="Comma 2 2 3 2 4 8 2 4 2" xfId="13018" xr:uid="{C7950921-05C5-4332-ADCA-C1CE926C4D11}"/>
    <cellStyle name="Comma 2 2 3 2 4 8 2 4 2 2" xfId="13019" xr:uid="{043D94C2-3E15-40DE-AE27-6821B31DCCF3}"/>
    <cellStyle name="Comma 2 2 3 2 4 8 2 4 3" xfId="13020" xr:uid="{99EE9EFB-D0BE-4D33-8287-58D206C2E389}"/>
    <cellStyle name="Comma 2 2 3 2 4 8 2 5" xfId="13021" xr:uid="{42BBBC7E-EFC4-4BEE-8904-A9DC56269870}"/>
    <cellStyle name="Comma 2 2 3 2 4 8 3" xfId="13022" xr:uid="{49D11686-60B7-4261-B502-4E81DA91A755}"/>
    <cellStyle name="Comma 2 2 3 2 4 8 3 2" xfId="13023" xr:uid="{DF7EA02B-7F25-431E-A477-247075526946}"/>
    <cellStyle name="Comma 2 2 3 2 4 8 3 2 2" xfId="13024" xr:uid="{7D1E0B55-D561-4869-B9CE-5406CB5ED2ED}"/>
    <cellStyle name="Comma 2 2 3 2 4 8 3 2 2 2" xfId="13025" xr:uid="{C8CDB9F9-4AA1-4C00-84F8-C8E555921DBC}"/>
    <cellStyle name="Comma 2 2 3 2 4 8 3 2 3" xfId="13026" xr:uid="{760CE50B-929A-4F38-8341-42946629332C}"/>
    <cellStyle name="Comma 2 2 3 2 4 8 3 3" xfId="13027" xr:uid="{1E212B2D-78CB-4755-BCBF-5F4E7BBB694E}"/>
    <cellStyle name="Comma 2 2 3 2 4 8 3 3 2" xfId="13028" xr:uid="{28FF336B-95B1-40F6-AD74-E04791B724C7}"/>
    <cellStyle name="Comma 2 2 3 2 4 8 3 4" xfId="13029" xr:uid="{6CECFA3C-E292-4A0A-9D61-99D480DEC98B}"/>
    <cellStyle name="Comma 2 2 3 2 4 8 4" xfId="13030" xr:uid="{15D783F1-2E05-47C7-87CF-00508A685F1D}"/>
    <cellStyle name="Comma 2 2 3 2 4 8 4 2" xfId="13031" xr:uid="{96F995F9-7D4E-418A-BBDC-60868F89B276}"/>
    <cellStyle name="Comma 2 2 3 2 4 8 4 2 2" xfId="13032" xr:uid="{31FE1282-A4F4-43D9-8C7E-AB1BA4990773}"/>
    <cellStyle name="Comma 2 2 3 2 4 8 4 3" xfId="13033" xr:uid="{4493AA18-698D-44D2-B267-4D464B1AC08F}"/>
    <cellStyle name="Comma 2 2 3 2 4 8 5" xfId="13034" xr:uid="{F791AAD3-962A-40D1-8397-7986E841DFF7}"/>
    <cellStyle name="Comma 2 2 3 2 4 9" xfId="13035" xr:uid="{ACB89E14-8DF1-4BB5-B411-AADDD60F3D7A}"/>
    <cellStyle name="Comma 2 2 3 2 4 9 2" xfId="13036" xr:uid="{8DFE960A-AAA1-475F-A6BE-E508B607EBEE}"/>
    <cellStyle name="Comma 2 2 3 2 5" xfId="13037" xr:uid="{07DA5A0A-805F-4A2E-96CD-7EF871C5F166}"/>
    <cellStyle name="Comma 2 2 3 2 5 2" xfId="13038" xr:uid="{A4DA1ED0-E133-48C8-834C-0ED80EA5A30D}"/>
    <cellStyle name="Comma 2 2 3 2 5 2 2" xfId="13039" xr:uid="{69387A1A-D68E-41E4-B834-5711A2EA9DD5}"/>
    <cellStyle name="Comma 2 2 3 2 5 2 2 2" xfId="13040" xr:uid="{3380207B-AE4F-4AB5-9296-78EF5A372D31}"/>
    <cellStyle name="Comma 2 2 3 2 5 2 2 2 2" xfId="13041" xr:uid="{4D8FAC14-5D31-4C11-8E58-BF11D0C63727}"/>
    <cellStyle name="Comma 2 2 3 2 5 2 2 2 2 2" xfId="13042" xr:uid="{219E887A-6878-43AE-B609-EE604B1497A8}"/>
    <cellStyle name="Comma 2 2 3 2 5 2 2 2 2 2 2" xfId="13043" xr:uid="{FD703590-4064-4FA1-9E0B-18948A6F7F17}"/>
    <cellStyle name="Comma 2 2 3 2 5 2 2 2 2 2 2 2" xfId="13044" xr:uid="{249A2DFC-DC18-40E9-83B3-DF14B3E00887}"/>
    <cellStyle name="Comma 2 2 3 2 5 2 2 2 2 2 3" xfId="13045" xr:uid="{B9E1443E-0975-46D1-89EC-8801EEAC4D00}"/>
    <cellStyle name="Comma 2 2 3 2 5 2 2 2 2 3" xfId="13046" xr:uid="{34F7E4A4-2B0F-43AD-AA00-85B57E34EEE7}"/>
    <cellStyle name="Comma 2 2 3 2 5 2 2 2 2 3 2" xfId="13047" xr:uid="{12474E7E-2076-4A26-9DF3-EB7F31274D88}"/>
    <cellStyle name="Comma 2 2 3 2 5 2 2 2 2 4" xfId="13048" xr:uid="{DC99AFFF-ECE0-486A-A71A-7ADEE181CBCA}"/>
    <cellStyle name="Comma 2 2 3 2 5 2 2 2 3" xfId="13049" xr:uid="{EB26586C-811D-4AC5-B9AB-9E877A44FC9A}"/>
    <cellStyle name="Comma 2 2 3 2 5 2 2 2 3 2" xfId="13050" xr:uid="{1700AECA-2C68-49A8-B763-8C4D6960D693}"/>
    <cellStyle name="Comma 2 2 3 2 5 2 2 2 4" xfId="13051" xr:uid="{8C327F20-E8BB-4B90-B75D-1BF87DC5D9F5}"/>
    <cellStyle name="Comma 2 2 3 2 5 2 2 2 4 2" xfId="13052" xr:uid="{896640A3-6795-48C2-8B3F-E7FE2CF591C4}"/>
    <cellStyle name="Comma 2 2 3 2 5 2 2 2 4 2 2" xfId="13053" xr:uid="{31C7DE2A-F3D1-4346-9FB0-1D22B4F3B8DD}"/>
    <cellStyle name="Comma 2 2 3 2 5 2 2 2 4 3" xfId="13054" xr:uid="{65B2256D-D981-497C-94C3-081265E31C2E}"/>
    <cellStyle name="Comma 2 2 3 2 5 2 2 2 5" xfId="13055" xr:uid="{18E7B840-145D-431A-998B-A6FD062D325B}"/>
    <cellStyle name="Comma 2 2 3 2 5 2 2 3" xfId="13056" xr:uid="{5E87D071-841D-4B8C-AEA5-96AF10E46450}"/>
    <cellStyle name="Comma 2 2 3 2 5 2 2 3 2" xfId="13057" xr:uid="{5B388A90-E153-4662-AA5C-DBF58B6A6C47}"/>
    <cellStyle name="Comma 2 2 3 2 5 2 2 3 2 2" xfId="13058" xr:uid="{6CBC7812-35D3-4E57-BD0C-13C0BFADBED5}"/>
    <cellStyle name="Comma 2 2 3 2 5 2 2 3 2 2 2" xfId="13059" xr:uid="{69335815-8764-4225-ACAC-BBB782278091}"/>
    <cellStyle name="Comma 2 2 3 2 5 2 2 3 2 3" xfId="13060" xr:uid="{309B4D5B-9F11-4CF5-9E6F-02ED623D63A1}"/>
    <cellStyle name="Comma 2 2 3 2 5 2 2 3 3" xfId="13061" xr:uid="{A6939F98-CF36-4C4B-BA50-726D8EAEEE06}"/>
    <cellStyle name="Comma 2 2 3 2 5 2 2 3 3 2" xfId="13062" xr:uid="{8AA9E8FC-6F06-4283-AB2A-A347A145C08F}"/>
    <cellStyle name="Comma 2 2 3 2 5 2 2 3 4" xfId="13063" xr:uid="{BC33CAF2-C3A9-4F20-A3B5-5D726218F659}"/>
    <cellStyle name="Comma 2 2 3 2 5 2 2 4" xfId="13064" xr:uid="{384CDF14-81D5-4079-842D-47E9502A7783}"/>
    <cellStyle name="Comma 2 2 3 2 5 2 2 4 2" xfId="13065" xr:uid="{755B8DDB-66E7-4454-8614-CA8895471B17}"/>
    <cellStyle name="Comma 2 2 3 2 5 2 2 4 2 2" xfId="13066" xr:uid="{9E5FD26E-ED0E-4DE5-88EF-D657A2F00124}"/>
    <cellStyle name="Comma 2 2 3 2 5 2 2 4 3" xfId="13067" xr:uid="{DB862400-7465-419A-BA7D-DACE82086093}"/>
    <cellStyle name="Comma 2 2 3 2 5 2 2 5" xfId="13068" xr:uid="{28CE82C1-6EEE-4DF7-A8BD-142C8736F03F}"/>
    <cellStyle name="Comma 2 2 3 2 5 2 3" xfId="13069" xr:uid="{05206F01-2014-4B77-B026-5170823F4BC7}"/>
    <cellStyle name="Comma 2 2 3 2 5 2 3 2" xfId="13070" xr:uid="{8ACB5B19-B316-47F6-A9F1-7CCAA5C92C2E}"/>
    <cellStyle name="Comma 2 2 3 2 5 2 4" xfId="13071" xr:uid="{9661A83C-8BFE-467A-AB5C-78446791CEC0}"/>
    <cellStyle name="Comma 2 2 3 2 5 2 4 2" xfId="13072" xr:uid="{D108B0D7-BCE7-4356-9B88-888D056BAC2B}"/>
    <cellStyle name="Comma 2 2 3 2 5 2 4 2 2" xfId="13073" xr:uid="{FD515861-D52B-41A7-8F3C-4BF9CBAF0E6C}"/>
    <cellStyle name="Comma 2 2 3 2 5 2 4 2 2 2" xfId="13074" xr:uid="{400DCFDA-F321-4715-97B9-12589BF0A9F6}"/>
    <cellStyle name="Comma 2 2 3 2 5 2 4 2 3" xfId="13075" xr:uid="{5362182D-9DD0-44A5-BB4A-E7465142ED45}"/>
    <cellStyle name="Comma 2 2 3 2 5 2 4 3" xfId="13076" xr:uid="{1B66442A-A18C-492B-9888-71F77D5CBF74}"/>
    <cellStyle name="Comma 2 2 3 2 5 2 4 3 2" xfId="13077" xr:uid="{4D1E67D2-2ABF-4CC5-8EFE-BD0C1831EFEC}"/>
    <cellStyle name="Comma 2 2 3 2 5 2 4 4" xfId="13078" xr:uid="{B1FB4864-FA2D-49F0-99A2-BC133BDCD43C}"/>
    <cellStyle name="Comma 2 2 3 2 5 2 5" xfId="13079" xr:uid="{BF77C99B-E6C3-4770-8381-9E9FA5E4E936}"/>
    <cellStyle name="Comma 2 2 3 2 5 2 5 2" xfId="13080" xr:uid="{892C2324-46C7-42D3-978F-3A801F215346}"/>
    <cellStyle name="Comma 2 2 3 2 5 2 6" xfId="13081" xr:uid="{F0326C0E-9EE8-4655-9F32-EB304B5B1050}"/>
    <cellStyle name="Comma 2 2 3 2 5 2 6 2" xfId="13082" xr:uid="{872C85E4-6DF9-494C-BDAF-2CBA0220FA55}"/>
    <cellStyle name="Comma 2 2 3 2 5 2 6 2 2" xfId="13083" xr:uid="{393F464E-5625-461A-9978-951B72A18458}"/>
    <cellStyle name="Comma 2 2 3 2 5 2 6 3" xfId="13084" xr:uid="{6FD9B564-D7EE-4099-B700-6F3FFBEC971F}"/>
    <cellStyle name="Comma 2 2 3 2 5 2 7" xfId="13085" xr:uid="{F17E1FAE-00B8-4449-9F5C-2023561AB7CB}"/>
    <cellStyle name="Comma 2 2 3 2 5 2 8" xfId="55204" xr:uid="{9564CA9A-36C6-49D7-B803-49FCC091185D}"/>
    <cellStyle name="Comma 2 2 3 2 5 2 9" xfId="57246" xr:uid="{7A26AC8E-037D-43E8-AD56-7BFC135FB2C4}"/>
    <cellStyle name="Comma 2 2 3 2 5 3" xfId="13086" xr:uid="{17FE48CC-37EF-49EA-B873-1A969EC1A763}"/>
    <cellStyle name="Comma 2 2 3 2 5 3 2" xfId="13087" xr:uid="{339312E3-CD29-4775-BF64-1799A23511B0}"/>
    <cellStyle name="Comma 2 2 3 2 5 3 2 2" xfId="13088" xr:uid="{4008E69F-4566-4A03-B0A8-091CDEBC5440}"/>
    <cellStyle name="Comma 2 2 3 2 5 3 2 2 2" xfId="13089" xr:uid="{630BFC53-C743-4C46-8FF0-C0745732EA9B}"/>
    <cellStyle name="Comma 2 2 3 2 5 3 2 2 2 2" xfId="13090" xr:uid="{966F3562-A102-46B0-88E3-F66A3719B141}"/>
    <cellStyle name="Comma 2 2 3 2 5 3 2 2 2 2 2" xfId="13091" xr:uid="{0A5429AA-B5A3-450E-B260-3448513F0687}"/>
    <cellStyle name="Comma 2 2 3 2 5 3 2 2 2 3" xfId="13092" xr:uid="{6C94423E-95B3-4821-91FF-6D927BB9B893}"/>
    <cellStyle name="Comma 2 2 3 2 5 3 2 2 3" xfId="13093" xr:uid="{5A881A1F-AA7C-44BC-A545-BF4577079781}"/>
    <cellStyle name="Comma 2 2 3 2 5 3 2 2 3 2" xfId="13094" xr:uid="{FC1F8616-85D3-4F6A-999F-F1462BB9DDD2}"/>
    <cellStyle name="Comma 2 2 3 2 5 3 2 2 4" xfId="13095" xr:uid="{2E49B115-A6E9-4874-9AF0-347725F19533}"/>
    <cellStyle name="Comma 2 2 3 2 5 3 2 3" xfId="13096" xr:uid="{7817D1EC-8415-4AFD-8B00-09346612D0A6}"/>
    <cellStyle name="Comma 2 2 3 2 5 3 2 3 2" xfId="13097" xr:uid="{17E1D11C-2A37-412F-9D90-8D04A01CE8F8}"/>
    <cellStyle name="Comma 2 2 3 2 5 3 2 4" xfId="13098" xr:uid="{809ABD12-BF74-464E-A411-101DB3EE455E}"/>
    <cellStyle name="Comma 2 2 3 2 5 3 2 4 2" xfId="13099" xr:uid="{9C42A9B5-D4E2-4BFE-A4D4-7BB53901AD18}"/>
    <cellStyle name="Comma 2 2 3 2 5 3 2 4 2 2" xfId="13100" xr:uid="{BE468D75-F905-4661-814B-86D57A5A4659}"/>
    <cellStyle name="Comma 2 2 3 2 5 3 2 4 3" xfId="13101" xr:uid="{8079D4F5-A9F1-41E5-93A3-5DCDEA57CDC9}"/>
    <cellStyle name="Comma 2 2 3 2 5 3 2 5" xfId="13102" xr:uid="{CD4AAA9C-9357-466D-93B5-655986ED82E9}"/>
    <cellStyle name="Comma 2 2 3 2 5 3 3" xfId="13103" xr:uid="{C55234C0-9FB7-4236-931D-48EF3F6792F6}"/>
    <cellStyle name="Comma 2 2 3 2 5 3 3 2" xfId="13104" xr:uid="{F2F9DDD5-288B-4C1B-81C2-259A3345DA64}"/>
    <cellStyle name="Comma 2 2 3 2 5 3 3 2 2" xfId="13105" xr:uid="{641B2E93-206C-418C-9F0D-89C768DA145D}"/>
    <cellStyle name="Comma 2 2 3 2 5 3 3 2 2 2" xfId="13106" xr:uid="{4EF17FD3-ABBF-496A-9DFF-139A8560E867}"/>
    <cellStyle name="Comma 2 2 3 2 5 3 3 2 3" xfId="13107" xr:uid="{2CD27768-05E2-4431-AAC0-60DCE28B6486}"/>
    <cellStyle name="Comma 2 2 3 2 5 3 3 3" xfId="13108" xr:uid="{4D2EB4B2-D594-47CB-87CC-CF61B08399DD}"/>
    <cellStyle name="Comma 2 2 3 2 5 3 3 3 2" xfId="13109" xr:uid="{50281096-EEB7-4F9F-AE75-54DF0095E391}"/>
    <cellStyle name="Comma 2 2 3 2 5 3 3 4" xfId="13110" xr:uid="{6B5E5154-7E66-4F76-87E9-6FB55EC51A6B}"/>
    <cellStyle name="Comma 2 2 3 2 5 3 4" xfId="13111" xr:uid="{5AED0991-20B7-4AEA-99BA-9F9FB3BDBE00}"/>
    <cellStyle name="Comma 2 2 3 2 5 3 4 2" xfId="13112" xr:uid="{79E610CC-646D-4C50-9537-2E86996683CA}"/>
    <cellStyle name="Comma 2 2 3 2 5 3 4 2 2" xfId="13113" xr:uid="{FC4D0A58-555D-45F8-AE0E-2FC729FD1379}"/>
    <cellStyle name="Comma 2 2 3 2 5 3 4 3" xfId="13114" xr:uid="{E20FE925-8DBB-49AC-A3CC-B6A53F1A18DF}"/>
    <cellStyle name="Comma 2 2 3 2 5 3 5" xfId="13115" xr:uid="{130424E3-95C5-4840-A580-90BDB16E3674}"/>
    <cellStyle name="Comma 2 2 3 2 5 4" xfId="13116" xr:uid="{AA1F98DE-F8F8-4756-A4DA-18FBC04B6BD1}"/>
    <cellStyle name="Comma 2 2 3 2 5 4 2" xfId="13117" xr:uid="{7BA5CAB9-8EC6-4833-8C84-E7D4C19733BD}"/>
    <cellStyle name="Comma 2 2 3 2 5 4 2 2" xfId="13118" xr:uid="{126ACA3C-3478-4014-A661-C3EBBE79FA62}"/>
    <cellStyle name="Comma 2 2 3 2 5 4 2 2 2" xfId="13119" xr:uid="{FAD0E5AB-A653-4C5A-816B-8E918174BC96}"/>
    <cellStyle name="Comma 2 2 3 2 5 4 2 3" xfId="13120" xr:uid="{7F8069C3-6652-4CD1-BB9C-0DA41FA9F7DB}"/>
    <cellStyle name="Comma 2 2 3 2 5 4 3" xfId="13121" xr:uid="{C8771814-501E-4129-B66B-F43E181D8494}"/>
    <cellStyle name="Comma 2 2 3 2 5 4 3 2" xfId="13122" xr:uid="{BE07A3AC-3F98-4FA6-A96B-63D513C6313B}"/>
    <cellStyle name="Comma 2 2 3 2 5 4 4" xfId="13123" xr:uid="{FC55E719-0AFD-460D-B26F-5CF4BE24F742}"/>
    <cellStyle name="Comma 2 2 3 2 5 5" xfId="13124" xr:uid="{E18596EF-5BE0-4235-B974-4F3865D4B7DA}"/>
    <cellStyle name="Comma 2 2 3 2 5 5 2" xfId="13125" xr:uid="{F123EEFA-4F74-49E5-897B-D6C73E2A934A}"/>
    <cellStyle name="Comma 2 2 3 2 5 6" xfId="13126" xr:uid="{C14E4C9C-6E72-4DDE-8C50-E2C573334327}"/>
    <cellStyle name="Comma 2 2 3 2 5 6 2" xfId="13127" xr:uid="{47E8F9C8-60C0-438C-9724-4D9A8E3A5CE4}"/>
    <cellStyle name="Comma 2 2 3 2 5 6 2 2" xfId="13128" xr:uid="{9F883052-4667-4F80-A9CB-823040B4B8C5}"/>
    <cellStyle name="Comma 2 2 3 2 5 6 3" xfId="13129" xr:uid="{46EBA506-2F0C-4DD4-8443-9F16C3EFA84A}"/>
    <cellStyle name="Comma 2 2 3 2 5 7" xfId="13130" xr:uid="{4242651B-D56B-4B57-B719-3F78A3030262}"/>
    <cellStyle name="Comma 2 2 3 2 5 8" xfId="54707" xr:uid="{A4F16DEC-2050-4D46-85BD-FFCC73A77AF5}"/>
    <cellStyle name="Comma 2 2 3 2 5 9" xfId="56791" xr:uid="{438BF5A3-2EF8-4F4E-980F-93F28139F714}"/>
    <cellStyle name="Comma 2 2 3 2 6" xfId="13131" xr:uid="{489CC190-1668-41A5-8A58-6ACA89BC43C8}"/>
    <cellStyle name="Comma 2 2 3 2 6 2" xfId="13132" xr:uid="{B8B82409-5896-4111-9E66-DBABFF75DE86}"/>
    <cellStyle name="Comma 2 2 3 2 6 3" xfId="54871" xr:uid="{24FB8B88-AF1D-4B5A-8857-E743F0C37E70}"/>
    <cellStyle name="Comma 2 2 3 2 6 4" xfId="56925" xr:uid="{55E5AC27-8D96-4EDA-8791-0DCA94B85B18}"/>
    <cellStyle name="Comma 2 2 3 2 7" xfId="13133" xr:uid="{F93252A4-C1A9-4576-AF20-A1A5AC27E0A5}"/>
    <cellStyle name="Comma 2 2 3 2 7 2" xfId="13134" xr:uid="{87D68AA1-5968-406A-BD9D-412E3140CB8D}"/>
    <cellStyle name="Comma 2 2 3 2 7 3" xfId="54720" xr:uid="{9B3BF2C7-9BC8-405C-BBB4-468C17E19857}"/>
    <cellStyle name="Comma 2 2 3 2 7 4" xfId="56803" xr:uid="{8B882057-2316-4D7A-91EE-96BAF63E61A2}"/>
    <cellStyle name="Comma 2 2 3 2 8" xfId="13135" xr:uid="{83E2ADA1-7666-4B58-8594-E44B5BA4B31E}"/>
    <cellStyle name="Comma 2 2 3 2 8 2" xfId="13136" xr:uid="{37A52CAA-57AF-447A-914C-0AF721118564}"/>
    <cellStyle name="Comma 2 2 3 2 9" xfId="13137" xr:uid="{4CB3170D-3CC9-4839-87F1-AD2806395870}"/>
    <cellStyle name="Comma 2 2 3 2 9 2" xfId="13138" xr:uid="{9FFC1B7B-0DA9-4169-87CC-164568CDA440}"/>
    <cellStyle name="Comma 2 2 3 20" xfId="11575" xr:uid="{8B92B26F-9CC2-4F4F-8D13-12E5B9A723BA}"/>
    <cellStyle name="Comma 2 2 3 21" xfId="41021" xr:uid="{6A23AB2D-21A8-442C-860F-C517EA881FCE}"/>
    <cellStyle name="Comma 2 2 3 22" xfId="42296" xr:uid="{E479E5C8-EE35-4C3C-89E6-FA059F2DA6E9}"/>
    <cellStyle name="Comma 2 2 3 23" xfId="42910" xr:uid="{82E361A4-F3D0-4C80-80CD-AA422ABF0E69}"/>
    <cellStyle name="Comma 2 2 3 24" xfId="43102" xr:uid="{98B6369B-2EC2-48C6-8E30-6EE28B2E1082}"/>
    <cellStyle name="Comma 2 2 3 25" xfId="44768" xr:uid="{2B4FE41C-C73F-4163-BFCC-7CF52CAA6828}"/>
    <cellStyle name="Comma 2 2 3 26" xfId="45155" xr:uid="{9367E41D-C4F3-4FD9-BAC1-08F5B92A3F66}"/>
    <cellStyle name="Comma 2 2 3 27" xfId="46798" xr:uid="{2FBCBE7E-5720-44A1-8103-88FD478E82A5}"/>
    <cellStyle name="Comma 2 2 3 28" xfId="48368" xr:uid="{E47D9486-2603-4EDB-B1F4-A9B49204A6B4}"/>
    <cellStyle name="Comma 2 2 3 29" xfId="48620" xr:uid="{49943895-4B2D-4931-BDDC-5AF9C8283CD8}"/>
    <cellStyle name="Comma 2 2 3 3" xfId="1983" xr:uid="{0E308AEA-B3E2-4469-9C9D-890116CE2BA1}"/>
    <cellStyle name="Comma 2 2 3 3 10" xfId="13140" xr:uid="{E1F7A7F0-2CA9-4E32-AD71-4A5CAA924587}"/>
    <cellStyle name="Comma 2 2 3 3 10 2" xfId="13141" xr:uid="{23C0B458-CC94-4F91-8D92-679D061E17DD}"/>
    <cellStyle name="Comma 2 2 3 3 11" xfId="13142" xr:uid="{288B5629-DD9E-44C5-A819-8453E82F294F}"/>
    <cellStyle name="Comma 2 2 3 3 11 2" xfId="13143" xr:uid="{D7D939FC-DF83-48A3-81DF-2EEB164CC17D}"/>
    <cellStyle name="Comma 2 2 3 3 11 2 2" xfId="13144" xr:uid="{77D181B5-909F-4F2C-B237-B6EF55F479B1}"/>
    <cellStyle name="Comma 2 2 3 3 11 2 2 2" xfId="13145" xr:uid="{D6B404A5-A200-426D-AD34-923A2A8338CC}"/>
    <cellStyle name="Comma 2 2 3 3 11 2 3" xfId="13146" xr:uid="{713FD4B8-E248-4AC9-A4E1-DB7B70C5FD75}"/>
    <cellStyle name="Comma 2 2 3 3 11 3" xfId="13147" xr:uid="{A8F2D984-69F0-495A-99A6-584847989FF5}"/>
    <cellStyle name="Comma 2 2 3 3 11 3 2" xfId="13148" xr:uid="{E05328BB-19F4-43D7-8DEF-5202FBA27B4F}"/>
    <cellStyle name="Comma 2 2 3 3 11 4" xfId="13149" xr:uid="{AEB93780-E59B-4F62-9FA7-08B01B117920}"/>
    <cellStyle name="Comma 2 2 3 3 12" xfId="13150" xr:uid="{4DB3E76F-167A-483F-BB98-DBBEB39002A1}"/>
    <cellStyle name="Comma 2 2 3 3 12 2" xfId="13151" xr:uid="{AB4CE923-0CF8-48B8-95F0-0A733EAC0807}"/>
    <cellStyle name="Comma 2 2 3 3 13" xfId="13152" xr:uid="{9185FD63-7886-4C05-AA37-CCB3383107FE}"/>
    <cellStyle name="Comma 2 2 3 3 13 2" xfId="13153" xr:uid="{819B29B7-E388-4EC2-8FEA-B4AA3C1251B8}"/>
    <cellStyle name="Comma 2 2 3 3 13 2 2" xfId="13154" xr:uid="{9F4E606D-7E44-48A9-8694-0C0D949750F9}"/>
    <cellStyle name="Comma 2 2 3 3 13 3" xfId="13155" xr:uid="{6CC4BD41-06BF-46A1-8CC2-B388BC357BC5}"/>
    <cellStyle name="Comma 2 2 3 3 14" xfId="13156" xr:uid="{6A84F72C-3756-4B34-BB0A-AAE21794F41E}"/>
    <cellStyle name="Comma 2 2 3 3 15" xfId="13139" xr:uid="{F6268F90-1686-41ED-866F-64518F8FB268}"/>
    <cellStyle name="Comma 2 2 3 3 16" xfId="41476" xr:uid="{F68D2132-B8C9-4E38-9D6F-9BF9AE5FE62A}"/>
    <cellStyle name="Comma 2 2 3 3 17" xfId="42774" xr:uid="{7B95B01B-EF4F-4633-B2F2-1529F2D77555}"/>
    <cellStyle name="Comma 2 2 3 3 18" xfId="43609" xr:uid="{2FEA8B35-36F0-4256-984C-B3E93BE35E86}"/>
    <cellStyle name="Comma 2 2 3 3 19" xfId="45663" xr:uid="{6043793C-11DE-42B9-B157-BAAC26D2071C}"/>
    <cellStyle name="Comma 2 2 3 3 2" xfId="2591" xr:uid="{3DF65FE4-6B80-43B7-9672-7B23947BB954}"/>
    <cellStyle name="Comma 2 2 3 3 2 10" xfId="13158" xr:uid="{A35F3024-BB36-411C-8D8B-F0B73FBC543D}"/>
    <cellStyle name="Comma 2 2 3 3 2 10 2" xfId="13159" xr:uid="{48C7EC28-6468-4F56-9BA7-DECDC97B0E37}"/>
    <cellStyle name="Comma 2 2 3 3 2 10 2 2" xfId="13160" xr:uid="{15F84BFF-0DE9-4287-8811-AFD6F9835570}"/>
    <cellStyle name="Comma 2 2 3 3 2 10 2 2 2" xfId="13161" xr:uid="{2503A6EA-8F5D-463F-83B1-A87765CCEF90}"/>
    <cellStyle name="Comma 2 2 3 3 2 10 2 3" xfId="13162" xr:uid="{D958E728-E60D-431D-BA32-2F2123BFCA16}"/>
    <cellStyle name="Comma 2 2 3 3 2 10 3" xfId="13163" xr:uid="{BA352D03-605A-41BD-9E33-AF4423394A6D}"/>
    <cellStyle name="Comma 2 2 3 3 2 10 3 2" xfId="13164" xr:uid="{D50B3FF1-CFEC-4526-BA24-26404E02755E}"/>
    <cellStyle name="Comma 2 2 3 3 2 10 4" xfId="13165" xr:uid="{E9D94EFD-C44B-4E72-A0A0-B1A25A4C59B2}"/>
    <cellStyle name="Comma 2 2 3 3 2 11" xfId="13166" xr:uid="{6E92131B-180B-4F8C-BD51-CAAB79FC7C5B}"/>
    <cellStyle name="Comma 2 2 3 3 2 11 2" xfId="13167" xr:uid="{897EC367-56EA-4921-9FE3-6E9427BB83C2}"/>
    <cellStyle name="Comma 2 2 3 3 2 12" xfId="13168" xr:uid="{6DFB78B2-E264-4B03-92D9-7441F50E0D98}"/>
    <cellStyle name="Comma 2 2 3 3 2 12 2" xfId="13169" xr:uid="{031F6DCE-0144-4FE9-94BC-DCB5D371C3CF}"/>
    <cellStyle name="Comma 2 2 3 3 2 12 2 2" xfId="13170" xr:uid="{8E3A327B-E93C-4696-9500-F5832A5F8417}"/>
    <cellStyle name="Comma 2 2 3 3 2 12 3" xfId="13171" xr:uid="{641BF492-9C1D-4919-ABA0-2C70FF941940}"/>
    <cellStyle name="Comma 2 2 3 3 2 13" xfId="13172" xr:uid="{4AEC0F1A-15B0-4005-BFEF-3A27F8805134}"/>
    <cellStyle name="Comma 2 2 3 3 2 14" xfId="13157" xr:uid="{CA043414-2EDB-4629-A326-CDE38D79C3F3}"/>
    <cellStyle name="Comma 2 2 3 3 2 15" xfId="41497" xr:uid="{5BA57F89-F109-4D02-98F5-E35F6F2BD4AA}"/>
    <cellStyle name="Comma 2 2 3 3 2 16" xfId="42793" xr:uid="{F997F972-49E9-43FB-BB2E-3B4E93051F99}"/>
    <cellStyle name="Comma 2 2 3 3 2 17" xfId="43636" xr:uid="{66F49AE8-9EB3-4C04-9299-9722AB3D73CE}"/>
    <cellStyle name="Comma 2 2 3 3 2 18" xfId="45690" xr:uid="{654F40FC-F791-49A0-AD65-EA42EDF8878B}"/>
    <cellStyle name="Comma 2 2 3 3 2 19" xfId="47336" xr:uid="{FDEFF1B8-F5C6-4E40-97E9-EEEFCE1DED28}"/>
    <cellStyle name="Comma 2 2 3 3 2 2" xfId="13173" xr:uid="{2398BD97-5B1C-4F75-B71B-30E389C93A21}"/>
    <cellStyle name="Comma 2 2 3 3 2 2 10" xfId="13174" xr:uid="{AE49A66B-1E20-4DB2-AD7B-1B1228150E80}"/>
    <cellStyle name="Comma 2 2 3 3 2 2 10 2" xfId="13175" xr:uid="{34391E73-B0F5-4504-B11A-3C435BC2E13B}"/>
    <cellStyle name="Comma 2 2 3 3 2 2 10 2 2" xfId="13176" xr:uid="{B25EDBDD-BA76-417E-A5E0-87A9B0C40CA9}"/>
    <cellStyle name="Comma 2 2 3 3 2 2 10 2 2 2" xfId="13177" xr:uid="{D5B839AA-B983-4AC0-8DDB-8A490D57C94D}"/>
    <cellStyle name="Comma 2 2 3 3 2 2 10 2 3" xfId="13178" xr:uid="{2814242E-5FEA-4E33-A68C-64BD2BFAE6BB}"/>
    <cellStyle name="Comma 2 2 3 3 2 2 10 3" xfId="13179" xr:uid="{6F0695C0-CD6F-4865-B752-3ACBA096CF89}"/>
    <cellStyle name="Comma 2 2 3 3 2 2 10 3 2" xfId="13180" xr:uid="{519D06B8-47BD-4BC2-9926-757012E5EBE1}"/>
    <cellStyle name="Comma 2 2 3 3 2 2 10 4" xfId="13181" xr:uid="{CD09C9A5-BE0A-4D8F-8211-B08FC2F22112}"/>
    <cellStyle name="Comma 2 2 3 3 2 2 11" xfId="13182" xr:uid="{CAA4A8C7-10B8-4077-95D0-0554E67B9DF9}"/>
    <cellStyle name="Comma 2 2 3 3 2 2 11 2" xfId="13183" xr:uid="{62F37C65-60E6-495C-91B3-EB4D57374F54}"/>
    <cellStyle name="Comma 2 2 3 3 2 2 12" xfId="13184" xr:uid="{D6F36151-5B1A-45C8-A75D-96BEF9C758DB}"/>
    <cellStyle name="Comma 2 2 3 3 2 2 12 2" xfId="13185" xr:uid="{B0A621CC-7EA5-4C1C-8DD4-533D14EA7EFC}"/>
    <cellStyle name="Comma 2 2 3 3 2 2 12 2 2" xfId="13186" xr:uid="{84969FF4-0F51-4A9D-8A75-97D25F0680AE}"/>
    <cellStyle name="Comma 2 2 3 3 2 2 12 3" xfId="13187" xr:uid="{C7F7584B-86B7-44AD-BCFE-EAD680426FB4}"/>
    <cellStyle name="Comma 2 2 3 3 2 2 13" xfId="13188" xr:uid="{7FF5AAC6-30D4-418E-A1E1-1FF3EDEA1BA8}"/>
    <cellStyle name="Comma 2 2 3 3 2 2 14" xfId="41949" xr:uid="{E8BAB785-6D7E-4380-97DB-870FAFE4D49A}"/>
    <cellStyle name="Comma 2 2 3 3 2 2 15" xfId="54738" xr:uid="{406CDFEF-1AAC-4986-BE95-2A9F3E9139AC}"/>
    <cellStyle name="Comma 2 2 3 3 2 2 16" xfId="56817" xr:uid="{B4557659-7790-4F5A-938F-86C360C70E95}"/>
    <cellStyle name="Comma 2 2 3 3 2 2 2" xfId="13189" xr:uid="{DDC3BD9F-5A1F-4BDA-B6B6-4CF3614B4322}"/>
    <cellStyle name="Comma 2 2 3 3 2 2 2 2" xfId="13190" xr:uid="{D8454EC7-B8F0-441C-8C4B-9468D8C9F598}"/>
    <cellStyle name="Comma 2 2 3 3 2 2 2 2 2" xfId="13191" xr:uid="{B60A68F6-DF7A-44B5-BB62-C0B79DC2F377}"/>
    <cellStyle name="Comma 2 2 3 3 2 2 2 2 2 2" xfId="13192" xr:uid="{D8F78DDA-DE3D-4FC5-8647-8837938202E6}"/>
    <cellStyle name="Comma 2 2 3 3 2 2 2 2 2 2 2" xfId="13193" xr:uid="{004B458C-3007-443F-9F87-D65EC8583731}"/>
    <cellStyle name="Comma 2 2 3 3 2 2 2 2 2 2 2 2" xfId="13194" xr:uid="{77AC749E-A21C-468A-ACA4-668D5019BA82}"/>
    <cellStyle name="Comma 2 2 3 3 2 2 2 2 2 2 2 2 2" xfId="13195" xr:uid="{A51E3666-BD40-41F9-A1F7-F143417D74F1}"/>
    <cellStyle name="Comma 2 2 3 3 2 2 2 2 2 2 2 2 2 2" xfId="13196" xr:uid="{78D0CFA5-8C8F-4663-A7B8-E56E7CBAB8B3}"/>
    <cellStyle name="Comma 2 2 3 3 2 2 2 2 2 2 2 2 3" xfId="13197" xr:uid="{22531883-5D43-4655-B75C-CD6C0130F2F8}"/>
    <cellStyle name="Comma 2 2 3 3 2 2 2 2 2 2 2 3" xfId="13198" xr:uid="{2D049532-727A-4FF4-AE7C-52A227E12882}"/>
    <cellStyle name="Comma 2 2 3 3 2 2 2 2 2 2 2 3 2" xfId="13199" xr:uid="{40291AB1-91E1-4D1B-88AE-989660C6DB3A}"/>
    <cellStyle name="Comma 2 2 3 3 2 2 2 2 2 2 2 4" xfId="13200" xr:uid="{D912A5D0-CD9A-4349-814C-F0BFE32E8C7F}"/>
    <cellStyle name="Comma 2 2 3 3 2 2 2 2 2 2 3" xfId="13201" xr:uid="{DC4F7DAA-8713-48B5-9CEC-BBB1AC4020DF}"/>
    <cellStyle name="Comma 2 2 3 3 2 2 2 2 2 2 3 2" xfId="13202" xr:uid="{39711629-E8EB-4EB6-9B6C-F6BF4D603688}"/>
    <cellStyle name="Comma 2 2 3 3 2 2 2 2 2 2 4" xfId="13203" xr:uid="{3C7DDAE9-92B0-4074-9817-7922214EB399}"/>
    <cellStyle name="Comma 2 2 3 3 2 2 2 2 2 2 4 2" xfId="13204" xr:uid="{84D1D15F-DE80-4FD7-B115-CB87FF20D2C6}"/>
    <cellStyle name="Comma 2 2 3 3 2 2 2 2 2 2 4 2 2" xfId="13205" xr:uid="{0B494E3A-DD4F-490B-BCE9-E01E1E489D71}"/>
    <cellStyle name="Comma 2 2 3 3 2 2 2 2 2 2 4 3" xfId="13206" xr:uid="{933B81BE-B5FB-4A43-9A67-8E664484F46B}"/>
    <cellStyle name="Comma 2 2 3 3 2 2 2 2 2 2 5" xfId="13207" xr:uid="{18B4F0BA-9197-497F-B04D-A740DFE73EF2}"/>
    <cellStyle name="Comma 2 2 3 3 2 2 2 2 2 3" xfId="13208" xr:uid="{938A8B28-9E73-4EF3-9F15-970C7F8E5E9E}"/>
    <cellStyle name="Comma 2 2 3 3 2 2 2 2 2 3 2" xfId="13209" xr:uid="{9380BC97-9371-4EE2-8994-B380B83F3BE7}"/>
    <cellStyle name="Comma 2 2 3 3 2 2 2 2 2 3 2 2" xfId="13210" xr:uid="{451E6BB5-2A93-419D-8D9E-E9E7C59AB9CD}"/>
    <cellStyle name="Comma 2 2 3 3 2 2 2 2 2 3 2 2 2" xfId="13211" xr:uid="{708F13C9-2389-49CD-97B9-B13A3FDD60EC}"/>
    <cellStyle name="Comma 2 2 3 3 2 2 2 2 2 3 2 3" xfId="13212" xr:uid="{FD45303F-33A9-4715-8955-AF2AFB2F725F}"/>
    <cellStyle name="Comma 2 2 3 3 2 2 2 2 2 3 3" xfId="13213" xr:uid="{B8D20811-DA4D-4BC9-AFDF-E098D384307F}"/>
    <cellStyle name="Comma 2 2 3 3 2 2 2 2 2 3 3 2" xfId="13214" xr:uid="{2352AAA9-564F-40F5-9FC8-FBB7D68CCDE0}"/>
    <cellStyle name="Comma 2 2 3 3 2 2 2 2 2 3 4" xfId="13215" xr:uid="{638588E4-BCBC-4066-8904-78001972FE22}"/>
    <cellStyle name="Comma 2 2 3 3 2 2 2 2 2 4" xfId="13216" xr:uid="{304F7202-6197-411D-A061-DFC072AFDE58}"/>
    <cellStyle name="Comma 2 2 3 3 2 2 2 2 2 4 2" xfId="13217" xr:uid="{01A0F03F-BD36-457C-A3DD-012C580B7D30}"/>
    <cellStyle name="Comma 2 2 3 3 2 2 2 2 2 4 2 2" xfId="13218" xr:uid="{133647FA-E354-43A8-86E1-B7981216A395}"/>
    <cellStyle name="Comma 2 2 3 3 2 2 2 2 2 4 3" xfId="13219" xr:uid="{11AD097C-32C3-4EC2-AEB3-D0318AE9C269}"/>
    <cellStyle name="Comma 2 2 3 3 2 2 2 2 2 5" xfId="13220" xr:uid="{72D2CE28-3614-43DB-A71A-62881053A848}"/>
    <cellStyle name="Comma 2 2 3 3 2 2 2 2 3" xfId="13221" xr:uid="{C8629007-D875-40D8-970B-DD0F8F6408B2}"/>
    <cellStyle name="Comma 2 2 3 3 2 2 2 2 3 2" xfId="13222" xr:uid="{987D6EB7-BE8F-4F50-A657-677A1C6469CF}"/>
    <cellStyle name="Comma 2 2 3 3 2 2 2 2 4" xfId="13223" xr:uid="{F7BA2FB7-F2A0-44FE-B33E-309CBE565F17}"/>
    <cellStyle name="Comma 2 2 3 3 2 2 2 2 4 2" xfId="13224" xr:uid="{C0BF87CE-21D6-4E0D-AE97-1F3CE15079C2}"/>
    <cellStyle name="Comma 2 2 3 3 2 2 2 2 4 2 2" xfId="13225" xr:uid="{C938DD7A-E8EE-4A28-8429-BAFC430D603D}"/>
    <cellStyle name="Comma 2 2 3 3 2 2 2 2 4 2 2 2" xfId="13226" xr:uid="{22A80CB3-C849-4613-B42A-EE541F3BBC19}"/>
    <cellStyle name="Comma 2 2 3 3 2 2 2 2 4 2 3" xfId="13227" xr:uid="{C12015DE-EE9D-493C-BEFE-3C37EE6E88E9}"/>
    <cellStyle name="Comma 2 2 3 3 2 2 2 2 4 3" xfId="13228" xr:uid="{91C63CCD-1B70-45FD-AA3E-327E00BAB320}"/>
    <cellStyle name="Comma 2 2 3 3 2 2 2 2 4 3 2" xfId="13229" xr:uid="{75708EBB-25F2-4D61-BA14-AB7678C38422}"/>
    <cellStyle name="Comma 2 2 3 3 2 2 2 2 4 4" xfId="13230" xr:uid="{B4E6C52F-A1E7-444B-B9CF-2DC2900622B4}"/>
    <cellStyle name="Comma 2 2 3 3 2 2 2 2 5" xfId="13231" xr:uid="{F205CF49-B83D-4D91-BA37-9E990F064F62}"/>
    <cellStyle name="Comma 2 2 3 3 2 2 2 2 5 2" xfId="13232" xr:uid="{88C2B710-5C18-473D-8F33-6BB90B70FCAC}"/>
    <cellStyle name="Comma 2 2 3 3 2 2 2 2 6" xfId="13233" xr:uid="{8985BFAB-0204-4EB8-AFDD-56A1DD508219}"/>
    <cellStyle name="Comma 2 2 3 3 2 2 2 2 6 2" xfId="13234" xr:uid="{96C0210E-7FB3-4463-95FF-C9DA29C2C38D}"/>
    <cellStyle name="Comma 2 2 3 3 2 2 2 2 6 2 2" xfId="13235" xr:uid="{8321FC05-5C61-4D21-90AE-8E856A7AF2E3}"/>
    <cellStyle name="Comma 2 2 3 3 2 2 2 2 6 3" xfId="13236" xr:uid="{BE44FEBE-C6E2-4072-83D5-6F83C9B2A9EE}"/>
    <cellStyle name="Comma 2 2 3 3 2 2 2 2 7" xfId="13237" xr:uid="{4F24F13F-C2B0-405B-812F-A306ECC8038B}"/>
    <cellStyle name="Comma 2 2 3 3 2 2 2 3" xfId="13238" xr:uid="{40B0809A-8A8C-4F52-B5FA-0A04015D0613}"/>
    <cellStyle name="Comma 2 2 3 3 2 2 2 3 2" xfId="13239" xr:uid="{7670B438-61FA-4AB6-80DA-6B8D8C111293}"/>
    <cellStyle name="Comma 2 2 3 3 2 2 2 3 2 2" xfId="13240" xr:uid="{5D9509E6-FF93-4BEB-BAF5-2DCFE11B7EC6}"/>
    <cellStyle name="Comma 2 2 3 3 2 2 2 3 2 2 2" xfId="13241" xr:uid="{58B16A93-89B6-45B4-B24E-6B33C2F1B914}"/>
    <cellStyle name="Comma 2 2 3 3 2 2 2 3 2 2 2 2" xfId="13242" xr:uid="{9926E6D3-E062-4787-AA86-C34F306C0F5F}"/>
    <cellStyle name="Comma 2 2 3 3 2 2 2 3 2 2 2 2 2" xfId="13243" xr:uid="{C39E5340-E449-4524-B01B-F0B669FB612C}"/>
    <cellStyle name="Comma 2 2 3 3 2 2 2 3 2 2 2 3" xfId="13244" xr:uid="{D745E0B6-7F79-4EA4-88B5-10A68E362797}"/>
    <cellStyle name="Comma 2 2 3 3 2 2 2 3 2 2 3" xfId="13245" xr:uid="{3CE60D45-329F-47DB-B760-D327C1D9AFC7}"/>
    <cellStyle name="Comma 2 2 3 3 2 2 2 3 2 2 3 2" xfId="13246" xr:uid="{B6B97D36-452D-4466-9C98-B8BEAFBD3961}"/>
    <cellStyle name="Comma 2 2 3 3 2 2 2 3 2 2 4" xfId="13247" xr:uid="{701B0D8D-1444-4EAB-A660-3635C0F7A73D}"/>
    <cellStyle name="Comma 2 2 3 3 2 2 2 3 2 3" xfId="13248" xr:uid="{D8A9EBC8-53E3-48A6-8397-1FC49D236277}"/>
    <cellStyle name="Comma 2 2 3 3 2 2 2 3 2 3 2" xfId="13249" xr:uid="{C9B6C86A-CDB3-4F67-9DA9-2443EE64FE54}"/>
    <cellStyle name="Comma 2 2 3 3 2 2 2 3 2 4" xfId="13250" xr:uid="{50FC1079-5AC6-49D7-BA65-49637D1DF38F}"/>
    <cellStyle name="Comma 2 2 3 3 2 2 2 3 2 4 2" xfId="13251" xr:uid="{09784E3C-A062-451D-B74D-6E09FDEA8C7D}"/>
    <cellStyle name="Comma 2 2 3 3 2 2 2 3 2 4 2 2" xfId="13252" xr:uid="{3C9D7F92-F778-472E-BAA4-46F653741B6D}"/>
    <cellStyle name="Comma 2 2 3 3 2 2 2 3 2 4 3" xfId="13253" xr:uid="{B5FE9821-B7C2-40E0-AC6D-2D047EEEB25A}"/>
    <cellStyle name="Comma 2 2 3 3 2 2 2 3 2 5" xfId="13254" xr:uid="{33EA5DBA-5478-4EB5-9469-1C73E2935F45}"/>
    <cellStyle name="Comma 2 2 3 3 2 2 2 3 3" xfId="13255" xr:uid="{CEC65777-6E9E-4B3E-AD53-42392EE1DDED}"/>
    <cellStyle name="Comma 2 2 3 3 2 2 2 3 3 2" xfId="13256" xr:uid="{501719CF-61E0-46F0-8B4C-9213E9F6FB8D}"/>
    <cellStyle name="Comma 2 2 3 3 2 2 2 3 3 2 2" xfId="13257" xr:uid="{58E91148-91C8-4DDE-B8B8-C1CCB0AC3F7A}"/>
    <cellStyle name="Comma 2 2 3 3 2 2 2 3 3 2 2 2" xfId="13258" xr:uid="{BF45A792-3422-4A42-AFB0-12ADD883D92D}"/>
    <cellStyle name="Comma 2 2 3 3 2 2 2 3 3 2 3" xfId="13259" xr:uid="{84E1D492-6F4F-46C7-8B1A-C1069EF0F3FD}"/>
    <cellStyle name="Comma 2 2 3 3 2 2 2 3 3 3" xfId="13260" xr:uid="{A7E4E5F1-287C-4C52-AB45-A05E4B5A8418}"/>
    <cellStyle name="Comma 2 2 3 3 2 2 2 3 3 3 2" xfId="13261" xr:uid="{487343C6-A539-48F1-98A8-5C12B44B05DC}"/>
    <cellStyle name="Comma 2 2 3 3 2 2 2 3 3 4" xfId="13262" xr:uid="{59E92588-A3BC-49E1-A1A8-6AB08171A30C}"/>
    <cellStyle name="Comma 2 2 3 3 2 2 2 3 4" xfId="13263" xr:uid="{A9CAB4F0-7BCC-42CB-BB70-FCD36ABDCF3C}"/>
    <cellStyle name="Comma 2 2 3 3 2 2 2 3 4 2" xfId="13264" xr:uid="{1AC0A847-C819-48B3-A0B5-73240221378B}"/>
    <cellStyle name="Comma 2 2 3 3 2 2 2 3 4 2 2" xfId="13265" xr:uid="{B6205072-72F4-4532-AE8C-D8DCA1D0BA67}"/>
    <cellStyle name="Comma 2 2 3 3 2 2 2 3 4 3" xfId="13266" xr:uid="{28CB46D9-5C2A-40B9-8CAA-D65AF1798D1C}"/>
    <cellStyle name="Comma 2 2 3 3 2 2 2 3 5" xfId="13267" xr:uid="{9CD0C914-12CE-47D4-8835-2EA0143DEDF3}"/>
    <cellStyle name="Comma 2 2 3 3 2 2 2 4" xfId="13268" xr:uid="{99051D8C-BE65-4B51-AA5E-380B1E516761}"/>
    <cellStyle name="Comma 2 2 3 3 2 2 2 4 2" xfId="13269" xr:uid="{56E8D7E5-2BD1-451A-B350-4B2CD4285617}"/>
    <cellStyle name="Comma 2 2 3 3 2 2 2 4 2 2" xfId="13270" xr:uid="{75808C50-83F9-4008-89D4-07B787273012}"/>
    <cellStyle name="Comma 2 2 3 3 2 2 2 4 2 2 2" xfId="13271" xr:uid="{8A9A6150-86A9-4E8C-A495-07A075ED0D49}"/>
    <cellStyle name="Comma 2 2 3 3 2 2 2 4 2 3" xfId="13272" xr:uid="{3F65A390-6C1A-417E-9137-86CA6B7570D1}"/>
    <cellStyle name="Comma 2 2 3 3 2 2 2 4 3" xfId="13273" xr:uid="{9EBC2FE7-6BF4-48B0-854F-00927D52A336}"/>
    <cellStyle name="Comma 2 2 3 3 2 2 2 4 3 2" xfId="13274" xr:uid="{BCCB6A26-5EC0-4FF4-8BD1-E068170BCC03}"/>
    <cellStyle name="Comma 2 2 3 3 2 2 2 4 4" xfId="13275" xr:uid="{21C8E2DB-EE6C-4386-9ECB-215894D6A6F0}"/>
    <cellStyle name="Comma 2 2 3 3 2 2 2 5" xfId="13276" xr:uid="{4B13DFEF-6690-4558-AD89-50CB69280DAE}"/>
    <cellStyle name="Comma 2 2 3 3 2 2 2 5 2" xfId="13277" xr:uid="{929FFBCA-CAE6-42BF-BB46-59657A761A87}"/>
    <cellStyle name="Comma 2 2 3 3 2 2 2 6" xfId="13278" xr:uid="{5CE23D94-9221-4AC0-BA83-002BCBDD7D07}"/>
    <cellStyle name="Comma 2 2 3 3 2 2 2 6 2" xfId="13279" xr:uid="{82E3590D-EC0E-44F9-B87C-6C53C3347FBB}"/>
    <cellStyle name="Comma 2 2 3 3 2 2 2 6 2 2" xfId="13280" xr:uid="{3A9FEB22-E187-406C-916A-DD734BFDD8EC}"/>
    <cellStyle name="Comma 2 2 3 3 2 2 2 6 3" xfId="13281" xr:uid="{1F7341DA-607D-49E3-9385-2A709732AA92}"/>
    <cellStyle name="Comma 2 2 3 3 2 2 2 7" xfId="13282" xr:uid="{6BFDE246-1274-4F48-95DB-DBF77DB5F581}"/>
    <cellStyle name="Comma 2 2 3 3 2 2 3" xfId="13283" xr:uid="{6AB6A84F-8CCD-4CC5-9703-E867DE9332E4}"/>
    <cellStyle name="Comma 2 2 3 3 2 2 3 2" xfId="13284" xr:uid="{901EC00C-5D25-4D0F-99F6-57CCAEC52339}"/>
    <cellStyle name="Comma 2 2 3 3 2 2 4" xfId="13285" xr:uid="{BABAFF13-1827-4A15-94D4-CA21CFA8E021}"/>
    <cellStyle name="Comma 2 2 3 3 2 2 4 2" xfId="13286" xr:uid="{CF7280A0-41EC-4827-97D3-9A31FD5EB833}"/>
    <cellStyle name="Comma 2 2 3 3 2 2 5" xfId="13287" xr:uid="{4D21891E-22F2-4B17-B1AE-BC6C4D452248}"/>
    <cellStyle name="Comma 2 2 3 3 2 2 5 2" xfId="13288" xr:uid="{C9218796-84C8-4545-8D79-A80628BA3E65}"/>
    <cellStyle name="Comma 2 2 3 3 2 2 6" xfId="13289" xr:uid="{65F5D5CA-0A5B-4E82-B527-2F25D2C96D5B}"/>
    <cellStyle name="Comma 2 2 3 3 2 2 6 2" xfId="13290" xr:uid="{F5FEA97C-0D7E-4F51-80C2-E9CE6DCE80E2}"/>
    <cellStyle name="Comma 2 2 3 3 2 2 7" xfId="13291" xr:uid="{D56FEE82-579F-4EC4-ACF2-EC8A5187D3CA}"/>
    <cellStyle name="Comma 2 2 3 3 2 2 7 2" xfId="13292" xr:uid="{AD842EAD-7E7E-4CAC-AAAF-3E3FD04E64FA}"/>
    <cellStyle name="Comma 2 2 3 3 2 2 8" xfId="13293" xr:uid="{03A172BA-8E17-445D-BDE1-77F66FB20B4C}"/>
    <cellStyle name="Comma 2 2 3 3 2 2 8 2" xfId="13294" xr:uid="{3E904841-E7AC-4099-AFF7-05B9B195C343}"/>
    <cellStyle name="Comma 2 2 3 3 2 2 8 2 2" xfId="13295" xr:uid="{F538C861-7E92-4E27-97B4-543B059F7D98}"/>
    <cellStyle name="Comma 2 2 3 3 2 2 8 2 2 2" xfId="13296" xr:uid="{710D4384-CFE2-424F-B2BC-978D093ED4BE}"/>
    <cellStyle name="Comma 2 2 3 3 2 2 8 2 2 2 2" xfId="13297" xr:uid="{11452569-9378-45F6-A93E-5DC0A0186A8D}"/>
    <cellStyle name="Comma 2 2 3 3 2 2 8 2 2 2 2 2" xfId="13298" xr:uid="{C1FBE49D-9AA1-4D07-A51A-33B1AD2C49CF}"/>
    <cellStyle name="Comma 2 2 3 3 2 2 8 2 2 2 3" xfId="13299" xr:uid="{0101271A-158E-4730-B2EF-B89A7750C189}"/>
    <cellStyle name="Comma 2 2 3 3 2 2 8 2 2 3" xfId="13300" xr:uid="{C1F74671-3042-47AF-8AD9-9C5C940332CD}"/>
    <cellStyle name="Comma 2 2 3 3 2 2 8 2 2 3 2" xfId="13301" xr:uid="{1D84D449-07E7-4BE7-A0C8-1F541D1EB52C}"/>
    <cellStyle name="Comma 2 2 3 3 2 2 8 2 2 4" xfId="13302" xr:uid="{6D2AE6DC-686E-4FF9-BE72-E130F9207DA7}"/>
    <cellStyle name="Comma 2 2 3 3 2 2 8 2 3" xfId="13303" xr:uid="{75E7EACC-A6D6-4577-8C06-D5B519AFF9E1}"/>
    <cellStyle name="Comma 2 2 3 3 2 2 8 2 3 2" xfId="13304" xr:uid="{EEA2F31B-0160-4252-827A-58892DB077D8}"/>
    <cellStyle name="Comma 2 2 3 3 2 2 8 2 4" xfId="13305" xr:uid="{E593B0AA-183C-4043-819A-2DF867CA0A2E}"/>
    <cellStyle name="Comma 2 2 3 3 2 2 8 2 4 2" xfId="13306" xr:uid="{A24B8F21-7481-4571-AA79-5EBE71D31496}"/>
    <cellStyle name="Comma 2 2 3 3 2 2 8 2 4 2 2" xfId="13307" xr:uid="{F144A159-EA39-4EB1-A167-69BC05AA09E8}"/>
    <cellStyle name="Comma 2 2 3 3 2 2 8 2 4 3" xfId="13308" xr:uid="{C1BAB4A9-97E3-453F-9779-79BC000397AC}"/>
    <cellStyle name="Comma 2 2 3 3 2 2 8 2 5" xfId="13309" xr:uid="{653A9DE0-A839-4783-B9BF-0C7F263285B6}"/>
    <cellStyle name="Comma 2 2 3 3 2 2 8 3" xfId="13310" xr:uid="{AE1406BD-F966-4E78-9315-DC965D9CAC28}"/>
    <cellStyle name="Comma 2 2 3 3 2 2 8 3 2" xfId="13311" xr:uid="{7B6459B5-3DC2-4F63-86C1-A95DA48F79D5}"/>
    <cellStyle name="Comma 2 2 3 3 2 2 8 3 2 2" xfId="13312" xr:uid="{A6CCD1C5-D18C-47C5-82B0-3239A520016A}"/>
    <cellStyle name="Comma 2 2 3 3 2 2 8 3 2 2 2" xfId="13313" xr:uid="{04B8CAC2-AC94-478B-B3ED-B0D900DB3845}"/>
    <cellStyle name="Comma 2 2 3 3 2 2 8 3 2 3" xfId="13314" xr:uid="{AD51AA85-48E6-4707-A3E9-93367F645D67}"/>
    <cellStyle name="Comma 2 2 3 3 2 2 8 3 3" xfId="13315" xr:uid="{AA4F8A75-A8D7-4798-B82C-1808E2A952E5}"/>
    <cellStyle name="Comma 2 2 3 3 2 2 8 3 3 2" xfId="13316" xr:uid="{1D59D380-F04A-43C9-AE76-E9B658D53804}"/>
    <cellStyle name="Comma 2 2 3 3 2 2 8 3 4" xfId="13317" xr:uid="{0E8CFA83-204C-4279-9F0C-A3D156CE1C1F}"/>
    <cellStyle name="Comma 2 2 3 3 2 2 8 4" xfId="13318" xr:uid="{54751330-3D55-468B-9B40-90A5C4BA1133}"/>
    <cellStyle name="Comma 2 2 3 3 2 2 8 4 2" xfId="13319" xr:uid="{72A2E415-588B-4AAF-9D88-2E7E7419B74C}"/>
    <cellStyle name="Comma 2 2 3 3 2 2 8 4 2 2" xfId="13320" xr:uid="{296782AC-473B-4D2C-BD67-1C64C652B00C}"/>
    <cellStyle name="Comma 2 2 3 3 2 2 8 4 3" xfId="13321" xr:uid="{9240B740-AA2C-4C83-BFCB-C4575070C7AE}"/>
    <cellStyle name="Comma 2 2 3 3 2 2 8 5" xfId="13322" xr:uid="{3CB19F7A-B9FF-4979-AA7D-9379C37F28ED}"/>
    <cellStyle name="Comma 2 2 3 3 2 2 9" xfId="13323" xr:uid="{67E42FEC-8596-4D1C-BD2E-1921063AFAB4}"/>
    <cellStyle name="Comma 2 2 3 3 2 2 9 2" xfId="13324" xr:uid="{CDCCE830-5FDD-4524-B2AD-445ADC4B97B0}"/>
    <cellStyle name="Comma 2 2 3 3 2 20" xfId="50439" xr:uid="{A4D25574-93F4-4A41-9A38-6EBAEE0668D2}"/>
    <cellStyle name="Comma 2 2 3 3 2 21" xfId="53743" xr:uid="{60544BF0-463F-4679-9456-06BF08D3F1A2}"/>
    <cellStyle name="Comma 2 2 3 3 2 22" xfId="55876" xr:uid="{38EC4DFB-B0B8-490C-9064-D9F3C29161F1}"/>
    <cellStyle name="Comma 2 2 3 3 2 3" xfId="13325" xr:uid="{F6127CE3-8754-4F6D-8A86-AD3BEF8153E5}"/>
    <cellStyle name="Comma 2 2 3 3 2 3 2" xfId="13326" xr:uid="{B1ED8410-1490-403E-A9C3-3D8DF09AF17D}"/>
    <cellStyle name="Comma 2 2 3 3 2 3 2 2" xfId="13327" xr:uid="{12B2B08F-99AA-470D-A319-74D6952E0650}"/>
    <cellStyle name="Comma 2 2 3 3 2 3 2 2 2" xfId="13328" xr:uid="{D1AF6FD1-6C6A-45DA-BD26-BEDCBD6F75B5}"/>
    <cellStyle name="Comma 2 2 3 3 2 3 2 2 2 2" xfId="13329" xr:uid="{DBA84E5C-3A69-41EB-86C5-762EAE30518B}"/>
    <cellStyle name="Comma 2 2 3 3 2 3 2 2 2 2 2" xfId="13330" xr:uid="{2571F0F1-E4D5-4C30-B8FF-7F39387E3358}"/>
    <cellStyle name="Comma 2 2 3 3 2 3 2 2 2 2 2 2" xfId="13331" xr:uid="{8BE70466-DE6C-44D0-B77E-B362C278F3D9}"/>
    <cellStyle name="Comma 2 2 3 3 2 3 2 2 2 2 2 2 2" xfId="13332" xr:uid="{B50ED2BA-DBF6-4693-80D7-50B5498BDA33}"/>
    <cellStyle name="Comma 2 2 3 3 2 3 2 2 2 2 2 3" xfId="13333" xr:uid="{A88BF211-FC5B-4AE5-B744-C845248A0825}"/>
    <cellStyle name="Comma 2 2 3 3 2 3 2 2 2 2 3" xfId="13334" xr:uid="{264A9290-F64B-4024-B1E1-58118B2178AA}"/>
    <cellStyle name="Comma 2 2 3 3 2 3 2 2 2 2 3 2" xfId="13335" xr:uid="{9E8B9594-927B-4534-B87D-0DFA11D60F5D}"/>
    <cellStyle name="Comma 2 2 3 3 2 3 2 2 2 2 4" xfId="13336" xr:uid="{D726450A-5B8D-4A21-A2C5-E5FDCF064229}"/>
    <cellStyle name="Comma 2 2 3 3 2 3 2 2 2 3" xfId="13337" xr:uid="{F2CBF2E8-C782-4FC9-B96D-FF8256BFF403}"/>
    <cellStyle name="Comma 2 2 3 3 2 3 2 2 2 3 2" xfId="13338" xr:uid="{9D45E896-1A2E-4F89-9C8D-E7E2290BCCA2}"/>
    <cellStyle name="Comma 2 2 3 3 2 3 2 2 2 4" xfId="13339" xr:uid="{E16EF37F-97B8-4EFE-B64C-6BF03EA647CD}"/>
    <cellStyle name="Comma 2 2 3 3 2 3 2 2 2 4 2" xfId="13340" xr:uid="{C333F1D4-37FC-4CA7-883C-E10EE75EF9D5}"/>
    <cellStyle name="Comma 2 2 3 3 2 3 2 2 2 4 2 2" xfId="13341" xr:uid="{634C2438-C6DA-4CEA-9B4F-0D09206383EE}"/>
    <cellStyle name="Comma 2 2 3 3 2 3 2 2 2 4 3" xfId="13342" xr:uid="{665D1420-2076-4FB7-87BD-D5BACA43BD05}"/>
    <cellStyle name="Comma 2 2 3 3 2 3 2 2 2 5" xfId="13343" xr:uid="{6191AEBC-6A46-44B7-B43D-FEF705AFD74D}"/>
    <cellStyle name="Comma 2 2 3 3 2 3 2 2 3" xfId="13344" xr:uid="{151092BE-2C83-4F36-86F3-401E043AA096}"/>
    <cellStyle name="Comma 2 2 3 3 2 3 2 2 3 2" xfId="13345" xr:uid="{8F5A8FD9-C074-4CD4-A7C0-9B761ABA49EC}"/>
    <cellStyle name="Comma 2 2 3 3 2 3 2 2 3 2 2" xfId="13346" xr:uid="{9F94859D-D577-4173-B616-6EBFA37FE9DB}"/>
    <cellStyle name="Comma 2 2 3 3 2 3 2 2 3 2 2 2" xfId="13347" xr:uid="{4068BB42-9B76-4871-BB6B-72A3A621B4D8}"/>
    <cellStyle name="Comma 2 2 3 3 2 3 2 2 3 2 3" xfId="13348" xr:uid="{425B02C3-598E-4F94-8F94-BE05016ECBAE}"/>
    <cellStyle name="Comma 2 2 3 3 2 3 2 2 3 3" xfId="13349" xr:uid="{BBD42A69-E8D5-4EAF-9F4E-3C7ECBD71DCC}"/>
    <cellStyle name="Comma 2 2 3 3 2 3 2 2 3 3 2" xfId="13350" xr:uid="{86E0C71A-84C6-45B9-A63E-13EC7DD07373}"/>
    <cellStyle name="Comma 2 2 3 3 2 3 2 2 3 4" xfId="13351" xr:uid="{FB9E45D1-0F0B-4950-8F41-2B09A958F4B5}"/>
    <cellStyle name="Comma 2 2 3 3 2 3 2 2 4" xfId="13352" xr:uid="{E237DD02-9DD7-4C81-A5EB-34D380C57AFE}"/>
    <cellStyle name="Comma 2 2 3 3 2 3 2 2 4 2" xfId="13353" xr:uid="{6570278A-EF2C-466E-8933-77A1A17D340B}"/>
    <cellStyle name="Comma 2 2 3 3 2 3 2 2 4 2 2" xfId="13354" xr:uid="{A2023A90-957E-47D4-9D60-B140B67BCB36}"/>
    <cellStyle name="Comma 2 2 3 3 2 3 2 2 4 3" xfId="13355" xr:uid="{359A822E-18F8-40ED-A6F1-AA057622E373}"/>
    <cellStyle name="Comma 2 2 3 3 2 3 2 2 5" xfId="13356" xr:uid="{ADF46D13-EE0E-4115-9709-14D6728BB9E1}"/>
    <cellStyle name="Comma 2 2 3 3 2 3 2 3" xfId="13357" xr:uid="{39F59BC5-4033-407A-8E3A-BB0FBE9ADB14}"/>
    <cellStyle name="Comma 2 2 3 3 2 3 2 3 2" xfId="13358" xr:uid="{96279D3C-B8C7-4FD6-8B47-6ACC3613EE35}"/>
    <cellStyle name="Comma 2 2 3 3 2 3 2 4" xfId="13359" xr:uid="{C440E6E0-BF97-4DD9-9034-563842A84037}"/>
    <cellStyle name="Comma 2 2 3 3 2 3 2 4 2" xfId="13360" xr:uid="{3BFAB0D5-ED3C-4733-9B4E-DE7F801A00DE}"/>
    <cellStyle name="Comma 2 2 3 3 2 3 2 4 2 2" xfId="13361" xr:uid="{5149F334-7842-4FF2-A6CC-FCC91BF036ED}"/>
    <cellStyle name="Comma 2 2 3 3 2 3 2 4 2 2 2" xfId="13362" xr:uid="{0FE89591-573C-44D6-A918-B9BFD147CCA5}"/>
    <cellStyle name="Comma 2 2 3 3 2 3 2 4 2 3" xfId="13363" xr:uid="{901F8919-85A2-45C8-94DF-8DAD330BE84A}"/>
    <cellStyle name="Comma 2 2 3 3 2 3 2 4 3" xfId="13364" xr:uid="{56F75CAA-09D9-4F65-BB37-6418C53AB13C}"/>
    <cellStyle name="Comma 2 2 3 3 2 3 2 4 3 2" xfId="13365" xr:uid="{647CC90A-E562-41A7-A5E2-57C42056C651}"/>
    <cellStyle name="Comma 2 2 3 3 2 3 2 4 4" xfId="13366" xr:uid="{67010968-527A-43F4-B6E6-24646B21F7F7}"/>
    <cellStyle name="Comma 2 2 3 3 2 3 2 5" xfId="13367" xr:uid="{70AC3061-156C-4419-AE24-AD91A2CCFDC5}"/>
    <cellStyle name="Comma 2 2 3 3 2 3 2 5 2" xfId="13368" xr:uid="{64E38BC5-FAA8-4D5C-BE2C-80CD6AC8BFA9}"/>
    <cellStyle name="Comma 2 2 3 3 2 3 2 6" xfId="13369" xr:uid="{404B7D47-ADB9-4802-A522-2B9C339D88E9}"/>
    <cellStyle name="Comma 2 2 3 3 2 3 2 6 2" xfId="13370" xr:uid="{B6723A80-E12A-4AD9-A1ED-4A5318280ECF}"/>
    <cellStyle name="Comma 2 2 3 3 2 3 2 6 2 2" xfId="13371" xr:uid="{158DCBF0-2F29-41A2-B1A8-0EED5E50E5E6}"/>
    <cellStyle name="Comma 2 2 3 3 2 3 2 6 3" xfId="13372" xr:uid="{82515C98-3A22-4F68-B2CD-05B5CC9EF317}"/>
    <cellStyle name="Comma 2 2 3 3 2 3 2 7" xfId="13373" xr:uid="{E1DD0B37-70AB-42F4-97E9-C3C324469417}"/>
    <cellStyle name="Comma 2 2 3 3 2 3 3" xfId="13374" xr:uid="{D0023835-5A1D-4510-928B-1A7344A6C0A3}"/>
    <cellStyle name="Comma 2 2 3 3 2 3 3 2" xfId="13375" xr:uid="{40F20CB2-2C59-463B-A43F-3E570CA9D530}"/>
    <cellStyle name="Comma 2 2 3 3 2 3 3 2 2" xfId="13376" xr:uid="{BAD69CFA-7FA8-452F-B93C-DC96A738A6CE}"/>
    <cellStyle name="Comma 2 2 3 3 2 3 3 2 2 2" xfId="13377" xr:uid="{BCD326B1-ECAF-42BD-A624-49E73AA56DEC}"/>
    <cellStyle name="Comma 2 2 3 3 2 3 3 2 2 2 2" xfId="13378" xr:uid="{9838E038-721D-476A-89DC-28BB38FD12A8}"/>
    <cellStyle name="Comma 2 2 3 3 2 3 3 2 2 2 2 2" xfId="13379" xr:uid="{05A552AE-9055-425E-9FE2-4E31D512238B}"/>
    <cellStyle name="Comma 2 2 3 3 2 3 3 2 2 2 3" xfId="13380" xr:uid="{74053E03-9073-4D1D-A527-50330C7A33BC}"/>
    <cellStyle name="Comma 2 2 3 3 2 3 3 2 2 3" xfId="13381" xr:uid="{49202533-38FA-4F88-9FB3-2BFA7FCCFF4C}"/>
    <cellStyle name="Comma 2 2 3 3 2 3 3 2 2 3 2" xfId="13382" xr:uid="{3BA2BF51-6E6C-41B1-844E-315A12A87783}"/>
    <cellStyle name="Comma 2 2 3 3 2 3 3 2 2 4" xfId="13383" xr:uid="{51E9AA34-18A9-4B5A-BFAA-CAD1B02ABF92}"/>
    <cellStyle name="Comma 2 2 3 3 2 3 3 2 3" xfId="13384" xr:uid="{ECCA775F-6F6A-441C-908B-6E05DD67FAC2}"/>
    <cellStyle name="Comma 2 2 3 3 2 3 3 2 3 2" xfId="13385" xr:uid="{E720464B-4C68-45A5-9657-41103E0A01E0}"/>
    <cellStyle name="Comma 2 2 3 3 2 3 3 2 4" xfId="13386" xr:uid="{9AF313B9-91DB-40D5-BF84-0F73BF2373AF}"/>
    <cellStyle name="Comma 2 2 3 3 2 3 3 2 4 2" xfId="13387" xr:uid="{3F5E1DBF-1E8B-422D-8438-6C905366357B}"/>
    <cellStyle name="Comma 2 2 3 3 2 3 3 2 4 2 2" xfId="13388" xr:uid="{DBE020BD-9DAE-4CE1-B592-7E912850037C}"/>
    <cellStyle name="Comma 2 2 3 3 2 3 3 2 4 3" xfId="13389" xr:uid="{FD7367AE-B290-429E-8A88-0550B904344C}"/>
    <cellStyle name="Comma 2 2 3 3 2 3 3 2 5" xfId="13390" xr:uid="{086ADAA0-2D40-4040-9770-F4DEF6BC4F20}"/>
    <cellStyle name="Comma 2 2 3 3 2 3 3 3" xfId="13391" xr:uid="{4708395A-50F4-46DF-97D4-0B10CBE38C74}"/>
    <cellStyle name="Comma 2 2 3 3 2 3 3 3 2" xfId="13392" xr:uid="{0F3170B5-7744-4680-A749-C6CABE71DFCA}"/>
    <cellStyle name="Comma 2 2 3 3 2 3 3 3 2 2" xfId="13393" xr:uid="{9F27CD2B-0D8E-4318-AD0E-0FA19F6D8949}"/>
    <cellStyle name="Comma 2 2 3 3 2 3 3 3 2 2 2" xfId="13394" xr:uid="{3FDD45EB-24A7-4E08-B95C-E2196447298B}"/>
    <cellStyle name="Comma 2 2 3 3 2 3 3 3 2 3" xfId="13395" xr:uid="{0FB67FD0-62AE-42FE-B614-FEA2339C48EA}"/>
    <cellStyle name="Comma 2 2 3 3 2 3 3 3 3" xfId="13396" xr:uid="{9F08E0FD-ECA9-49DF-8485-5D939C01DA04}"/>
    <cellStyle name="Comma 2 2 3 3 2 3 3 3 3 2" xfId="13397" xr:uid="{ED598968-85C7-49C2-B4EC-5F23C31F7183}"/>
    <cellStyle name="Comma 2 2 3 3 2 3 3 3 4" xfId="13398" xr:uid="{9CF44AB4-CEFC-42A0-A0FD-C9AE6D4FDD35}"/>
    <cellStyle name="Comma 2 2 3 3 2 3 3 4" xfId="13399" xr:uid="{14B2ACF7-DBBE-4063-8707-EFB9BCB92C8F}"/>
    <cellStyle name="Comma 2 2 3 3 2 3 3 4 2" xfId="13400" xr:uid="{36791846-1AF0-439C-BB75-E0FF393CAB4F}"/>
    <cellStyle name="Comma 2 2 3 3 2 3 3 4 2 2" xfId="13401" xr:uid="{00A7FC2C-DF91-4316-9CF3-F1BC4067ACF4}"/>
    <cellStyle name="Comma 2 2 3 3 2 3 3 4 3" xfId="13402" xr:uid="{67880F23-BAE2-40B3-BD36-A6D904AFA4F8}"/>
    <cellStyle name="Comma 2 2 3 3 2 3 3 5" xfId="13403" xr:uid="{2CF1DC29-83BC-4C48-A141-DE466F7E3306}"/>
    <cellStyle name="Comma 2 2 3 3 2 3 4" xfId="13404" xr:uid="{F6F7FC48-D3FF-4E03-8D54-40CCE1E4D75B}"/>
    <cellStyle name="Comma 2 2 3 3 2 3 4 2" xfId="13405" xr:uid="{AB694D2B-B9F7-4022-9BB1-83D14199783A}"/>
    <cellStyle name="Comma 2 2 3 3 2 3 4 2 2" xfId="13406" xr:uid="{48C4D00E-E930-4AC7-8404-0CE9EC94060B}"/>
    <cellStyle name="Comma 2 2 3 3 2 3 4 2 2 2" xfId="13407" xr:uid="{C581940D-6567-4ED5-A0A1-7E668972203F}"/>
    <cellStyle name="Comma 2 2 3 3 2 3 4 2 3" xfId="13408" xr:uid="{BDA0EB93-2D80-40B4-B46E-7F508DC0A17D}"/>
    <cellStyle name="Comma 2 2 3 3 2 3 4 3" xfId="13409" xr:uid="{EDCA1630-A249-4FA2-8A18-DEC660F9244E}"/>
    <cellStyle name="Comma 2 2 3 3 2 3 4 3 2" xfId="13410" xr:uid="{F0487BA7-6282-4C99-B20C-2FDBC9CBFE38}"/>
    <cellStyle name="Comma 2 2 3 3 2 3 4 4" xfId="13411" xr:uid="{48F2651E-37AC-4B97-9CB9-5FC7829B402D}"/>
    <cellStyle name="Comma 2 2 3 3 2 3 5" xfId="13412" xr:uid="{98E830DE-F631-4D00-B0D4-6A6E1E31BBEF}"/>
    <cellStyle name="Comma 2 2 3 3 2 3 5 2" xfId="13413" xr:uid="{B616F05A-BE07-4528-AAA4-4A3B01799DB9}"/>
    <cellStyle name="Comma 2 2 3 3 2 3 6" xfId="13414" xr:uid="{D941976A-C813-47B7-A861-CC4199080AC4}"/>
    <cellStyle name="Comma 2 2 3 3 2 3 6 2" xfId="13415" xr:uid="{B98EDD52-DCE4-451A-AAEC-E7A745D8D0DC}"/>
    <cellStyle name="Comma 2 2 3 3 2 3 6 2 2" xfId="13416" xr:uid="{5B19E656-1CAA-41D7-8F64-3BEEECE287E8}"/>
    <cellStyle name="Comma 2 2 3 3 2 3 6 3" xfId="13417" xr:uid="{74968C52-1364-4B7C-A5EA-2D1A659154D9}"/>
    <cellStyle name="Comma 2 2 3 3 2 3 7" xfId="13418" xr:uid="{0E7FD86C-55C3-4DAF-A5C6-EB39D8B8F855}"/>
    <cellStyle name="Comma 2 2 3 3 2 4" xfId="13419" xr:uid="{5DADB12E-DB26-4651-8C4E-812F3100AC55}"/>
    <cellStyle name="Comma 2 2 3 3 2 4 2" xfId="13420" xr:uid="{59376396-0B00-4E60-BCD4-2BB5E4362C59}"/>
    <cellStyle name="Comma 2 2 3 3 2 5" xfId="13421" xr:uid="{D7ADDC5D-61D5-4503-B002-A363EAEE6296}"/>
    <cellStyle name="Comma 2 2 3 3 2 5 2" xfId="13422" xr:uid="{09BE3982-B621-4D60-A810-9D9B22B5E953}"/>
    <cellStyle name="Comma 2 2 3 3 2 6" xfId="13423" xr:uid="{A7682812-82F1-4C2E-9B2D-815F7ED7B0BB}"/>
    <cellStyle name="Comma 2 2 3 3 2 6 2" xfId="13424" xr:uid="{ED9F5014-98BE-4B8C-B9FE-A32D45DA185E}"/>
    <cellStyle name="Comma 2 2 3 3 2 7" xfId="13425" xr:uid="{86AA93C0-C389-421D-B700-B72D43721780}"/>
    <cellStyle name="Comma 2 2 3 3 2 7 2" xfId="13426" xr:uid="{2539B1D9-9BD2-4745-BCAE-00978A22656C}"/>
    <cellStyle name="Comma 2 2 3 3 2 8" xfId="13427" xr:uid="{ABABC7B0-DA77-431D-AC10-C3BFE1AF6635}"/>
    <cellStyle name="Comma 2 2 3 3 2 8 2" xfId="13428" xr:uid="{03682023-5BB9-429C-BB93-59B7535D3AEB}"/>
    <cellStyle name="Comma 2 2 3 3 2 8 2 2" xfId="13429" xr:uid="{736DE44F-2103-4A44-8163-3037F84A00D0}"/>
    <cellStyle name="Comma 2 2 3 3 2 8 2 2 2" xfId="13430" xr:uid="{CFCE2F01-E385-4923-AF10-B8A242E0E0B2}"/>
    <cellStyle name="Comma 2 2 3 3 2 8 2 2 2 2" xfId="13431" xr:uid="{F303C8CC-AE38-44C5-A8B5-65197B9FA34A}"/>
    <cellStyle name="Comma 2 2 3 3 2 8 2 2 2 2 2" xfId="13432" xr:uid="{63C49EDE-6A12-452B-BAB9-B46FC3A08AD3}"/>
    <cellStyle name="Comma 2 2 3 3 2 8 2 2 2 3" xfId="13433" xr:uid="{2551B2DE-34F3-486E-BCD6-E6CA679C6FE3}"/>
    <cellStyle name="Comma 2 2 3 3 2 8 2 2 3" xfId="13434" xr:uid="{EFF8CA3E-5742-4BAE-9340-7DB815B76707}"/>
    <cellStyle name="Comma 2 2 3 3 2 8 2 2 3 2" xfId="13435" xr:uid="{584B2A98-98D7-4ED6-ADC7-FEA0586BD2F0}"/>
    <cellStyle name="Comma 2 2 3 3 2 8 2 2 4" xfId="13436" xr:uid="{4FB55D3A-3C9C-47CC-B76F-3FE622A80E74}"/>
    <cellStyle name="Comma 2 2 3 3 2 8 2 3" xfId="13437" xr:uid="{5CEC5C94-9C3D-4B22-9AD1-C7B393A442A8}"/>
    <cellStyle name="Comma 2 2 3 3 2 8 2 3 2" xfId="13438" xr:uid="{A7A01142-9E63-4A91-945B-EAD03414FFA8}"/>
    <cellStyle name="Comma 2 2 3 3 2 8 2 4" xfId="13439" xr:uid="{59607F0C-EBD3-41CD-A1E3-DF28F53320AB}"/>
    <cellStyle name="Comma 2 2 3 3 2 8 2 4 2" xfId="13440" xr:uid="{62E595C6-43A1-4944-BFAC-3AE8D4A3D83C}"/>
    <cellStyle name="Comma 2 2 3 3 2 8 2 4 2 2" xfId="13441" xr:uid="{2229ABAA-651A-4DAB-95BB-2E390C9DDB07}"/>
    <cellStyle name="Comma 2 2 3 3 2 8 2 4 3" xfId="13442" xr:uid="{7D11A320-3EC3-46A2-B169-F2F1A6F789DE}"/>
    <cellStyle name="Comma 2 2 3 3 2 8 2 5" xfId="13443" xr:uid="{0F9C1CF8-7200-41E0-BE9E-F626AA037163}"/>
    <cellStyle name="Comma 2 2 3 3 2 8 3" xfId="13444" xr:uid="{660735E9-4D23-450C-939F-B0D5D7BCCC8C}"/>
    <cellStyle name="Comma 2 2 3 3 2 8 3 2" xfId="13445" xr:uid="{EAEAC25C-8660-4A6D-A97B-C569A26D7B87}"/>
    <cellStyle name="Comma 2 2 3 3 2 8 3 2 2" xfId="13446" xr:uid="{F3AD6209-C9CE-4C48-81D4-686FD2020171}"/>
    <cellStyle name="Comma 2 2 3 3 2 8 3 2 2 2" xfId="13447" xr:uid="{A549FEE7-501D-4E64-883A-F2B093A116D8}"/>
    <cellStyle name="Comma 2 2 3 3 2 8 3 2 3" xfId="13448" xr:uid="{73522EF7-5330-4619-858E-306CCC1239C7}"/>
    <cellStyle name="Comma 2 2 3 3 2 8 3 3" xfId="13449" xr:uid="{744D0643-BA65-40B3-B127-BCE78C339564}"/>
    <cellStyle name="Comma 2 2 3 3 2 8 3 3 2" xfId="13450" xr:uid="{DDA403F4-1515-46C0-957E-4D466B4F7C62}"/>
    <cellStyle name="Comma 2 2 3 3 2 8 3 4" xfId="13451" xr:uid="{7CD947AE-A4C5-40A3-AA13-6C298AE27220}"/>
    <cellStyle name="Comma 2 2 3 3 2 8 4" xfId="13452" xr:uid="{7C2723FC-5B56-4B6B-84F3-694A90E45674}"/>
    <cellStyle name="Comma 2 2 3 3 2 8 4 2" xfId="13453" xr:uid="{C6435679-FB79-4995-BD97-6CF88E26BC59}"/>
    <cellStyle name="Comma 2 2 3 3 2 8 4 2 2" xfId="13454" xr:uid="{197A6659-43D5-4012-8EE4-0615D6226004}"/>
    <cellStyle name="Comma 2 2 3 3 2 8 4 3" xfId="13455" xr:uid="{CB57B1DA-2C6C-4F5E-A951-138A91AC9132}"/>
    <cellStyle name="Comma 2 2 3 3 2 8 5" xfId="13456" xr:uid="{C137D718-0FC3-4953-AD0D-D692F9C1551C}"/>
    <cellStyle name="Comma 2 2 3 3 2 9" xfId="13457" xr:uid="{8113D5B0-06CA-49F0-B0BA-79FCE3A4213F}"/>
    <cellStyle name="Comma 2 2 3 3 2 9 2" xfId="13458" xr:uid="{84ADF7B2-E8A9-4A77-92D0-E6A6459D8DCB}"/>
    <cellStyle name="Comma 2 2 3 3 20" xfId="47309" xr:uid="{8C234D84-B0EA-4211-B810-E650811A60A4}"/>
    <cellStyle name="Comma 2 2 3 3 21" xfId="48386" xr:uid="{58837541-3C31-43B1-A28D-812A708BC7CA}"/>
    <cellStyle name="Comma 2 2 3 3 22" xfId="48991" xr:uid="{43FE82ED-F3B4-4227-AE67-455945FCA8BF}"/>
    <cellStyle name="Comma 2 2 3 3 23" xfId="53721" xr:uid="{8C61CCE7-97EE-4FC8-AE77-A0204BE8FBD2}"/>
    <cellStyle name="Comma 2 2 3 3 24" xfId="55854" xr:uid="{18DADBEC-4DFB-46CD-89EF-23EC49A5CB69}"/>
    <cellStyle name="Comma 2 2 3 3 3" xfId="3334" xr:uid="{6E532CF8-4708-4038-8419-FE068A8980DB}"/>
    <cellStyle name="Comma 2 2 3 3 3 10" xfId="42840" xr:uid="{DFC234A3-A794-4A11-BD79-C34C98BEA273}"/>
    <cellStyle name="Comma 2 2 3 3 3 11" xfId="43687" xr:uid="{7757ED77-016F-4EB2-A17C-64031F7E4377}"/>
    <cellStyle name="Comma 2 2 3 3 3 12" xfId="45741" xr:uid="{A5391798-B3BF-490D-A992-213B515C0B4E}"/>
    <cellStyle name="Comma 2 2 3 3 3 13" xfId="47387" xr:uid="{5165E754-A27D-4E6F-B983-4BC84D88FC45}"/>
    <cellStyle name="Comma 2 2 3 3 3 14" xfId="53794" xr:uid="{444B9970-A76A-4329-B749-515E0FD3269A}"/>
    <cellStyle name="Comma 2 2 3 3 3 15" xfId="55923" xr:uid="{DDA72EB5-8084-4AEA-94EE-17482AFA8498}"/>
    <cellStyle name="Comma 2 2 3 3 3 2" xfId="13460" xr:uid="{A6DEFC9E-EC63-45C6-8EA1-CCA7EABD30A0}"/>
    <cellStyle name="Comma 2 2 3 3 3 2 10" xfId="57011" xr:uid="{D49215D7-19FB-471C-8DE7-D41974BD6A90}"/>
    <cellStyle name="Comma 2 2 3 3 3 2 2" xfId="13461" xr:uid="{1E555F79-491D-4413-BF4D-50CE03ABB2CB}"/>
    <cellStyle name="Comma 2 2 3 3 3 2 2 2" xfId="13462" xr:uid="{5EE40DA8-9258-4C3D-A5CA-031C20DCB4F8}"/>
    <cellStyle name="Comma 2 2 3 3 3 2 2 2 2" xfId="13463" xr:uid="{CE67CA69-C613-454F-9BF4-98EA8E2DA303}"/>
    <cellStyle name="Comma 2 2 3 3 3 2 2 2 2 2" xfId="13464" xr:uid="{695F88AC-CAB2-4F85-8533-7FE85910BAB9}"/>
    <cellStyle name="Comma 2 2 3 3 3 2 2 2 2 2 2" xfId="13465" xr:uid="{08C14ED3-67DB-4B3F-A1B7-2BA951399976}"/>
    <cellStyle name="Comma 2 2 3 3 3 2 2 2 2 2 2 2" xfId="13466" xr:uid="{B2CA289C-86CD-4CCB-909B-6A7FC487C3A2}"/>
    <cellStyle name="Comma 2 2 3 3 3 2 2 2 2 2 3" xfId="13467" xr:uid="{0802B519-CB3F-4A21-B05D-610828092EEC}"/>
    <cellStyle name="Comma 2 2 3 3 3 2 2 2 2 3" xfId="13468" xr:uid="{95061F54-2336-48C8-9804-8CB481CA5016}"/>
    <cellStyle name="Comma 2 2 3 3 3 2 2 2 2 3 2" xfId="13469" xr:uid="{0D6937A6-5B4D-4B93-B359-B13F3D108525}"/>
    <cellStyle name="Comma 2 2 3 3 3 2 2 2 2 4" xfId="13470" xr:uid="{AD036DB9-53CE-4D56-9491-F9294757D94C}"/>
    <cellStyle name="Comma 2 2 3 3 3 2 2 2 3" xfId="13471" xr:uid="{F0933DEA-1207-46DB-AF44-B9DFFA3D6A5D}"/>
    <cellStyle name="Comma 2 2 3 3 3 2 2 2 3 2" xfId="13472" xr:uid="{64EEDB57-F5B9-486E-BDD9-A9779D8C9A45}"/>
    <cellStyle name="Comma 2 2 3 3 3 2 2 2 4" xfId="13473" xr:uid="{6F6BBE24-8D37-46D1-8503-7F52BCAD1710}"/>
    <cellStyle name="Comma 2 2 3 3 3 2 2 2 4 2" xfId="13474" xr:uid="{CFBDB233-1F9E-4390-8CED-5A90D1B6D225}"/>
    <cellStyle name="Comma 2 2 3 3 3 2 2 2 4 2 2" xfId="13475" xr:uid="{D845BFB7-10C0-4E18-8657-6BAFFE5B7374}"/>
    <cellStyle name="Comma 2 2 3 3 3 2 2 2 4 3" xfId="13476" xr:uid="{52766BAA-2012-48CC-8AB6-463D8C8E91D6}"/>
    <cellStyle name="Comma 2 2 3 3 3 2 2 2 5" xfId="13477" xr:uid="{A137515C-C9CB-45F9-8B2D-554B8F5A5869}"/>
    <cellStyle name="Comma 2 2 3 3 3 2 2 3" xfId="13478" xr:uid="{E5CB0578-7A84-46C5-A2A0-8A495B37C8B3}"/>
    <cellStyle name="Comma 2 2 3 3 3 2 2 3 2" xfId="13479" xr:uid="{01EA7739-0840-4C56-8B75-913604B58DA8}"/>
    <cellStyle name="Comma 2 2 3 3 3 2 2 3 2 2" xfId="13480" xr:uid="{E1B20EB7-FE16-4D8D-BDC3-7F5979704C6A}"/>
    <cellStyle name="Comma 2 2 3 3 3 2 2 3 2 2 2" xfId="13481" xr:uid="{C9000297-A83E-45F5-A6EC-E8DE135B946A}"/>
    <cellStyle name="Comma 2 2 3 3 3 2 2 3 2 3" xfId="13482" xr:uid="{44050CCF-D5B5-4130-B553-B440A10D2A20}"/>
    <cellStyle name="Comma 2 2 3 3 3 2 2 3 3" xfId="13483" xr:uid="{3D9375E6-A3FC-496B-96CF-33525B9A2286}"/>
    <cellStyle name="Comma 2 2 3 3 3 2 2 3 3 2" xfId="13484" xr:uid="{ABA07B31-2562-4EFC-8435-8D20182F49A7}"/>
    <cellStyle name="Comma 2 2 3 3 3 2 2 3 4" xfId="13485" xr:uid="{934DA48A-506D-4A82-A3C8-6123BEE09522}"/>
    <cellStyle name="Comma 2 2 3 3 3 2 2 4" xfId="13486" xr:uid="{C85C8683-5DA5-4DEE-BDE4-9D9717A3FD30}"/>
    <cellStyle name="Comma 2 2 3 3 3 2 2 4 2" xfId="13487" xr:uid="{59BEE27D-85CF-4CCD-95D9-4C276DF028EC}"/>
    <cellStyle name="Comma 2 2 3 3 3 2 2 4 2 2" xfId="13488" xr:uid="{9E87BC8B-FFCF-41F7-ABED-A6DA11AEFFF3}"/>
    <cellStyle name="Comma 2 2 3 3 3 2 2 4 3" xfId="13489" xr:uid="{BDDD031E-CA8B-4E33-8D67-85ABFCDD6E8F}"/>
    <cellStyle name="Comma 2 2 3 3 3 2 2 5" xfId="13490" xr:uid="{21F0DA9B-59B3-476E-B76E-E1419E750B68}"/>
    <cellStyle name="Comma 2 2 3 3 3 2 3" xfId="13491" xr:uid="{80E67934-C32F-4EEB-9B9F-78CE1C642745}"/>
    <cellStyle name="Comma 2 2 3 3 3 2 3 2" xfId="13492" xr:uid="{83C68FB4-D242-464F-927C-51582391D787}"/>
    <cellStyle name="Comma 2 2 3 3 3 2 4" xfId="13493" xr:uid="{8D09F2A1-ED9D-4EA5-9F89-E5016A77DE82}"/>
    <cellStyle name="Comma 2 2 3 3 3 2 4 2" xfId="13494" xr:uid="{15ABD6C9-C73A-4E2D-AAAA-916033EE5F6E}"/>
    <cellStyle name="Comma 2 2 3 3 3 2 4 2 2" xfId="13495" xr:uid="{24FA2329-E6B4-4E1F-8952-C02E28F6BA3E}"/>
    <cellStyle name="Comma 2 2 3 3 3 2 4 2 2 2" xfId="13496" xr:uid="{DC1FDA3A-7FA9-4A8E-BFA5-D3144B1A9C28}"/>
    <cellStyle name="Comma 2 2 3 3 3 2 4 2 3" xfId="13497" xr:uid="{E42B6CAB-E585-40FC-982E-DE470E6CBDB9}"/>
    <cellStyle name="Comma 2 2 3 3 3 2 4 3" xfId="13498" xr:uid="{54356D4C-A0F7-4333-B323-621F7FEC1E72}"/>
    <cellStyle name="Comma 2 2 3 3 3 2 4 3 2" xfId="13499" xr:uid="{A9D6DC2E-17BD-4602-AF90-2283EAA997EF}"/>
    <cellStyle name="Comma 2 2 3 3 3 2 4 4" xfId="13500" xr:uid="{715A7766-4E71-4DEF-963E-084157117B6D}"/>
    <cellStyle name="Comma 2 2 3 3 3 2 5" xfId="13501" xr:uid="{308BCC24-B810-4716-964D-4CFA2FD7D990}"/>
    <cellStyle name="Comma 2 2 3 3 3 2 5 2" xfId="13502" xr:uid="{F2BBF5CB-F2B3-44A4-BF86-F20F12187D5C}"/>
    <cellStyle name="Comma 2 2 3 3 3 2 6" xfId="13503" xr:uid="{4726F08D-85BA-456B-9C4D-4FE44A6F9F51}"/>
    <cellStyle name="Comma 2 2 3 3 3 2 6 2" xfId="13504" xr:uid="{FB29FD79-1937-47D9-943E-5A3A99E47933}"/>
    <cellStyle name="Comma 2 2 3 3 3 2 6 2 2" xfId="13505" xr:uid="{2B67F2E7-1FD8-4FF4-8C1D-5E229A6B71E9}"/>
    <cellStyle name="Comma 2 2 3 3 3 2 6 3" xfId="13506" xr:uid="{E9B18638-525A-43BD-83D9-DCF836900C6F}"/>
    <cellStyle name="Comma 2 2 3 3 3 2 7" xfId="13507" xr:uid="{46B8A99B-C796-40BB-A580-32CB9C9AD27B}"/>
    <cellStyle name="Comma 2 2 3 3 3 2 8" xfId="41996" xr:uid="{064B6935-F424-40E9-8732-F94CFBD5B68C}"/>
    <cellStyle name="Comma 2 2 3 3 3 2 9" xfId="54961" xr:uid="{00B4C3C1-2F05-48C0-AB1E-948409E23A20}"/>
    <cellStyle name="Comma 2 2 3 3 3 3" xfId="13508" xr:uid="{B5403BDF-7C95-4E26-B36B-0A0FA056C83A}"/>
    <cellStyle name="Comma 2 2 3 3 3 3 2" xfId="13509" xr:uid="{8C00A4C4-FA6D-433B-A175-5CFCD0BB89AF}"/>
    <cellStyle name="Comma 2 2 3 3 3 3 2 2" xfId="13510" xr:uid="{B0A759C0-7CF4-495E-8870-96517622FE04}"/>
    <cellStyle name="Comma 2 2 3 3 3 3 2 2 2" xfId="13511" xr:uid="{AFDF6C3F-7FB4-4A89-AC6E-DE240F7BACEA}"/>
    <cellStyle name="Comma 2 2 3 3 3 3 2 2 2 2" xfId="13512" xr:uid="{CECCB63A-2FEA-461C-AD61-6E9605F55A50}"/>
    <cellStyle name="Comma 2 2 3 3 3 3 2 2 2 2 2" xfId="13513" xr:uid="{91AE4CAB-5931-4E35-9DA1-3C3DDC706C51}"/>
    <cellStyle name="Comma 2 2 3 3 3 3 2 2 2 3" xfId="13514" xr:uid="{74CD6E62-38DF-47F1-89EE-EB7C5567B989}"/>
    <cellStyle name="Comma 2 2 3 3 3 3 2 2 3" xfId="13515" xr:uid="{47AE11B5-B4BB-4A06-8226-144150BF892A}"/>
    <cellStyle name="Comma 2 2 3 3 3 3 2 2 3 2" xfId="13516" xr:uid="{8E03E143-AA92-49A6-AC08-C25CAAA52638}"/>
    <cellStyle name="Comma 2 2 3 3 3 3 2 2 4" xfId="13517" xr:uid="{F8F4EB37-0E3B-4D2B-9B69-F8C1E424A836}"/>
    <cellStyle name="Comma 2 2 3 3 3 3 2 3" xfId="13518" xr:uid="{FCD46ACB-8E92-4CDD-82EA-C0159DD3BA29}"/>
    <cellStyle name="Comma 2 2 3 3 3 3 2 3 2" xfId="13519" xr:uid="{7ED92C15-5B4B-424C-B85B-42B5BF1D6E1A}"/>
    <cellStyle name="Comma 2 2 3 3 3 3 2 4" xfId="13520" xr:uid="{0E7A7D4C-6BC4-4110-8FF7-66CF8B92DA12}"/>
    <cellStyle name="Comma 2 2 3 3 3 3 2 4 2" xfId="13521" xr:uid="{5CC4D194-10B8-440F-959D-23B1A8E2E688}"/>
    <cellStyle name="Comma 2 2 3 3 3 3 2 4 2 2" xfId="13522" xr:uid="{2D950344-065A-46D1-8B05-30FBED61C9AD}"/>
    <cellStyle name="Comma 2 2 3 3 3 3 2 4 3" xfId="13523" xr:uid="{8838D267-2843-4795-90ED-DCEEA4604F93}"/>
    <cellStyle name="Comma 2 2 3 3 3 3 2 5" xfId="13524" xr:uid="{15D231B5-3A4B-45AF-91E0-010032343E70}"/>
    <cellStyle name="Comma 2 2 3 3 3 3 3" xfId="13525" xr:uid="{658F6800-82C5-4305-BF8F-009FEFF2B985}"/>
    <cellStyle name="Comma 2 2 3 3 3 3 3 2" xfId="13526" xr:uid="{72636B81-594F-4675-A70B-1AD76DDBA2B2}"/>
    <cellStyle name="Comma 2 2 3 3 3 3 3 2 2" xfId="13527" xr:uid="{8D0DAA33-DC24-4C47-9D70-A767F6B14DB5}"/>
    <cellStyle name="Comma 2 2 3 3 3 3 3 2 2 2" xfId="13528" xr:uid="{42F6B0DF-ED97-49E5-BC27-240013C62901}"/>
    <cellStyle name="Comma 2 2 3 3 3 3 3 2 3" xfId="13529" xr:uid="{B1D4EA58-0E2F-44EF-A59E-28541AD3835F}"/>
    <cellStyle name="Comma 2 2 3 3 3 3 3 3" xfId="13530" xr:uid="{72AC8C75-A647-4E86-B415-59F91C0FC228}"/>
    <cellStyle name="Comma 2 2 3 3 3 3 3 3 2" xfId="13531" xr:uid="{F7EF6A2A-CDB4-4872-9041-AFB030DC4246}"/>
    <cellStyle name="Comma 2 2 3 3 3 3 3 4" xfId="13532" xr:uid="{879C122A-C94A-49BA-903E-19FE73A763D7}"/>
    <cellStyle name="Comma 2 2 3 3 3 3 4" xfId="13533" xr:uid="{E8AC0EA1-7F31-4480-8BCC-8A40334485DD}"/>
    <cellStyle name="Comma 2 2 3 3 3 3 4 2" xfId="13534" xr:uid="{CBFD30C2-A1A1-4073-9EB4-53EFBF83D955}"/>
    <cellStyle name="Comma 2 2 3 3 3 3 4 2 2" xfId="13535" xr:uid="{FFEDEBCB-C8B5-444E-A13A-240E6FD4FFF1}"/>
    <cellStyle name="Comma 2 2 3 3 3 3 4 3" xfId="13536" xr:uid="{56D1F63A-385F-4637-897A-1952FDDE3943}"/>
    <cellStyle name="Comma 2 2 3 3 3 3 5" xfId="13537" xr:uid="{A430FC8E-566F-4F0F-80BF-5EBF557205CC}"/>
    <cellStyle name="Comma 2 2 3 3 3 4" xfId="13538" xr:uid="{0BEC5448-E339-4C8D-B1F2-449E7BBCBEC7}"/>
    <cellStyle name="Comma 2 2 3 3 3 4 2" xfId="13539" xr:uid="{C17CB06B-DB64-4535-BE18-F03631A740B4}"/>
    <cellStyle name="Comma 2 2 3 3 3 4 2 2" xfId="13540" xr:uid="{285373B1-4AB4-42EF-AAFF-4136C0BA4B1B}"/>
    <cellStyle name="Comma 2 2 3 3 3 4 2 2 2" xfId="13541" xr:uid="{72E593F4-B2F5-400C-9506-EC1DBE79606B}"/>
    <cellStyle name="Comma 2 2 3 3 3 4 2 3" xfId="13542" xr:uid="{04A057FD-F974-4AC4-A9CC-9AFB73DAB00C}"/>
    <cellStyle name="Comma 2 2 3 3 3 4 3" xfId="13543" xr:uid="{478E5E17-A3B6-49F6-ADCE-7B5AC9675C6A}"/>
    <cellStyle name="Comma 2 2 3 3 3 4 3 2" xfId="13544" xr:uid="{E29A87CE-6D7B-456C-BAA7-A3D7952458AC}"/>
    <cellStyle name="Comma 2 2 3 3 3 4 4" xfId="13545" xr:uid="{8388FE48-0DFF-46BB-BBAF-80AF0BF75DD0}"/>
    <cellStyle name="Comma 2 2 3 3 3 5" xfId="13546" xr:uid="{91F7B9AE-8ABD-4C2D-9B5F-03E3633479F2}"/>
    <cellStyle name="Comma 2 2 3 3 3 5 2" xfId="13547" xr:uid="{585495B6-37AF-4C3A-A4FE-2C7D5B44B08B}"/>
    <cellStyle name="Comma 2 2 3 3 3 6" xfId="13548" xr:uid="{7D36C620-A882-436E-AE74-EFEE47F7702F}"/>
    <cellStyle name="Comma 2 2 3 3 3 6 2" xfId="13549" xr:uid="{12B871E6-C00F-4097-B133-051FFFE32C28}"/>
    <cellStyle name="Comma 2 2 3 3 3 6 2 2" xfId="13550" xr:uid="{496AFEE6-B824-499E-BB27-061AD7F01AE3}"/>
    <cellStyle name="Comma 2 2 3 3 3 6 3" xfId="13551" xr:uid="{D918E465-6A86-4118-9BEF-FC3F7341C652}"/>
    <cellStyle name="Comma 2 2 3 3 3 7" xfId="13552" xr:uid="{85AA260D-C722-4EB7-B8A7-A69D9F0135FD}"/>
    <cellStyle name="Comma 2 2 3 3 3 8" xfId="13459" xr:uid="{71B5C0CD-0142-4F80-9C7E-DC6D84FAEEE6}"/>
    <cellStyle name="Comma 2 2 3 3 3 9" xfId="41567" xr:uid="{2321BC44-7F41-410E-AE15-CC4C3E9571DE}"/>
    <cellStyle name="Comma 2 2 3 3 4" xfId="13553" xr:uid="{7A0BC945-40B1-4E23-B633-E9FE5B26FAB8}"/>
    <cellStyle name="Comma 2 2 3 3 4 2" xfId="13554" xr:uid="{BEAB6E15-61AE-4C88-A628-9F435F74BE62}"/>
    <cellStyle name="Comma 2 2 3 3 4 3" xfId="41931" xr:uid="{2450690A-5C9A-4A4E-B4B3-EAAA47BC90C9}"/>
    <cellStyle name="Comma 2 2 3 3 4 4" xfId="44032" xr:uid="{C6BADE07-355D-49B1-AD9E-AB342E1E00E8}"/>
    <cellStyle name="Comma 2 2 3 3 4 5" xfId="46069" xr:uid="{26F1138A-2959-4E57-8E9B-C93F7E068789}"/>
    <cellStyle name="Comma 2 2 3 3 4 6" xfId="47714" xr:uid="{97AD8E66-80F7-414E-BA53-4E3348B9E059}"/>
    <cellStyle name="Comma 2 2 3 3 4 7" xfId="54120" xr:uid="{B50B8179-6EBE-4AC4-9033-5C0B053FDEE5}"/>
    <cellStyle name="Comma 2 2 3 3 4 8" xfId="56243" xr:uid="{E80B098B-5D57-4000-B547-56CDFD1F7E99}"/>
    <cellStyle name="Comma 2 2 3 3 5" xfId="13555" xr:uid="{A2495904-626B-4E8B-BB87-675678A4143F}"/>
    <cellStyle name="Comma 2 2 3 3 5 2" xfId="13556" xr:uid="{9B56F211-D412-4D87-9D41-8FF56EF8097D}"/>
    <cellStyle name="Comma 2 2 3 3 5 2 2" xfId="55195" xr:uid="{AD9ECB13-3531-48C7-9194-3F84D2C5BF13}"/>
    <cellStyle name="Comma 2 2 3 3 5 2 3" xfId="57238" xr:uid="{2096ED44-0D80-4045-91AA-6FCDBB7A18D1}"/>
    <cellStyle name="Comma 2 2 3 3 5 3" xfId="54694" xr:uid="{401E05C6-7BC7-4538-823A-2A72526152F0}"/>
    <cellStyle name="Comma 2 2 3 3 5 4" xfId="56781" xr:uid="{C764AAD1-1F14-43ED-BBDB-667AB3B48F7D}"/>
    <cellStyle name="Comma 2 2 3 3 6" xfId="13557" xr:uid="{D7BA05CA-D32A-40FB-A9F5-E8DE6940240C}"/>
    <cellStyle name="Comma 2 2 3 3 6 2" xfId="13558" xr:uid="{30FD2026-50F9-4DD8-B1FF-0EC2528BB5AA}"/>
    <cellStyle name="Comma 2 2 3 3 6 2 2" xfId="55206" xr:uid="{77E98966-D0BF-44BC-9FA9-87CB01B8C227}"/>
    <cellStyle name="Comma 2 2 3 3 6 2 3" xfId="57248" xr:uid="{04924672-B30F-42E2-8890-8F1AD562DAE8}"/>
    <cellStyle name="Comma 2 2 3 3 6 3" xfId="54709" xr:uid="{85D9B0CC-5E05-4685-AC81-97C6B9BD0143}"/>
    <cellStyle name="Comma 2 2 3 3 6 4" xfId="56793" xr:uid="{7B827690-7BD8-4FF9-9000-1B8962AF0D13}"/>
    <cellStyle name="Comma 2 2 3 3 7" xfId="13559" xr:uid="{59BD7D58-0191-41B9-988F-BC9B1994B37E}"/>
    <cellStyle name="Comma 2 2 3 3 7 2" xfId="13560" xr:uid="{9419AAF6-82C2-40F6-8FCF-E9EEA697D702}"/>
    <cellStyle name="Comma 2 2 3 3 7 3" xfId="54722" xr:uid="{5E76C973-F451-4C07-BB6B-BC673398A66D}"/>
    <cellStyle name="Comma 2 2 3 3 7 4" xfId="56805" xr:uid="{D6202F1A-552D-49DD-8F85-331BFD4C8FA2}"/>
    <cellStyle name="Comma 2 2 3 3 8" xfId="13561" xr:uid="{E76D5CAA-2777-4D1F-A871-4A4F319D5767}"/>
    <cellStyle name="Comma 2 2 3 3 8 2" xfId="13562" xr:uid="{B30BD6C4-B3E5-4108-A1A5-BC4F5733BFE9}"/>
    <cellStyle name="Comma 2 2 3 3 9" xfId="13563" xr:uid="{0086DE62-F017-4732-A4EF-4CAB005D4C04}"/>
    <cellStyle name="Comma 2 2 3 3 9 2" xfId="13564" xr:uid="{B5E1C13C-A829-40F9-9934-B17BE813755F}"/>
    <cellStyle name="Comma 2 2 3 3 9 2 2" xfId="13565" xr:uid="{5A6CF9B4-CFC1-4DA1-B337-E938B76E8244}"/>
    <cellStyle name="Comma 2 2 3 3 9 2 2 2" xfId="13566" xr:uid="{02B43169-13DD-41A5-B27C-2188417C00C4}"/>
    <cellStyle name="Comma 2 2 3 3 9 2 2 2 2" xfId="13567" xr:uid="{0CE006F0-5AD6-4503-B20C-3289BB8FFFF1}"/>
    <cellStyle name="Comma 2 2 3 3 9 2 2 2 2 2" xfId="13568" xr:uid="{C20A1CB5-A0CE-4E57-B3A1-4840C9E6BA6D}"/>
    <cellStyle name="Comma 2 2 3 3 9 2 2 2 3" xfId="13569" xr:uid="{230B7D7B-4BD9-40B8-B87B-94493E7A3992}"/>
    <cellStyle name="Comma 2 2 3 3 9 2 2 3" xfId="13570" xr:uid="{A98BF42B-F272-4C13-BFDD-298892DD7361}"/>
    <cellStyle name="Comma 2 2 3 3 9 2 2 3 2" xfId="13571" xr:uid="{59F68EAE-DD1F-4A72-8610-0C7D4C605760}"/>
    <cellStyle name="Comma 2 2 3 3 9 2 2 4" xfId="13572" xr:uid="{E9DE6430-B5EE-418F-AE8B-697683914B99}"/>
    <cellStyle name="Comma 2 2 3 3 9 2 3" xfId="13573" xr:uid="{15475108-F2F5-49B6-8879-EA74780CDE9D}"/>
    <cellStyle name="Comma 2 2 3 3 9 2 3 2" xfId="13574" xr:uid="{54EC8962-A41E-4244-81FC-C06C279C04F1}"/>
    <cellStyle name="Comma 2 2 3 3 9 2 4" xfId="13575" xr:uid="{35E6083C-8636-4B8A-905B-A0892AA9DFC0}"/>
    <cellStyle name="Comma 2 2 3 3 9 2 4 2" xfId="13576" xr:uid="{19964606-9084-4761-89F4-EBA8FEC93C91}"/>
    <cellStyle name="Comma 2 2 3 3 9 2 4 2 2" xfId="13577" xr:uid="{8304612E-D2E2-4572-A007-DF5E99D830A9}"/>
    <cellStyle name="Comma 2 2 3 3 9 2 4 3" xfId="13578" xr:uid="{C3FFEB0D-BE3A-4D3C-9E95-5707E33EA539}"/>
    <cellStyle name="Comma 2 2 3 3 9 2 5" xfId="13579" xr:uid="{72ECF345-0A52-45D5-B1E3-B9863B656211}"/>
    <cellStyle name="Comma 2 2 3 3 9 3" xfId="13580" xr:uid="{72927166-14E3-45EC-9615-71E100CB38BB}"/>
    <cellStyle name="Comma 2 2 3 3 9 3 2" xfId="13581" xr:uid="{0E10E422-23B2-46B5-B21B-9675F2488EF1}"/>
    <cellStyle name="Comma 2 2 3 3 9 3 2 2" xfId="13582" xr:uid="{075EB161-3546-4104-95C0-121473A068E5}"/>
    <cellStyle name="Comma 2 2 3 3 9 3 2 2 2" xfId="13583" xr:uid="{DFA30AE6-502A-45DD-8467-1B255224149D}"/>
    <cellStyle name="Comma 2 2 3 3 9 3 2 3" xfId="13584" xr:uid="{CAB349D9-4A44-4896-850D-901AA703C1FF}"/>
    <cellStyle name="Comma 2 2 3 3 9 3 3" xfId="13585" xr:uid="{F67CBC7C-BF89-47D1-BD7A-5B52E4460AA1}"/>
    <cellStyle name="Comma 2 2 3 3 9 3 3 2" xfId="13586" xr:uid="{85FC7AFD-E020-4D79-8DC5-CD54C5EAB85E}"/>
    <cellStyle name="Comma 2 2 3 3 9 3 4" xfId="13587" xr:uid="{89AB08EE-1DA2-4969-9907-A996332BC5F4}"/>
    <cellStyle name="Comma 2 2 3 3 9 4" xfId="13588" xr:uid="{105FA076-BA90-4073-8C28-EC2101989A45}"/>
    <cellStyle name="Comma 2 2 3 3 9 4 2" xfId="13589" xr:uid="{3A6F903F-7EE7-4EB9-8913-058F634420B4}"/>
    <cellStyle name="Comma 2 2 3 3 9 4 2 2" xfId="13590" xr:uid="{09915DF3-C359-48D7-B18E-41195D7E3DB2}"/>
    <cellStyle name="Comma 2 2 3 3 9 4 3" xfId="13591" xr:uid="{B6308E83-F5D8-4418-AD10-D722B9FA5983}"/>
    <cellStyle name="Comma 2 2 3 3 9 5" xfId="13592" xr:uid="{836DE8DC-28B7-43B9-9D4D-1B2DEFE50ABC}"/>
    <cellStyle name="Comma 2 2 3 30" xfId="53247" xr:uid="{B64D73C3-1901-47F2-8212-C96C1E4B9ADC}"/>
    <cellStyle name="Comma 2 2 3 31" xfId="55355" xr:uid="{662E03BC-7C9F-402E-9FF9-51166E1751C9}"/>
    <cellStyle name="Comma 2 2 3 4" xfId="781" xr:uid="{BC46B0B9-0F83-47EB-B82C-41D526C5375C}"/>
    <cellStyle name="Comma 2 2 3 4 10" xfId="49501" xr:uid="{0C37A4A7-498C-4880-A536-37A574CA5D09}"/>
    <cellStyle name="Comma 2 2 3 4 11" xfId="53393" xr:uid="{2D713FAD-DB35-4946-8F53-92DC815711FC}"/>
    <cellStyle name="Comma 2 2 3 4 12" xfId="55505" xr:uid="{C7ABCB40-C1FD-4912-99A7-65A69D7146F3}"/>
    <cellStyle name="Comma 2 2 3 4 2" xfId="13594" xr:uid="{FD0586D4-E011-4AE8-ADEA-D4279B80FCA7}"/>
    <cellStyle name="Comma 2 2 3 4 2 2" xfId="41951" xr:uid="{EA9C10D0-EA55-4E21-84CF-A831B0207862}"/>
    <cellStyle name="Comma 2 2 3 4 2 2 2" xfId="54740" xr:uid="{437AEBB8-3295-473A-BCCC-72F600B7D777}"/>
    <cellStyle name="Comma 2 2 3 4 2 2 3" xfId="56819" xr:uid="{205DE96F-9019-4CA6-B27B-AD7F3456166D}"/>
    <cellStyle name="Comma 2 2 3 4 2 3" xfId="41499" xr:uid="{B127C751-5124-4B2F-A0E5-42AAB16159EF}"/>
    <cellStyle name="Comma 2 2 3 4 2 4" xfId="42795" xr:uid="{E6690715-324D-4011-83C7-D6AE2DFC0A48}"/>
    <cellStyle name="Comma 2 2 3 4 2 5" xfId="43638" xr:uid="{2E399FD8-523E-4037-96D2-2D26AA0F4D0B}"/>
    <cellStyle name="Comma 2 2 3 4 2 6" xfId="45692" xr:uid="{F5CC9332-BBFA-48B5-B56C-41C6713A9C40}"/>
    <cellStyle name="Comma 2 2 3 4 2 7" xfId="47338" xr:uid="{BC00B5B5-D2B0-4A5D-AE99-F57EC7616AB8}"/>
    <cellStyle name="Comma 2 2 3 4 2 8" xfId="53745" xr:uid="{C442047B-C325-4CA2-BB10-928A26AF28DF}"/>
    <cellStyle name="Comma 2 2 3 4 2 9" xfId="55878" xr:uid="{9B3552AE-60EF-4D46-B7CD-546E16C0F337}"/>
    <cellStyle name="Comma 2 2 3 4 3" xfId="13593" xr:uid="{B94FD98D-6505-4829-8467-F71175CE27C4}"/>
    <cellStyle name="Comma 2 2 3 4 3 2" xfId="41998" xr:uid="{3836536B-C935-440E-A0B8-3A8FA54E23C0}"/>
    <cellStyle name="Comma 2 2 3 4 3 2 2" xfId="54962" xr:uid="{55A5A7C6-9726-4EC7-B54E-1EE89BBFAC13}"/>
    <cellStyle name="Comma 2 2 3 4 3 2 3" xfId="57012" xr:uid="{CC7E72B4-6942-45BD-BD68-5E3DEF171360}"/>
    <cellStyle name="Comma 2 2 3 4 3 3" xfId="41569" xr:uid="{D075C3E3-D7FB-4C82-833F-4EC79C705C98}"/>
    <cellStyle name="Comma 2 2 3 4 3 4" xfId="42842" xr:uid="{034D38FF-FD49-468D-A141-CCBABFA33A34}"/>
    <cellStyle name="Comma 2 2 3 4 3 5" xfId="43689" xr:uid="{9F45F880-EF6B-4217-87AA-2D9DE04EB893}"/>
    <cellStyle name="Comma 2 2 3 4 3 6" xfId="45743" xr:uid="{078C1BB9-63A8-4676-BFA2-BE1820F19CBF}"/>
    <cellStyle name="Comma 2 2 3 4 3 7" xfId="47389" xr:uid="{7C659939-5E5C-48DC-949D-E2FE9F7F449A}"/>
    <cellStyle name="Comma 2 2 3 4 3 8" xfId="53796" xr:uid="{208577E1-F895-416A-AD94-1073A09155D0}"/>
    <cellStyle name="Comma 2 2 3 4 3 9" xfId="55925" xr:uid="{ADF3119E-A7A2-4E88-90E4-AC3C88A3569A}"/>
    <cellStyle name="Comma 2 2 3 4 4" xfId="41873" xr:uid="{460B0F3B-0A4F-467C-A7CD-8E80B2CB4BD4}"/>
    <cellStyle name="Comma 2 2 3 4 4 2" xfId="55197" xr:uid="{B8039A74-DB30-4D6E-B9A0-0D9B60EF673E}"/>
    <cellStyle name="Comma 2 2 3 4 4 2 2" xfId="57240" xr:uid="{E946968C-2F7A-4F0A-AD65-B6D50123E1AB}"/>
    <cellStyle name="Comma 2 2 3 4 4 3" xfId="54696" xr:uid="{349FE250-FCE4-4386-9EDE-07759C11161B}"/>
    <cellStyle name="Comma 2 2 3 4 4 4" xfId="56783" xr:uid="{8F20876A-4EED-4421-AD0A-5F0DCA7B2CA4}"/>
    <cellStyle name="Comma 2 2 3 4 5" xfId="42442" xr:uid="{5AA969FA-90B6-4F9B-9430-6B65E72115C6}"/>
    <cellStyle name="Comma 2 2 3 4 5 2" xfId="55208" xr:uid="{BA15286E-D961-4FB7-A099-A91A7A502071}"/>
    <cellStyle name="Comma 2 2 3 4 5 2 2" xfId="57250" xr:uid="{CF82BB41-BAB3-449F-99EC-A67500BD880B}"/>
    <cellStyle name="Comma 2 2 3 4 5 3" xfId="54711" xr:uid="{AADF499B-AACA-4870-B3E9-03CD338AFB44}"/>
    <cellStyle name="Comma 2 2 3 4 5 4" xfId="56795" xr:uid="{72EBD086-22E4-4DC1-AB57-0BEDD7B72AE9}"/>
    <cellStyle name="Comma 2 2 3 4 6" xfId="43254" xr:uid="{6DBC6DA4-F9B7-46B0-90BE-930DD713D711}"/>
    <cellStyle name="Comma 2 2 3 4 6 2" xfId="54862" xr:uid="{892720AF-AD1D-404F-BB06-9C9029FA60FD}"/>
    <cellStyle name="Comma 2 2 3 4 6 3" xfId="56916" xr:uid="{11F88282-E9B9-4423-98A1-3C772A6CB8CC}"/>
    <cellStyle name="Comma 2 2 3 4 7" xfId="45306" xr:uid="{CB7A10C3-5823-45B6-88E2-35AD0E0B8424}"/>
    <cellStyle name="Comma 2 2 3 4 7 2" xfId="54724" xr:uid="{19EF1FEB-A1BE-4864-9E38-14C978964C5B}"/>
    <cellStyle name="Comma 2 2 3 4 7 3" xfId="56807" xr:uid="{652B5387-57C9-4192-AE94-1B714EBB86E2}"/>
    <cellStyle name="Comma 2 2 3 4 8" xfId="46950" xr:uid="{ECCE1EB7-900E-46A8-ACA7-82D8C058DC04}"/>
    <cellStyle name="Comma 2 2 3 4 9" xfId="48391" xr:uid="{C50E467A-1892-4560-845F-E73D00D84AB7}"/>
    <cellStyle name="Comma 2 2 3 5" xfId="2213" xr:uid="{4A29CA30-8EE1-4C1A-8F00-1BF33BFA2F88}"/>
    <cellStyle name="Comma 2 2 3 5 10" xfId="13596" xr:uid="{00D2781D-BEE7-49E7-9E86-A77BE53FDC9B}"/>
    <cellStyle name="Comma 2 2 3 5 10 2" xfId="13597" xr:uid="{FBD06814-5892-416E-AD52-01A560A31C12}"/>
    <cellStyle name="Comma 2 2 3 5 10 2 2" xfId="13598" xr:uid="{5B77D30A-B481-4348-A2F9-47AD626A48DC}"/>
    <cellStyle name="Comma 2 2 3 5 10 2 2 2" xfId="13599" xr:uid="{131AA3C0-94CB-48C5-958B-2723FB791983}"/>
    <cellStyle name="Comma 2 2 3 5 10 2 3" xfId="13600" xr:uid="{429BCCD0-BF77-462B-B124-1FBD5E260416}"/>
    <cellStyle name="Comma 2 2 3 5 10 3" xfId="13601" xr:uid="{03794A66-4D39-40B0-836D-42E864DC9030}"/>
    <cellStyle name="Comma 2 2 3 5 10 3 2" xfId="13602" xr:uid="{F02C1BFD-C1D1-4AA2-8FA2-9D0C4D372783}"/>
    <cellStyle name="Comma 2 2 3 5 10 4" xfId="13603" xr:uid="{B70AE2D5-B928-40EA-8743-6CEE3F25F908}"/>
    <cellStyle name="Comma 2 2 3 5 11" xfId="13604" xr:uid="{C757471B-31BA-43BF-BBD8-5748A761D8DB}"/>
    <cellStyle name="Comma 2 2 3 5 11 2" xfId="13605" xr:uid="{98151D94-BEE4-4DD9-9EAE-B314C63DFDE8}"/>
    <cellStyle name="Comma 2 2 3 5 12" xfId="13606" xr:uid="{CF50AAFE-5809-4168-9C79-4DB13254278D}"/>
    <cellStyle name="Comma 2 2 3 5 12 2" xfId="13607" xr:uid="{7F1E43D1-6461-4AF5-A048-8E2953DA474D}"/>
    <cellStyle name="Comma 2 2 3 5 12 2 2" xfId="13608" xr:uid="{7F8FE64A-1E8C-41E8-A706-81FC7EAA8E49}"/>
    <cellStyle name="Comma 2 2 3 5 12 3" xfId="13609" xr:uid="{BDCF249A-CE64-407A-99BE-4E2991C2894F}"/>
    <cellStyle name="Comma 2 2 3 5 13" xfId="13610" xr:uid="{8309C75C-83C7-4AA2-96D9-82C9A4747F47}"/>
    <cellStyle name="Comma 2 2 3 5 14" xfId="13595" xr:uid="{97481357-8A4E-4D1C-B1CD-D9817BAEBBC5}"/>
    <cellStyle name="Comma 2 2 3 5 15" xfId="41493" xr:uid="{143A22F2-49C7-49C5-B199-4BB69A02C677}"/>
    <cellStyle name="Comma 2 2 3 5 16" xfId="42788" xr:uid="{D05DBA54-4C9F-4812-A01C-E1755667787F}"/>
    <cellStyle name="Comma 2 2 3 5 17" xfId="43631" xr:uid="{AB69D816-5A1C-4D9B-903F-84F2E5F4B0F8}"/>
    <cellStyle name="Comma 2 2 3 5 18" xfId="45685" xr:uid="{EAE2D2BD-0071-4238-AD09-E5C5849FF3DA}"/>
    <cellStyle name="Comma 2 2 3 5 19" xfId="47331" xr:uid="{C4AAC31D-57D6-43A3-B4AD-59F4154247AD}"/>
    <cellStyle name="Comma 2 2 3 5 2" xfId="13611" xr:uid="{9DBBBCBF-5B94-44D1-B9BE-80B00BAFC291}"/>
    <cellStyle name="Comma 2 2 3 5 2 10" xfId="43683" xr:uid="{A0F08706-4C2B-42E5-BA44-D21D79D2C6A3}"/>
    <cellStyle name="Comma 2 2 3 5 2 11" xfId="45737" xr:uid="{8210A775-326B-4509-9137-8B278148D27C}"/>
    <cellStyle name="Comma 2 2 3 5 2 12" xfId="47383" xr:uid="{588FE1A1-A591-4620-BE8A-C2B58436EA6F}"/>
    <cellStyle name="Comma 2 2 3 5 2 13" xfId="53790" xr:uid="{B7FA8EA3-5D2C-41BD-8F07-B03A69FAC9EC}"/>
    <cellStyle name="Comma 2 2 3 5 2 14" xfId="55919" xr:uid="{B55E21FD-1240-4AF2-BE33-F3948D13FF0F}"/>
    <cellStyle name="Comma 2 2 3 5 2 2" xfId="13612" xr:uid="{51AFC651-2654-4C07-B5BC-1EA72AA409D1}"/>
    <cellStyle name="Comma 2 2 3 5 2 2 10" xfId="57008" xr:uid="{E904BEC4-F4CE-48AB-A653-A39366186373}"/>
    <cellStyle name="Comma 2 2 3 5 2 2 2" xfId="13613" xr:uid="{C379D234-E96F-4343-96E8-6CE1B62265DC}"/>
    <cellStyle name="Comma 2 2 3 5 2 2 2 2" xfId="13614" xr:uid="{1EC85161-C04E-4CE2-9741-FA4E82E41E21}"/>
    <cellStyle name="Comma 2 2 3 5 2 2 2 2 2" xfId="13615" xr:uid="{ECE25334-1E5A-49A1-A355-3B3EDB952277}"/>
    <cellStyle name="Comma 2 2 3 5 2 2 2 2 2 2" xfId="13616" xr:uid="{04681390-CF88-4B7C-92A1-01487E784B5A}"/>
    <cellStyle name="Comma 2 2 3 5 2 2 2 2 2 2 2" xfId="13617" xr:uid="{99C59480-4C0D-44DE-9D0B-4D3372C4CF9D}"/>
    <cellStyle name="Comma 2 2 3 5 2 2 2 2 2 2 2 2" xfId="13618" xr:uid="{5A90EEBD-E2A7-4C65-B32B-14723E394137}"/>
    <cellStyle name="Comma 2 2 3 5 2 2 2 2 2 2 3" xfId="13619" xr:uid="{1260410A-0EB1-4A8F-9DCC-F2C4DA33F7E1}"/>
    <cellStyle name="Comma 2 2 3 5 2 2 2 2 2 3" xfId="13620" xr:uid="{FE791F9E-FFFE-443F-86BD-04007F685752}"/>
    <cellStyle name="Comma 2 2 3 5 2 2 2 2 2 3 2" xfId="13621" xr:uid="{37315584-6C0E-4BB5-B090-4555223F2C59}"/>
    <cellStyle name="Comma 2 2 3 5 2 2 2 2 2 4" xfId="13622" xr:uid="{0DB3E29C-209D-4B41-878C-B1D5DEAE8847}"/>
    <cellStyle name="Comma 2 2 3 5 2 2 2 2 3" xfId="13623" xr:uid="{FB411811-D204-4590-8D63-A6AD2274188A}"/>
    <cellStyle name="Comma 2 2 3 5 2 2 2 2 3 2" xfId="13624" xr:uid="{BC5F67A4-8C10-483C-A709-E36EBAC302E2}"/>
    <cellStyle name="Comma 2 2 3 5 2 2 2 2 4" xfId="13625" xr:uid="{DA043F5C-CEFC-4C8E-BF5A-D6AA79132285}"/>
    <cellStyle name="Comma 2 2 3 5 2 2 2 2 4 2" xfId="13626" xr:uid="{DC327A52-B732-446F-8FB5-574274A78D09}"/>
    <cellStyle name="Comma 2 2 3 5 2 2 2 2 4 2 2" xfId="13627" xr:uid="{2A5AB8FB-08A9-4A5F-A4C7-A10B37889D4C}"/>
    <cellStyle name="Comma 2 2 3 5 2 2 2 2 4 3" xfId="13628" xr:uid="{9C2359E2-B304-420B-97F7-43C5FD1CF05A}"/>
    <cellStyle name="Comma 2 2 3 5 2 2 2 2 5" xfId="13629" xr:uid="{0A669626-B108-4C27-9F4A-EF3498084B01}"/>
    <cellStyle name="Comma 2 2 3 5 2 2 2 3" xfId="13630" xr:uid="{624811EB-AA7C-4E6C-8731-6C37CEB10950}"/>
    <cellStyle name="Comma 2 2 3 5 2 2 2 3 2" xfId="13631" xr:uid="{3D2EF426-E5A9-411F-91C9-C6112D034536}"/>
    <cellStyle name="Comma 2 2 3 5 2 2 2 3 2 2" xfId="13632" xr:uid="{C26021A3-683D-4A61-A015-B68C001263FF}"/>
    <cellStyle name="Comma 2 2 3 5 2 2 2 3 2 2 2" xfId="13633" xr:uid="{AD7EB3FC-BE28-45AD-A05D-C71051A53A3B}"/>
    <cellStyle name="Comma 2 2 3 5 2 2 2 3 2 3" xfId="13634" xr:uid="{E7834569-F1EC-442E-9C5F-EFEE2186C890}"/>
    <cellStyle name="Comma 2 2 3 5 2 2 2 3 3" xfId="13635" xr:uid="{88B65018-7368-4073-B085-B4EA674A1166}"/>
    <cellStyle name="Comma 2 2 3 5 2 2 2 3 3 2" xfId="13636" xr:uid="{08A7947E-8E86-454B-AFD6-9C61A453F284}"/>
    <cellStyle name="Comma 2 2 3 5 2 2 2 3 4" xfId="13637" xr:uid="{0BD1722F-02F9-48AC-AAD1-4A17C9F453AF}"/>
    <cellStyle name="Comma 2 2 3 5 2 2 2 4" xfId="13638" xr:uid="{3732C6B6-4F40-45C4-B077-9F7F43F6B824}"/>
    <cellStyle name="Comma 2 2 3 5 2 2 2 4 2" xfId="13639" xr:uid="{7A4449AC-7035-46E2-8872-2D28717F89F0}"/>
    <cellStyle name="Comma 2 2 3 5 2 2 2 4 2 2" xfId="13640" xr:uid="{99D96B89-5C74-4107-BDD1-A192C7F6EC03}"/>
    <cellStyle name="Comma 2 2 3 5 2 2 2 4 3" xfId="13641" xr:uid="{58ED5EC8-B0FC-4103-B3A2-CB383B4EA5C9}"/>
    <cellStyle name="Comma 2 2 3 5 2 2 2 5" xfId="13642" xr:uid="{BC66C17D-D416-405B-8678-C85D941C10CD}"/>
    <cellStyle name="Comma 2 2 3 5 2 2 3" xfId="13643" xr:uid="{CBEDA049-B5BA-4098-8FEA-494427D6CDCB}"/>
    <cellStyle name="Comma 2 2 3 5 2 2 3 2" xfId="13644" xr:uid="{B8F51485-0B5D-40BE-8653-E9A008469416}"/>
    <cellStyle name="Comma 2 2 3 5 2 2 4" xfId="13645" xr:uid="{889073F8-26B0-475D-BA98-2D361A7CFD40}"/>
    <cellStyle name="Comma 2 2 3 5 2 2 4 2" xfId="13646" xr:uid="{EF14095F-08FF-4E64-9BC0-C90D3E8D8D57}"/>
    <cellStyle name="Comma 2 2 3 5 2 2 4 2 2" xfId="13647" xr:uid="{F374A10C-E719-4C5A-AE83-452159DFCC82}"/>
    <cellStyle name="Comma 2 2 3 5 2 2 4 2 2 2" xfId="13648" xr:uid="{D68CBEB2-1DD4-4EFF-9050-9131162565E2}"/>
    <cellStyle name="Comma 2 2 3 5 2 2 4 2 3" xfId="13649" xr:uid="{B97C8C95-A46B-4A56-B6AE-B31842F1D2FF}"/>
    <cellStyle name="Comma 2 2 3 5 2 2 4 3" xfId="13650" xr:uid="{0DCADEAD-0321-432C-AB80-7F54933F9A19}"/>
    <cellStyle name="Comma 2 2 3 5 2 2 4 3 2" xfId="13651" xr:uid="{2499A4E0-E168-43A9-A2A4-A6A07A6E28D4}"/>
    <cellStyle name="Comma 2 2 3 5 2 2 4 4" xfId="13652" xr:uid="{7C7F9BA8-DF9E-4CAA-96C2-BEFE6329D7EF}"/>
    <cellStyle name="Comma 2 2 3 5 2 2 5" xfId="13653" xr:uid="{C4A14D36-FF0B-49D8-AFBF-D9887EDD7C61}"/>
    <cellStyle name="Comma 2 2 3 5 2 2 5 2" xfId="13654" xr:uid="{4D8F05FA-CFEF-4B54-B08D-E1380EFA5CAB}"/>
    <cellStyle name="Comma 2 2 3 5 2 2 6" xfId="13655" xr:uid="{778CFA53-74E2-433D-B2E9-E02A17B3218D}"/>
    <cellStyle name="Comma 2 2 3 5 2 2 6 2" xfId="13656" xr:uid="{514499B0-9B3E-47FB-9325-E8102197178C}"/>
    <cellStyle name="Comma 2 2 3 5 2 2 6 2 2" xfId="13657" xr:uid="{71EBD8F6-B3FC-49B6-AC6E-90E49C440D54}"/>
    <cellStyle name="Comma 2 2 3 5 2 2 6 3" xfId="13658" xr:uid="{640A96A8-CEDB-4131-A704-C05E0A0877B3}"/>
    <cellStyle name="Comma 2 2 3 5 2 2 7" xfId="13659" xr:uid="{B3F76F61-BE5D-49AC-9CEE-FCB08CFD127C}"/>
    <cellStyle name="Comma 2 2 3 5 2 2 8" xfId="41992" xr:uid="{4ACE014A-A15B-4F01-A2DF-6247B31FAF34}"/>
    <cellStyle name="Comma 2 2 3 5 2 2 9" xfId="54958" xr:uid="{EE451B37-3D22-4538-AEAE-A1BCB0AE3D8E}"/>
    <cellStyle name="Comma 2 2 3 5 2 3" xfId="13660" xr:uid="{F426D450-DE4D-4DCB-9886-6AFF5B520059}"/>
    <cellStyle name="Comma 2 2 3 5 2 3 2" xfId="13661" xr:uid="{F9A16C5D-AD54-4700-AE9B-8820993E59DC}"/>
    <cellStyle name="Comma 2 2 3 5 2 3 2 2" xfId="13662" xr:uid="{8D558CC3-024F-4631-AD12-8EE08A682656}"/>
    <cellStyle name="Comma 2 2 3 5 2 3 2 2 2" xfId="13663" xr:uid="{BB213C30-84EE-44C9-8067-2C535B0A792C}"/>
    <cellStyle name="Comma 2 2 3 5 2 3 2 2 2 2" xfId="13664" xr:uid="{2DB4491F-BCAD-4ADD-88D4-0CDB76A9898C}"/>
    <cellStyle name="Comma 2 2 3 5 2 3 2 2 2 2 2" xfId="13665" xr:uid="{3C12BE9B-3E0B-407B-BB6E-5A0AAC6DBB9C}"/>
    <cellStyle name="Comma 2 2 3 5 2 3 2 2 2 3" xfId="13666" xr:uid="{40E8690E-C29B-49F0-8ABF-619E919ABF86}"/>
    <cellStyle name="Comma 2 2 3 5 2 3 2 2 3" xfId="13667" xr:uid="{3A1043A9-EC79-43F4-B3FF-50BC39387292}"/>
    <cellStyle name="Comma 2 2 3 5 2 3 2 2 3 2" xfId="13668" xr:uid="{0877164A-7C1C-47D3-B17D-14E2F656F89B}"/>
    <cellStyle name="Comma 2 2 3 5 2 3 2 2 4" xfId="13669" xr:uid="{A858512A-A3E2-4DEE-89DB-1D54DE3D156A}"/>
    <cellStyle name="Comma 2 2 3 5 2 3 2 3" xfId="13670" xr:uid="{10B1D35F-FB87-48AE-9E20-E2357ADCE1DC}"/>
    <cellStyle name="Comma 2 2 3 5 2 3 2 3 2" xfId="13671" xr:uid="{C320F7BD-25D1-48D2-8EFA-EAE28D59FDEA}"/>
    <cellStyle name="Comma 2 2 3 5 2 3 2 4" xfId="13672" xr:uid="{63D16FCA-77B4-4529-B49F-3C0652AB5E2C}"/>
    <cellStyle name="Comma 2 2 3 5 2 3 2 4 2" xfId="13673" xr:uid="{D5455DE9-C055-4BC1-9E72-D1F0AD886E81}"/>
    <cellStyle name="Comma 2 2 3 5 2 3 2 4 2 2" xfId="13674" xr:uid="{1F871AC7-0B62-46B2-BB78-DDD4C99C52E9}"/>
    <cellStyle name="Comma 2 2 3 5 2 3 2 4 3" xfId="13675" xr:uid="{1ACA0EEE-D0C4-451B-B8ED-D575D9699A09}"/>
    <cellStyle name="Comma 2 2 3 5 2 3 2 5" xfId="13676" xr:uid="{A9A6953F-7A55-4DC0-88EF-003376090BC7}"/>
    <cellStyle name="Comma 2 2 3 5 2 3 3" xfId="13677" xr:uid="{8CAD13E7-160A-4246-B69C-773AC3994DCE}"/>
    <cellStyle name="Comma 2 2 3 5 2 3 3 2" xfId="13678" xr:uid="{DB71BDDD-7B75-4128-B013-53995BFF3947}"/>
    <cellStyle name="Comma 2 2 3 5 2 3 3 2 2" xfId="13679" xr:uid="{198503C7-467A-4992-8178-1A4F3FC03C67}"/>
    <cellStyle name="Comma 2 2 3 5 2 3 3 2 2 2" xfId="13680" xr:uid="{1408FBB0-739A-4864-A8B2-DCFE91B3BDDC}"/>
    <cellStyle name="Comma 2 2 3 5 2 3 3 2 3" xfId="13681" xr:uid="{BBB634C0-9FC5-41F3-BF9D-44E8FCF29A09}"/>
    <cellStyle name="Comma 2 2 3 5 2 3 3 3" xfId="13682" xr:uid="{A8461E68-55EA-4D39-87C4-C08378295B0A}"/>
    <cellStyle name="Comma 2 2 3 5 2 3 3 3 2" xfId="13683" xr:uid="{D5CB0227-527C-48D1-AA29-99A3D4003DFB}"/>
    <cellStyle name="Comma 2 2 3 5 2 3 3 4" xfId="13684" xr:uid="{4F447A0F-DF6E-41C6-B246-768A2FF6E9FB}"/>
    <cellStyle name="Comma 2 2 3 5 2 3 4" xfId="13685" xr:uid="{27E4D57C-13DB-4A8B-9E51-D82FD8E229B9}"/>
    <cellStyle name="Comma 2 2 3 5 2 3 4 2" xfId="13686" xr:uid="{D6CE4789-A698-42A2-9741-D9248AD2CA9E}"/>
    <cellStyle name="Comma 2 2 3 5 2 3 4 2 2" xfId="13687" xr:uid="{08C583B6-1ECF-4676-AD24-F4CC99DCF85D}"/>
    <cellStyle name="Comma 2 2 3 5 2 3 4 3" xfId="13688" xr:uid="{D7E9B194-3B33-4A96-9566-20D2E5A4FFC1}"/>
    <cellStyle name="Comma 2 2 3 5 2 3 5" xfId="13689" xr:uid="{7A43EFD5-2745-42D3-BC08-2F751DB84A8E}"/>
    <cellStyle name="Comma 2 2 3 5 2 4" xfId="13690" xr:uid="{838D7E17-C677-43FE-A450-BD7ADDE9D2EA}"/>
    <cellStyle name="Comma 2 2 3 5 2 4 2" xfId="13691" xr:uid="{0DF15345-5AC6-431F-8418-0EFD1EAF1A50}"/>
    <cellStyle name="Comma 2 2 3 5 2 4 2 2" xfId="13692" xr:uid="{3D164481-6627-4ABD-B280-4B803E386A5B}"/>
    <cellStyle name="Comma 2 2 3 5 2 4 2 2 2" xfId="13693" xr:uid="{C164D91E-3C5F-4F08-96E4-2C8DCCB08841}"/>
    <cellStyle name="Comma 2 2 3 5 2 4 2 3" xfId="13694" xr:uid="{03A7E1A0-A301-4591-A785-502439A78B66}"/>
    <cellStyle name="Comma 2 2 3 5 2 4 3" xfId="13695" xr:uid="{67043F5D-FACD-4B3E-B07E-6E1A6349F58B}"/>
    <cellStyle name="Comma 2 2 3 5 2 4 3 2" xfId="13696" xr:uid="{565B1AAC-21D7-4FF8-AE12-6F7EF4CA58E0}"/>
    <cellStyle name="Comma 2 2 3 5 2 4 4" xfId="13697" xr:uid="{AA2B0D6C-6700-491C-8E67-A6A3D803F41F}"/>
    <cellStyle name="Comma 2 2 3 5 2 5" xfId="13698" xr:uid="{2B9CE49D-B8E2-4B5C-8519-4D6725CC9888}"/>
    <cellStyle name="Comma 2 2 3 5 2 5 2" xfId="13699" xr:uid="{82F3FD9E-559C-4A95-813F-EF2321969E1F}"/>
    <cellStyle name="Comma 2 2 3 5 2 6" xfId="13700" xr:uid="{0DC5E8D7-4BFD-41F4-8705-BCFCE396B473}"/>
    <cellStyle name="Comma 2 2 3 5 2 6 2" xfId="13701" xr:uid="{F01F6903-D815-44BD-8850-C01FCB84C9AC}"/>
    <cellStyle name="Comma 2 2 3 5 2 6 2 2" xfId="13702" xr:uid="{EB21E929-29D9-4B10-80A6-4F543EFA93D3}"/>
    <cellStyle name="Comma 2 2 3 5 2 6 3" xfId="13703" xr:uid="{C64CE31C-D188-4E5F-B9D5-ED34299A49ED}"/>
    <cellStyle name="Comma 2 2 3 5 2 7" xfId="13704" xr:uid="{F3820E1E-EAA4-4B8A-9CB4-91871FF99628}"/>
    <cellStyle name="Comma 2 2 3 5 2 8" xfId="41563" xr:uid="{3C1AD871-BC9A-4DE8-AE85-DBE3875BA3B1}"/>
    <cellStyle name="Comma 2 2 3 5 2 9" xfId="42836" xr:uid="{2C8C8C1E-8E5E-419E-A6C9-9C6A2BC09271}"/>
    <cellStyle name="Comma 2 2 3 5 20" xfId="53738" xr:uid="{C06AB203-0239-4B4C-81B2-EC5E92FB3C44}"/>
    <cellStyle name="Comma 2 2 3 5 21" xfId="55871" xr:uid="{ECFA95EC-2D93-42A8-B06D-5131C932DB75}"/>
    <cellStyle name="Comma 2 2 3 5 3" xfId="13705" xr:uid="{65257201-EFD8-49BF-AEDD-EBEDBC1C5C3A}"/>
    <cellStyle name="Comma 2 2 3 5 3 2" xfId="13706" xr:uid="{2F5C6DBF-355F-46A2-A155-B67F803EDD6A}"/>
    <cellStyle name="Comma 2 2 3 5 3 2 2" xfId="55202" xr:uid="{59E30F16-8D73-4D72-883F-3FECA91EEFF4}"/>
    <cellStyle name="Comma 2 2 3 5 3 2 3" xfId="57244" xr:uid="{BF2EF2C3-3FEC-467A-9135-3824DCDAA316}"/>
    <cellStyle name="Comma 2 2 3 5 3 3" xfId="41945" xr:uid="{2AAAEBBD-9157-48EA-A316-1A11BF107542}"/>
    <cellStyle name="Comma 2 2 3 5 3 4" xfId="54705" xr:uid="{46F455A7-C0FE-4CD2-A04F-28226BF20CFF}"/>
    <cellStyle name="Comma 2 2 3 5 3 5" xfId="56789" xr:uid="{EBC547D9-D609-453B-8F46-2D9068E17C9B}"/>
    <cellStyle name="Comma 2 2 3 5 4" xfId="13707" xr:uid="{E6880A44-CFCF-48E3-B7BD-0CA005D2CA0A}"/>
    <cellStyle name="Comma 2 2 3 5 4 2" xfId="13708" xr:uid="{43A63E4B-0FA0-4B3E-BAFE-A1552EDE4D14}"/>
    <cellStyle name="Comma 2 2 3 5 4 3" xfId="54932" xr:uid="{325C3D16-71C6-4678-B5B5-CF7220D99F3E}"/>
    <cellStyle name="Comma 2 2 3 5 4 4" xfId="56982" xr:uid="{F9FBC3EE-6EA3-4427-99DF-54F4E354B403}"/>
    <cellStyle name="Comma 2 2 3 5 5" xfId="13709" xr:uid="{B1EBC4A4-9516-4F75-A3A4-C0E65131F4D0}"/>
    <cellStyle name="Comma 2 2 3 5 5 2" xfId="13710" xr:uid="{8F848B09-5DC1-4974-B1DE-5D2494325208}"/>
    <cellStyle name="Comma 2 2 3 5 5 3" xfId="54718" xr:uid="{647143B6-E548-4755-B5F6-0FDF67FA3E89}"/>
    <cellStyle name="Comma 2 2 3 5 5 4" xfId="56801" xr:uid="{BC62DF6D-8720-4C44-B6BF-55F64C583D63}"/>
    <cellStyle name="Comma 2 2 3 5 6" xfId="13711" xr:uid="{45AD4DC1-A73F-4065-999B-8FBC9325CCDA}"/>
    <cellStyle name="Comma 2 2 3 5 6 2" xfId="13712" xr:uid="{138A507B-8A6A-497B-A070-5DBD9ACC5F9E}"/>
    <cellStyle name="Comma 2 2 3 5 7" xfId="13713" xr:uid="{8F39751E-6ECB-41BE-A466-352CC5D54ED9}"/>
    <cellStyle name="Comma 2 2 3 5 7 2" xfId="13714" xr:uid="{2A24B938-9668-43C2-8295-C47CE6DB53C0}"/>
    <cellStyle name="Comma 2 2 3 5 8" xfId="13715" xr:uid="{ABC88980-0B94-4FE8-A0DD-21219692835E}"/>
    <cellStyle name="Comma 2 2 3 5 8 2" xfId="13716" xr:uid="{3BB73E45-C611-48C3-9DFA-425B3822A1EE}"/>
    <cellStyle name="Comma 2 2 3 5 8 2 2" xfId="13717" xr:uid="{BF26FD91-0D7A-4CDC-A03C-781C83A73862}"/>
    <cellStyle name="Comma 2 2 3 5 8 2 2 2" xfId="13718" xr:uid="{9D235817-2CC7-4731-8568-9FBB3108DBD4}"/>
    <cellStyle name="Comma 2 2 3 5 8 2 2 2 2" xfId="13719" xr:uid="{37909282-4BF1-4D28-92DF-F6BB098245D5}"/>
    <cellStyle name="Comma 2 2 3 5 8 2 2 2 2 2" xfId="13720" xr:uid="{CFB8AC92-4A2D-46B5-9AC8-7C6C298E6CBA}"/>
    <cellStyle name="Comma 2 2 3 5 8 2 2 2 3" xfId="13721" xr:uid="{E722103F-EE48-43FE-AEAE-88C90383DB98}"/>
    <cellStyle name="Comma 2 2 3 5 8 2 2 3" xfId="13722" xr:uid="{ADE2F38A-6501-4749-999A-F20101C9B140}"/>
    <cellStyle name="Comma 2 2 3 5 8 2 2 3 2" xfId="13723" xr:uid="{D0030365-A9CF-4C92-B932-4DF9B1CF4AA6}"/>
    <cellStyle name="Comma 2 2 3 5 8 2 2 4" xfId="13724" xr:uid="{85FC72D0-5C28-4AE7-9FDE-91A06AEF2374}"/>
    <cellStyle name="Comma 2 2 3 5 8 2 3" xfId="13725" xr:uid="{88461CB0-484B-4174-B835-2134A3A093B0}"/>
    <cellStyle name="Comma 2 2 3 5 8 2 3 2" xfId="13726" xr:uid="{C3445131-6CE7-4114-AC36-E8421AF4C224}"/>
    <cellStyle name="Comma 2 2 3 5 8 2 4" xfId="13727" xr:uid="{EFB8EA09-4C8F-4A87-934D-E05A6D1F0427}"/>
    <cellStyle name="Comma 2 2 3 5 8 2 4 2" xfId="13728" xr:uid="{FDFED8F5-CE42-4814-8885-A3B735680922}"/>
    <cellStyle name="Comma 2 2 3 5 8 2 4 2 2" xfId="13729" xr:uid="{6201E44A-F7C7-45EB-9333-89DA7B050400}"/>
    <cellStyle name="Comma 2 2 3 5 8 2 4 3" xfId="13730" xr:uid="{88CDE723-B008-428C-A1E2-DE17C26FA798}"/>
    <cellStyle name="Comma 2 2 3 5 8 2 5" xfId="13731" xr:uid="{489C47C9-B86A-46E4-AB5C-3923A229485B}"/>
    <cellStyle name="Comma 2 2 3 5 8 3" xfId="13732" xr:uid="{AC8BED43-39D9-4F71-9882-45FC8BC873BF}"/>
    <cellStyle name="Comma 2 2 3 5 8 3 2" xfId="13733" xr:uid="{A1AA655D-BFDF-4C3D-99AF-5C2CEE586467}"/>
    <cellStyle name="Comma 2 2 3 5 8 3 2 2" xfId="13734" xr:uid="{2D8EC7E3-728D-402F-BB79-7CA21F61673F}"/>
    <cellStyle name="Comma 2 2 3 5 8 3 2 2 2" xfId="13735" xr:uid="{69FFCEAD-BD79-43F0-82FB-649618FC190D}"/>
    <cellStyle name="Comma 2 2 3 5 8 3 2 3" xfId="13736" xr:uid="{69902701-331A-4B7D-8624-68B912D4BE10}"/>
    <cellStyle name="Comma 2 2 3 5 8 3 3" xfId="13737" xr:uid="{262E7A58-1765-473B-A889-A5A0574DA342}"/>
    <cellStyle name="Comma 2 2 3 5 8 3 3 2" xfId="13738" xr:uid="{9D222521-FDCD-4ADC-86AC-A7A95DDB48C3}"/>
    <cellStyle name="Comma 2 2 3 5 8 3 4" xfId="13739" xr:uid="{05996ADA-424D-4CB6-9125-62D13DA4D96E}"/>
    <cellStyle name="Comma 2 2 3 5 8 4" xfId="13740" xr:uid="{193ED0C5-0659-4140-8086-B2BECC1470DE}"/>
    <cellStyle name="Comma 2 2 3 5 8 4 2" xfId="13741" xr:uid="{AEDE9C30-90A1-4690-B01A-121A028B76A9}"/>
    <cellStyle name="Comma 2 2 3 5 8 4 2 2" xfId="13742" xr:uid="{83EEBB88-F71B-42E0-90F0-5DD8A1077A4D}"/>
    <cellStyle name="Comma 2 2 3 5 8 4 3" xfId="13743" xr:uid="{7AA6D16C-C486-40C0-B677-4D8EFF0544D5}"/>
    <cellStyle name="Comma 2 2 3 5 8 5" xfId="13744" xr:uid="{1206A2D7-2ACA-4D60-95A4-4F7EBF5364F1}"/>
    <cellStyle name="Comma 2 2 3 5 9" xfId="13745" xr:uid="{BAADC11B-1E16-40C3-8E71-A336CAF48293}"/>
    <cellStyle name="Comma 2 2 3 5 9 2" xfId="13746" xr:uid="{5A7690BE-11FC-4441-9C8B-89D149357E35}"/>
    <cellStyle name="Comma 2 2 3 6" xfId="2638" xr:uid="{62418D04-5C01-46A0-8DB3-C7AEB3319470}"/>
    <cellStyle name="Comma 2 2 3 6 10" xfId="42785" xr:uid="{7146CC5C-FB82-44A9-8ECA-BDD10C077D4E}"/>
    <cellStyle name="Comma 2 2 3 6 11" xfId="43627" xr:uid="{A1D60DE9-B166-4BDE-A49C-3A4E3693463C}"/>
    <cellStyle name="Comma 2 2 3 6 12" xfId="45681" xr:uid="{B76D0160-1E1A-4D19-92BB-A19A78E0C9D7}"/>
    <cellStyle name="Comma 2 2 3 6 13" xfId="47327" xr:uid="{B1A13A5F-F2D6-43EE-A0D1-B4D1C245CB5C}"/>
    <cellStyle name="Comma 2 2 3 6 14" xfId="53734" xr:uid="{E0608B96-7D2E-4542-961A-39B8E82FACCF}"/>
    <cellStyle name="Comma 2 2 3 6 15" xfId="55866" xr:uid="{744A20C6-CE5C-46BB-A18F-A17D588C044A}"/>
    <cellStyle name="Comma 2 2 3 6 2" xfId="13748" xr:uid="{F0393D0B-4416-4EAF-B2E7-D3B4FCECCF8B}"/>
    <cellStyle name="Comma 2 2 3 6 2 10" xfId="56813" xr:uid="{DEDD8699-FDD0-45BB-9F24-24B9635EA6C4}"/>
    <cellStyle name="Comma 2 2 3 6 2 2" xfId="13749" xr:uid="{8B068F56-AC11-4C19-AEFA-6BD6C312F71D}"/>
    <cellStyle name="Comma 2 2 3 6 2 2 2" xfId="13750" xr:uid="{B6DCBD10-990E-45A6-8E08-4F91CAD25D70}"/>
    <cellStyle name="Comma 2 2 3 6 2 2 2 2" xfId="13751" xr:uid="{4ED8C7AD-CD82-44CE-94AE-22449C2AAEB2}"/>
    <cellStyle name="Comma 2 2 3 6 2 2 2 2 2" xfId="13752" xr:uid="{527A4FBB-65B9-4B89-AACC-397F02F7E1AE}"/>
    <cellStyle name="Comma 2 2 3 6 2 2 2 2 2 2" xfId="13753" xr:uid="{2ED83951-58D7-4F04-85E4-DC4EF6562E0F}"/>
    <cellStyle name="Comma 2 2 3 6 2 2 2 2 2 2 2" xfId="13754" xr:uid="{6D891688-A95A-4470-9C8B-7CC5D9EC6348}"/>
    <cellStyle name="Comma 2 2 3 6 2 2 2 2 2 3" xfId="13755" xr:uid="{05C8C1BF-9B96-454D-ADF6-F1B53B72BC37}"/>
    <cellStyle name="Comma 2 2 3 6 2 2 2 2 3" xfId="13756" xr:uid="{6CAF3A2B-B191-4B2E-B779-51C2326488C7}"/>
    <cellStyle name="Comma 2 2 3 6 2 2 2 2 3 2" xfId="13757" xr:uid="{95705C34-CEBF-4F72-B77C-C37693AC30F3}"/>
    <cellStyle name="Comma 2 2 3 6 2 2 2 2 4" xfId="13758" xr:uid="{6CAFB583-4A3F-4873-BDF8-23B378C320A6}"/>
    <cellStyle name="Comma 2 2 3 6 2 2 2 3" xfId="13759" xr:uid="{23A3BE8E-AD71-4ABD-B278-541AD1F22D92}"/>
    <cellStyle name="Comma 2 2 3 6 2 2 2 3 2" xfId="13760" xr:uid="{E9E4310B-0F15-4F41-B2F3-175B6773CCF8}"/>
    <cellStyle name="Comma 2 2 3 6 2 2 2 4" xfId="13761" xr:uid="{422E7BF8-462A-4C52-88D7-B20B287EBA84}"/>
    <cellStyle name="Comma 2 2 3 6 2 2 2 4 2" xfId="13762" xr:uid="{02D4EFD9-74DB-4AE4-9EAC-C32D203696AF}"/>
    <cellStyle name="Comma 2 2 3 6 2 2 2 4 2 2" xfId="13763" xr:uid="{F66924C6-8F68-410B-8672-D21B59823705}"/>
    <cellStyle name="Comma 2 2 3 6 2 2 2 4 3" xfId="13764" xr:uid="{F0A278D1-383B-44A5-9D74-9C1BEA059E1D}"/>
    <cellStyle name="Comma 2 2 3 6 2 2 2 5" xfId="13765" xr:uid="{B10557DD-EC02-4DCB-95B7-8856C506C6EA}"/>
    <cellStyle name="Comma 2 2 3 6 2 2 3" xfId="13766" xr:uid="{E38E6616-BCA2-471E-A6D9-183FB0F38E9E}"/>
    <cellStyle name="Comma 2 2 3 6 2 2 3 2" xfId="13767" xr:uid="{488EC376-C173-4241-99E7-BC340B8865FD}"/>
    <cellStyle name="Comma 2 2 3 6 2 2 3 2 2" xfId="13768" xr:uid="{4BA69AFB-B306-4E46-B944-B9C9C8586D62}"/>
    <cellStyle name="Comma 2 2 3 6 2 2 3 2 2 2" xfId="13769" xr:uid="{A1AB9C66-4001-4464-97F6-04512E5E8D3E}"/>
    <cellStyle name="Comma 2 2 3 6 2 2 3 2 3" xfId="13770" xr:uid="{BE3CE3FD-3161-47E0-B674-F29617DC3AE3}"/>
    <cellStyle name="Comma 2 2 3 6 2 2 3 3" xfId="13771" xr:uid="{B3BF5A43-C91F-4C27-89CC-81C1539CC963}"/>
    <cellStyle name="Comma 2 2 3 6 2 2 3 3 2" xfId="13772" xr:uid="{6CEA84C5-BE4F-4975-A4B0-0F5E9088A63B}"/>
    <cellStyle name="Comma 2 2 3 6 2 2 3 4" xfId="13773" xr:uid="{6E2943C7-8A3C-4F36-88EF-C8382290B7BA}"/>
    <cellStyle name="Comma 2 2 3 6 2 2 4" xfId="13774" xr:uid="{479A9A39-4E9B-4D9B-A02D-8C02FDCB40B8}"/>
    <cellStyle name="Comma 2 2 3 6 2 2 4 2" xfId="13775" xr:uid="{1664E271-1DD3-46F2-AAD7-32274952CC33}"/>
    <cellStyle name="Comma 2 2 3 6 2 2 4 2 2" xfId="13776" xr:uid="{3329E762-BB13-430B-B26E-7CC8B38E124F}"/>
    <cellStyle name="Comma 2 2 3 6 2 2 4 3" xfId="13777" xr:uid="{E11EAA65-594D-4097-B778-9E8ED73DEC67}"/>
    <cellStyle name="Comma 2 2 3 6 2 2 5" xfId="13778" xr:uid="{AA87CF4D-F4D4-4433-A95F-8E4CF3FA66F3}"/>
    <cellStyle name="Comma 2 2 3 6 2 3" xfId="13779" xr:uid="{EDA56BAB-6218-4E9E-B11C-2A6224985F39}"/>
    <cellStyle name="Comma 2 2 3 6 2 3 2" xfId="13780" xr:uid="{A2F1CB27-5BE8-46FB-B59C-D7677C4CCC90}"/>
    <cellStyle name="Comma 2 2 3 6 2 4" xfId="13781" xr:uid="{783D5EF1-F1E4-4C9E-8D45-921515A42C94}"/>
    <cellStyle name="Comma 2 2 3 6 2 4 2" xfId="13782" xr:uid="{270F0A94-662C-4AD4-8F36-FB5FF96C56CF}"/>
    <cellStyle name="Comma 2 2 3 6 2 4 2 2" xfId="13783" xr:uid="{80F26859-7173-42EF-9636-1A6092D6ACFF}"/>
    <cellStyle name="Comma 2 2 3 6 2 4 2 2 2" xfId="13784" xr:uid="{08D124FC-A40E-43E4-AF23-20B2B9C302F9}"/>
    <cellStyle name="Comma 2 2 3 6 2 4 2 3" xfId="13785" xr:uid="{95B98F68-CF6C-46AB-80D5-7E77932F71B0}"/>
    <cellStyle name="Comma 2 2 3 6 2 4 3" xfId="13786" xr:uid="{173C1337-9164-4FF7-9A1E-4929FD7227D9}"/>
    <cellStyle name="Comma 2 2 3 6 2 4 3 2" xfId="13787" xr:uid="{1B507077-DA7D-49E2-925C-16824558E9FE}"/>
    <cellStyle name="Comma 2 2 3 6 2 4 4" xfId="13788" xr:uid="{A863D6F6-499E-49FB-AB32-A29BE145D1FC}"/>
    <cellStyle name="Comma 2 2 3 6 2 5" xfId="13789" xr:uid="{54EDE48A-5BE1-48E4-84F3-C6B6CF0D9FF3}"/>
    <cellStyle name="Comma 2 2 3 6 2 5 2" xfId="13790" xr:uid="{642F607C-2231-419A-A39F-3BC7A28CA40A}"/>
    <cellStyle name="Comma 2 2 3 6 2 6" xfId="13791" xr:uid="{D0B29C52-BB85-4FA0-A4E5-6D872F526493}"/>
    <cellStyle name="Comma 2 2 3 6 2 6 2" xfId="13792" xr:uid="{59334DC3-94B4-43A1-B40D-6E2E70B8E7FF}"/>
    <cellStyle name="Comma 2 2 3 6 2 6 2 2" xfId="13793" xr:uid="{86F3080F-37E2-4099-8F90-33CB3D6E81F8}"/>
    <cellStyle name="Comma 2 2 3 6 2 6 3" xfId="13794" xr:uid="{19809671-18D0-435D-AAD7-04043698ADE0}"/>
    <cellStyle name="Comma 2 2 3 6 2 7" xfId="13795" xr:uid="{738C37C4-36BD-4FB3-BB13-0806D774F00C}"/>
    <cellStyle name="Comma 2 2 3 6 2 8" xfId="41941" xr:uid="{7F121D3C-86B2-4563-BFE3-24B134C7D266}"/>
    <cellStyle name="Comma 2 2 3 6 2 9" xfId="54734" xr:uid="{2CFBFBD1-5F4C-41B7-8341-8C17D55FACAD}"/>
    <cellStyle name="Comma 2 2 3 6 3" xfId="13796" xr:uid="{0F67CA94-CF75-4C62-BB5B-AB3A03414635}"/>
    <cellStyle name="Comma 2 2 3 6 3 2" xfId="13797" xr:uid="{30F41164-D276-4F57-A78F-D88554D38C69}"/>
    <cellStyle name="Comma 2 2 3 6 3 2 2" xfId="13798" xr:uid="{98A34E31-1559-4663-B666-969F3257A59D}"/>
    <cellStyle name="Comma 2 2 3 6 3 2 2 2" xfId="13799" xr:uid="{0581229F-4EC7-4106-AED6-05606E4EC711}"/>
    <cellStyle name="Comma 2 2 3 6 3 2 2 2 2" xfId="13800" xr:uid="{34106E4F-B1EC-42C3-8181-4E63FB1A9B36}"/>
    <cellStyle name="Comma 2 2 3 6 3 2 2 2 2 2" xfId="13801" xr:uid="{51120E55-2BD8-4A03-943F-F7A937C28623}"/>
    <cellStyle name="Comma 2 2 3 6 3 2 2 2 3" xfId="13802" xr:uid="{B494F2DA-5340-4C7D-A8F0-097BB7BAE970}"/>
    <cellStyle name="Comma 2 2 3 6 3 2 2 3" xfId="13803" xr:uid="{3330A02B-2A00-4AD4-92C9-429FF50B470A}"/>
    <cellStyle name="Comma 2 2 3 6 3 2 2 3 2" xfId="13804" xr:uid="{CE726406-7983-4B9E-BE82-1E050D2C259A}"/>
    <cellStyle name="Comma 2 2 3 6 3 2 2 4" xfId="13805" xr:uid="{A1D7D431-DE93-4F53-A42D-50045FCC4FAA}"/>
    <cellStyle name="Comma 2 2 3 6 3 2 3" xfId="13806" xr:uid="{4389B8B8-4DDA-4AAE-93D5-D0801C16DFDA}"/>
    <cellStyle name="Comma 2 2 3 6 3 2 3 2" xfId="13807" xr:uid="{5E5AF72E-49DA-43E6-B285-139979EE1F51}"/>
    <cellStyle name="Comma 2 2 3 6 3 2 4" xfId="13808" xr:uid="{8EFA11AF-CAB4-4DFB-8EF6-8BD1ECD180E7}"/>
    <cellStyle name="Comma 2 2 3 6 3 2 4 2" xfId="13809" xr:uid="{A7068D4B-5756-4825-94BF-2BF620F394CD}"/>
    <cellStyle name="Comma 2 2 3 6 3 2 4 2 2" xfId="13810" xr:uid="{E9056F48-88C2-4BD9-AEF7-2F430ED34C80}"/>
    <cellStyle name="Comma 2 2 3 6 3 2 4 3" xfId="13811" xr:uid="{D35FA310-B0F2-4720-93C2-A1493234272C}"/>
    <cellStyle name="Comma 2 2 3 6 3 2 5" xfId="13812" xr:uid="{965C9A31-365E-45CC-A346-B6B699FEEF85}"/>
    <cellStyle name="Comma 2 2 3 6 3 3" xfId="13813" xr:uid="{D3BA23F2-9A75-4775-98CD-978527D7A379}"/>
    <cellStyle name="Comma 2 2 3 6 3 3 2" xfId="13814" xr:uid="{AA94C082-B31C-494F-8A21-54FA4BC64B25}"/>
    <cellStyle name="Comma 2 2 3 6 3 3 2 2" xfId="13815" xr:uid="{839509DA-CAE6-4B37-9F8A-B6D7F1425DC2}"/>
    <cellStyle name="Comma 2 2 3 6 3 3 2 2 2" xfId="13816" xr:uid="{68A208F6-1567-4735-A98C-A0FC3537706A}"/>
    <cellStyle name="Comma 2 2 3 6 3 3 2 3" xfId="13817" xr:uid="{6AD8B24E-3680-4D55-A7CC-99590D44FCEF}"/>
    <cellStyle name="Comma 2 2 3 6 3 3 3" xfId="13818" xr:uid="{1805BFF0-1D5F-48EA-9F34-EC588FFC6913}"/>
    <cellStyle name="Comma 2 2 3 6 3 3 3 2" xfId="13819" xr:uid="{8719E768-0226-4549-930F-8B2BDF65F50C}"/>
    <cellStyle name="Comma 2 2 3 6 3 3 4" xfId="13820" xr:uid="{09F0CAB2-CC4E-4D96-9C06-1D1510E522C7}"/>
    <cellStyle name="Comma 2 2 3 6 3 4" xfId="13821" xr:uid="{F2397C0C-7A9A-42A3-A57F-4BAAEC7F5675}"/>
    <cellStyle name="Comma 2 2 3 6 3 4 2" xfId="13822" xr:uid="{BD0DA181-C0F7-43C0-9BD1-BC7813DD565A}"/>
    <cellStyle name="Comma 2 2 3 6 3 4 2 2" xfId="13823" xr:uid="{8E8C5C60-D1BD-4AE2-AEE3-23ADB6CF9A6B}"/>
    <cellStyle name="Comma 2 2 3 6 3 4 3" xfId="13824" xr:uid="{89A903FC-A07C-4897-9168-5E93BD6BB9D5}"/>
    <cellStyle name="Comma 2 2 3 6 3 5" xfId="13825" xr:uid="{31EC87CF-2132-41B3-AD44-9322FD521D1C}"/>
    <cellStyle name="Comma 2 2 3 6 4" xfId="13826" xr:uid="{DA185176-04D6-4EE2-B090-592F75F5D0AC}"/>
    <cellStyle name="Comma 2 2 3 6 4 2" xfId="13827" xr:uid="{8C0EED3B-7BF8-4575-997B-7C0F1906BF6D}"/>
    <cellStyle name="Comma 2 2 3 6 4 2 2" xfId="13828" xr:uid="{3A671AA9-0737-4499-B807-51CC6A38333D}"/>
    <cellStyle name="Comma 2 2 3 6 4 2 2 2" xfId="13829" xr:uid="{3683ADFE-8A1F-4D5C-BF31-9852E6E48E08}"/>
    <cellStyle name="Comma 2 2 3 6 4 2 3" xfId="13830" xr:uid="{348FC6EC-3371-4BE8-A50D-9237E3D5EF8A}"/>
    <cellStyle name="Comma 2 2 3 6 4 3" xfId="13831" xr:uid="{6345A756-8975-4BBE-BB46-0E4453D1065C}"/>
    <cellStyle name="Comma 2 2 3 6 4 3 2" xfId="13832" xr:uid="{7C477CF4-0392-4467-ADB0-10CA13DEE591}"/>
    <cellStyle name="Comma 2 2 3 6 4 4" xfId="13833" xr:uid="{175F68FC-6251-4368-ADCE-9E5C6F239185}"/>
    <cellStyle name="Comma 2 2 3 6 5" xfId="13834" xr:uid="{8F05ACA4-2D94-48BA-97FB-E087FB1760C4}"/>
    <cellStyle name="Comma 2 2 3 6 5 2" xfId="13835" xr:uid="{9853C0F2-E617-489D-A8F8-D17A8480514E}"/>
    <cellStyle name="Comma 2 2 3 6 6" xfId="13836" xr:uid="{34A73EF6-956E-47D0-97BC-35BDF5A6DDA7}"/>
    <cellStyle name="Comma 2 2 3 6 6 2" xfId="13837" xr:uid="{D9940C41-CE42-4571-BED9-1FA76DC2FD67}"/>
    <cellStyle name="Comma 2 2 3 6 6 2 2" xfId="13838" xr:uid="{F2F301D0-20DD-4B24-9F1A-8635BC9C2283}"/>
    <cellStyle name="Comma 2 2 3 6 6 3" xfId="13839" xr:uid="{EC2AA260-8994-4330-9584-9C2D9E460642}"/>
    <cellStyle name="Comma 2 2 3 6 7" xfId="13840" xr:uid="{EF0A2FDA-911B-4B1F-B2FC-525A292AFB78}"/>
    <cellStyle name="Comma 2 2 3 6 8" xfId="13747" xr:uid="{47C057DE-6748-4D33-A0A0-B54E672935F5}"/>
    <cellStyle name="Comma 2 2 3 6 9" xfId="41486" xr:uid="{6719FD9F-A668-40FD-BC70-3408146D3FF2}"/>
    <cellStyle name="Comma 2 2 3 7" xfId="2642" xr:uid="{31AACB14-1DC6-455B-8E93-7D59828F9D68}"/>
    <cellStyle name="Comma 2 2 3 7 10" xfId="55912" xr:uid="{399EA7EE-9A91-4276-80AB-B647999B9249}"/>
    <cellStyle name="Comma 2 2 3 7 2" xfId="13842" xr:uid="{3F1BF892-8110-4F0A-B08A-7DFAD68F1A80}"/>
    <cellStyle name="Comma 2 2 3 7 2 2" xfId="41985" xr:uid="{80D99CB1-C0A9-418D-9A63-705AAA96C209}"/>
    <cellStyle name="Comma 2 2 3 7 2 3" xfId="54956" xr:uid="{C86CCF70-2554-4F6F-9FAB-447BC1537C61}"/>
    <cellStyle name="Comma 2 2 3 7 2 4" xfId="57006" xr:uid="{10669C1A-6F1C-412F-980D-2707B490394C}"/>
    <cellStyle name="Comma 2 2 3 7 3" xfId="13841" xr:uid="{3C7008C1-28C3-42A8-98D4-2311983FDDC7}"/>
    <cellStyle name="Comma 2 2 3 7 4" xfId="41550" xr:uid="{F9B26170-732F-47F8-8501-93CB47772C3C}"/>
    <cellStyle name="Comma 2 2 3 7 5" xfId="42829" xr:uid="{7083CAD9-C6EF-4052-B01C-82964E968EB8}"/>
    <cellStyle name="Comma 2 2 3 7 6" xfId="43676" xr:uid="{9EED2707-404E-413F-A55F-4D277A64105B}"/>
    <cellStyle name="Comma 2 2 3 7 7" xfId="45730" xr:uid="{3DCAEB83-8E44-4CD3-9060-22AB8E149E1A}"/>
    <cellStyle name="Comma 2 2 3 7 8" xfId="47376" xr:uid="{F5E8A4E8-3EEE-4D6F-929A-2DA14AF5355F}"/>
    <cellStyle name="Comma 2 2 3 7 9" xfId="53783" xr:uid="{76F7D85B-6D1E-403A-B195-35274BF9BC5F}"/>
    <cellStyle name="Comma 2 2 3 8" xfId="83" xr:uid="{3A1640F9-1189-4C04-96DD-942CEA08BCF7}"/>
    <cellStyle name="Comma 2 2 3 8 10" xfId="57405" xr:uid="{15F7F9A3-CDA5-4105-BB52-4F407D2CE22E}"/>
    <cellStyle name="Comma 2 2 3 8 11" xfId="2802" xr:uid="{F5F7A101-DFF1-4009-A183-8E8624039F85}"/>
    <cellStyle name="Comma 2 2 3 8 2" xfId="13844" xr:uid="{DF1F655C-649B-4DC1-86CA-562825FE5EF6}"/>
    <cellStyle name="Comma 2 2 3 8 2 2" xfId="41783" xr:uid="{7D20501E-9A88-403D-99F2-01BC4B905E2E}"/>
    <cellStyle name="Comma 2 2 3 8 2 3" xfId="55188" xr:uid="{2EC26634-06A1-4916-9A15-9F6864AEE5CF}"/>
    <cellStyle name="Comma 2 2 3 8 2 4" xfId="57231" xr:uid="{5AE0C137-DE4B-41C6-A42C-D1874BE73C78}"/>
    <cellStyle name="Comma 2 2 3 8 3" xfId="13843" xr:uid="{01CA65B3-74E7-4651-9DBD-B4D6BE58ABD5}"/>
    <cellStyle name="Comma 2 2 3 8 4" xfId="41269" xr:uid="{7588D003-B9B2-46AA-83CF-FDD3248B4AA0}"/>
    <cellStyle name="Comma 2 2 3 8 5" xfId="46644" xr:uid="{149DA1B3-2185-4EB6-A3DC-1733FF7B01EE}"/>
    <cellStyle name="Comma 2 2 3 8 6" xfId="46673" xr:uid="{054E5049-1D8D-40CB-993D-88B0A25F062B}"/>
    <cellStyle name="Comma 2 2 3 8 7" xfId="48288" xr:uid="{236464D1-090C-4D17-98CA-9AB366B7B82C}"/>
    <cellStyle name="Comma 2 2 3 8 8" xfId="54674" xr:uid="{25A615C8-C944-45C1-87FE-72AE6A93D01A}"/>
    <cellStyle name="Comma 2 2 3 8 9" xfId="56762" xr:uid="{7A46C357-792A-4E93-93D0-1C3AFEF91BB8}"/>
    <cellStyle name="Comma 2 2 3 9" xfId="351" xr:uid="{554E049B-169C-42DC-B2C1-9507047B23EE}"/>
    <cellStyle name="Comma 2 2 3 9 2" xfId="13846" xr:uid="{AC45F11D-BE3A-4E3A-90CF-ADFA9B664778}"/>
    <cellStyle name="Comma 2 2 3 9 2 2" xfId="55191" xr:uid="{0DAFEBB1-1EA6-4F73-BFBB-694C9CF71836}"/>
    <cellStyle name="Comma 2 2 3 9 2 3" xfId="57234" xr:uid="{635012DC-5EB1-4D04-BC2B-384EA17794D2}"/>
    <cellStyle name="Comma 2 2 3 9 3" xfId="13845" xr:uid="{80DB0D47-45FF-49FF-9749-1157F38AFBB6}"/>
    <cellStyle name="Comma 2 2 3 9 4" xfId="41650" xr:uid="{BE273641-7422-4D72-930D-65B1B8D474F9}"/>
    <cellStyle name="Comma 2 2 3 9 5" xfId="54690" xr:uid="{670267FA-2D40-47B0-B572-AD1691D7A309}"/>
    <cellStyle name="Comma 2 2 3 9 6" xfId="56777" xr:uid="{DD586D33-4F97-435D-8AB5-1DE335C954D9}"/>
    <cellStyle name="Comma 2 2 30" xfId="42951" xr:uid="{125EBD85-C66F-4F67-9CA8-267F827637D0}"/>
    <cellStyle name="Comma 2 2 31" xfId="42976" xr:uid="{9307747E-E051-4DC7-8375-1FFCF25B5C79}"/>
    <cellStyle name="Comma 2 2 32" xfId="42999" xr:uid="{6C7BBD8B-8B0C-4A93-957E-BC3AA5C6222C}"/>
    <cellStyle name="Comma 2 2 33" xfId="44758" xr:uid="{AB2793B0-AFD2-4739-BBAB-DB382EC388B5}"/>
    <cellStyle name="Comma 2 2 34" xfId="44818" xr:uid="{361D7787-75AA-419B-B6BC-A05454F50B78}"/>
    <cellStyle name="Comma 2 2 35" xfId="44883" xr:uid="{6EF11EE0-28A6-4919-AFD8-002C274F6457}"/>
    <cellStyle name="Comma 2 2 36" xfId="46655" xr:uid="{CA8CA82A-9D6A-4C4B-AA98-D07852AB22E9}"/>
    <cellStyle name="Comma 2 2 37" xfId="46695" xr:uid="{39DB90E9-FA4E-47F2-B0D4-414ED2792070}"/>
    <cellStyle name="Comma 2 2 38" xfId="48316" xr:uid="{CBD36027-C22B-492D-AA47-5840CD2F384B}"/>
    <cellStyle name="Comma 2 2 39" xfId="48345" xr:uid="{DDBCB639-B025-42E1-A86E-BBE31EA43A62}"/>
    <cellStyle name="Comma 2 2 4" xfId="157" xr:uid="{5D7D8390-E345-45A9-8531-FB441B0F4743}"/>
    <cellStyle name="Comma 2 2 4 10" xfId="13848" xr:uid="{15462A09-00B0-4843-AF9D-D7DD563D9353}"/>
    <cellStyle name="Comma 2 2 4 10 2" xfId="13849" xr:uid="{1FF3351F-A8E8-4531-8529-28585E7BD6CF}"/>
    <cellStyle name="Comma 2 2 4 10 2 2" xfId="13850" xr:uid="{A375EDFF-9FCA-4C4B-8ADC-B006A1E7F62C}"/>
    <cellStyle name="Comma 2 2 4 10 2 2 2" xfId="13851" xr:uid="{F9A9D5D9-D74B-468D-A064-CF4D6A96A0D9}"/>
    <cellStyle name="Comma 2 2 4 10 2 2 2 2" xfId="13852" xr:uid="{5F78AF28-D51F-48D1-8B83-46A192D020AA}"/>
    <cellStyle name="Comma 2 2 4 10 2 2 2 2 2" xfId="13853" xr:uid="{D267D418-5568-41C1-AD3C-D4D8122ED616}"/>
    <cellStyle name="Comma 2 2 4 10 2 2 2 3" xfId="13854" xr:uid="{D06BD802-CF69-4A83-B74E-4011E016A967}"/>
    <cellStyle name="Comma 2 2 4 10 2 2 3" xfId="13855" xr:uid="{F6E41B31-D3E2-499C-AAEF-25833D85AD56}"/>
    <cellStyle name="Comma 2 2 4 10 2 2 3 2" xfId="13856" xr:uid="{88B687DD-AE05-4C64-84E4-148AB3180F5E}"/>
    <cellStyle name="Comma 2 2 4 10 2 2 4" xfId="13857" xr:uid="{9CE6D1B4-8C77-434B-8DD2-FA885572A55C}"/>
    <cellStyle name="Comma 2 2 4 10 2 3" xfId="13858" xr:uid="{C84E52CC-7E29-4D47-AC3C-D2B380500C62}"/>
    <cellStyle name="Comma 2 2 4 10 2 3 2" xfId="13859" xr:uid="{3345EB69-59BB-4460-ACD2-82B228C0B41D}"/>
    <cellStyle name="Comma 2 2 4 10 2 4" xfId="13860" xr:uid="{E86028EB-4E1C-4C09-98A3-96769CFFD6A1}"/>
    <cellStyle name="Comma 2 2 4 10 2 4 2" xfId="13861" xr:uid="{BA3A03AA-21A2-4877-9DD6-699E97C4262C}"/>
    <cellStyle name="Comma 2 2 4 10 2 4 2 2" xfId="13862" xr:uid="{3A473B1C-CE14-47FD-B7C6-7BA86A523C14}"/>
    <cellStyle name="Comma 2 2 4 10 2 4 3" xfId="13863" xr:uid="{1EE274AB-400C-4D34-93DF-BCA1CE19CC55}"/>
    <cellStyle name="Comma 2 2 4 10 2 5" xfId="13864" xr:uid="{F668CC57-266B-418E-9ACA-F7D28877BCA6}"/>
    <cellStyle name="Comma 2 2 4 10 3" xfId="13865" xr:uid="{F1A52C8D-D2A1-4A74-B613-6BABF6A1A56D}"/>
    <cellStyle name="Comma 2 2 4 10 3 2" xfId="13866" xr:uid="{781B9061-50D5-4AFE-9684-24E9D800AF67}"/>
    <cellStyle name="Comma 2 2 4 10 3 2 2" xfId="13867" xr:uid="{03EB962A-459D-4DA7-AF28-AC9E2CE73EDA}"/>
    <cellStyle name="Comma 2 2 4 10 3 2 2 2" xfId="13868" xr:uid="{60BD8CB8-3B4A-4C5D-8FB3-6BFC8A6EEA41}"/>
    <cellStyle name="Comma 2 2 4 10 3 2 3" xfId="13869" xr:uid="{9A0B43ED-7A71-4001-9CF8-5B0FFD2703D5}"/>
    <cellStyle name="Comma 2 2 4 10 3 3" xfId="13870" xr:uid="{A4818B0A-1D66-4838-8391-C99DB3961722}"/>
    <cellStyle name="Comma 2 2 4 10 3 3 2" xfId="13871" xr:uid="{C4A893F2-56DA-49DA-B2BC-A3F413CC81BB}"/>
    <cellStyle name="Comma 2 2 4 10 3 4" xfId="13872" xr:uid="{1EFF17E2-66E2-47C5-AD5B-2A258072D177}"/>
    <cellStyle name="Comma 2 2 4 10 4" xfId="13873" xr:uid="{BF3D8B5E-A40A-468F-A314-4ACA699C2867}"/>
    <cellStyle name="Comma 2 2 4 10 4 2" xfId="13874" xr:uid="{30052F22-90E1-4605-A323-BE740DC3EAB2}"/>
    <cellStyle name="Comma 2 2 4 10 4 2 2" xfId="13875" xr:uid="{BB700209-9B2B-43E7-AC23-E602EBB047FD}"/>
    <cellStyle name="Comma 2 2 4 10 4 3" xfId="13876" xr:uid="{514CCB15-B5C3-46E2-A851-D5E158938A3C}"/>
    <cellStyle name="Comma 2 2 4 10 5" xfId="13877" xr:uid="{14C23218-4C0A-435C-8D25-22A9087F123D}"/>
    <cellStyle name="Comma 2 2 4 11" xfId="13878" xr:uid="{EEDB2DDB-8E97-4DC1-A5A9-CD92A4E31A6F}"/>
    <cellStyle name="Comma 2 2 4 11 2" xfId="13879" xr:uid="{A91F64B6-AA6A-4460-B616-25CED51EE000}"/>
    <cellStyle name="Comma 2 2 4 12" xfId="13880" xr:uid="{021BC7B7-B564-409C-946B-150F775778DD}"/>
    <cellStyle name="Comma 2 2 4 12 2" xfId="13881" xr:uid="{278D7FDD-56A9-47F1-8C07-5B28F8FC06D3}"/>
    <cellStyle name="Comma 2 2 4 12 2 2" xfId="13882" xr:uid="{96EDAA9A-C43F-4AF2-833A-88EA9DF37544}"/>
    <cellStyle name="Comma 2 2 4 12 2 2 2" xfId="13883" xr:uid="{C6414261-B88C-4DC1-9015-4EDBEAC51E60}"/>
    <cellStyle name="Comma 2 2 4 12 2 3" xfId="13884" xr:uid="{E5FAB288-C3F1-48F7-B73A-F65DBEBEA11E}"/>
    <cellStyle name="Comma 2 2 4 12 3" xfId="13885" xr:uid="{7259C13A-71C5-41B2-8EDC-08450CDF9711}"/>
    <cellStyle name="Comma 2 2 4 12 3 2" xfId="13886" xr:uid="{AA3E1094-AB3F-4198-822A-2C7E174702FB}"/>
    <cellStyle name="Comma 2 2 4 12 4" xfId="13887" xr:uid="{84634C11-61DE-4C74-A131-1FDADC493848}"/>
    <cellStyle name="Comma 2 2 4 13" xfId="13888" xr:uid="{EF687CD6-5141-4C7A-A4A7-903653E85FED}"/>
    <cellStyle name="Comma 2 2 4 13 2" xfId="13889" xr:uid="{CE6722E1-355C-48BA-AE4C-DC2525A575EC}"/>
    <cellStyle name="Comma 2 2 4 14" xfId="13890" xr:uid="{4B79BF57-09C1-4773-A729-352202F61C79}"/>
    <cellStyle name="Comma 2 2 4 14 2" xfId="13891" xr:uid="{74149C43-9756-4BAB-B655-7D97C69926B5}"/>
    <cellStyle name="Comma 2 2 4 14 2 2" xfId="13892" xr:uid="{D5B344F7-86AF-4A30-865C-FE5F8EA71974}"/>
    <cellStyle name="Comma 2 2 4 14 3" xfId="13893" xr:uid="{EFC3A938-8CA5-4124-847C-E7E93D87DD19}"/>
    <cellStyle name="Comma 2 2 4 15" xfId="13894" xr:uid="{A884E1A1-BF0A-4BBC-9286-FAC4C36837F2}"/>
    <cellStyle name="Comma 2 2 4 16" xfId="37850" xr:uid="{39D2A8CC-F494-4907-ACB3-2726F51D2DEF}"/>
    <cellStyle name="Comma 2 2 4 17" xfId="13847" xr:uid="{15AA9A9C-1784-4BF9-8736-6EED6142DEE4}"/>
    <cellStyle name="Comma 2 2 4 18" xfId="42534" xr:uid="{58000A00-E490-4C12-8B49-5AAA999801BC}"/>
    <cellStyle name="Comma 2 2 4 19" xfId="43345" xr:uid="{AB78D5E4-BC8E-4567-8259-E93EE1CA82C6}"/>
    <cellStyle name="Comma 2 2 4 2" xfId="2307" xr:uid="{EE17F8E5-4954-47CE-88B5-7B27C8975DAB}"/>
    <cellStyle name="Comma 2 2 4 2 10" xfId="13896" xr:uid="{59FBAFAD-1848-4D09-ABF3-2613C039A81E}"/>
    <cellStyle name="Comma 2 2 4 2 10 2" xfId="13897" xr:uid="{1DBC1BC0-F822-4037-A1B3-D1C475DD6071}"/>
    <cellStyle name="Comma 2 2 4 2 11" xfId="13898" xr:uid="{6870B055-2E27-45E3-B29C-DF205F35EC66}"/>
    <cellStyle name="Comma 2 2 4 2 11 2" xfId="13899" xr:uid="{210102D8-CB7B-4A57-A11D-506A92513AAB}"/>
    <cellStyle name="Comma 2 2 4 2 11 2 2" xfId="13900" xr:uid="{C4363431-6CE0-4F6F-AE04-C08ABE7C50FA}"/>
    <cellStyle name="Comma 2 2 4 2 11 2 2 2" xfId="13901" xr:uid="{CF1D1CAC-A197-4073-BC4E-ACA59FCC7D3E}"/>
    <cellStyle name="Comma 2 2 4 2 11 2 3" xfId="13902" xr:uid="{87C89012-3BD9-4FB1-AE30-4EC4CEA40490}"/>
    <cellStyle name="Comma 2 2 4 2 11 3" xfId="13903" xr:uid="{642B015E-6902-4B62-BF46-B68A29B70C81}"/>
    <cellStyle name="Comma 2 2 4 2 11 3 2" xfId="13904" xr:uid="{DA09EEC8-7320-4465-827A-6D82D2549A49}"/>
    <cellStyle name="Comma 2 2 4 2 11 4" xfId="13905" xr:uid="{3197D709-FB3A-490F-8374-8D942DB659E3}"/>
    <cellStyle name="Comma 2 2 4 2 12" xfId="13906" xr:uid="{544DBFCA-8F68-47EB-8587-9525B7B3E57C}"/>
    <cellStyle name="Comma 2 2 4 2 12 2" xfId="13907" xr:uid="{A2A8481B-A7F7-4920-879C-FFCDEAE5E920}"/>
    <cellStyle name="Comma 2 2 4 2 13" xfId="13908" xr:uid="{4C31F9CF-CF0F-4C73-AF88-08F25490A9B4}"/>
    <cellStyle name="Comma 2 2 4 2 13 2" xfId="13909" xr:uid="{C7A5D35C-3840-4F2E-97AC-863E027906E8}"/>
    <cellStyle name="Comma 2 2 4 2 13 2 2" xfId="13910" xr:uid="{C7A37FCF-C446-4E53-9554-EF730C5F4E28}"/>
    <cellStyle name="Comma 2 2 4 2 13 3" xfId="13911" xr:uid="{DE7B913D-C73E-451D-835E-80C355D2D0C2}"/>
    <cellStyle name="Comma 2 2 4 2 14" xfId="13912" xr:uid="{2C95DF4C-4D9C-40BC-A70A-0CC3ED00DFEB}"/>
    <cellStyle name="Comma 2 2 4 2 15" xfId="13895" xr:uid="{6A1BFA51-C35E-4C9D-9A3E-9756EBC4E828}"/>
    <cellStyle name="Comma 2 2 4 2 16" xfId="44275" xr:uid="{28FF9165-2002-400A-89E6-73E82348099A}"/>
    <cellStyle name="Comma 2 2 4 2 17" xfId="46302" xr:uid="{B4548DF5-9EA3-4447-84AC-2CA5748F6702}"/>
    <cellStyle name="Comma 2 2 4 2 18" xfId="47947" xr:uid="{CB44F0F5-4C2B-409C-BBB6-2A5227FF1AEF}"/>
    <cellStyle name="Comma 2 2 4 2 19" xfId="49627" xr:uid="{639DE659-3ACF-4B47-86D0-55C6CE149670}"/>
    <cellStyle name="Comma 2 2 4 2 2" xfId="13913" xr:uid="{3E88081B-AF4B-48C4-A2EF-2E933A39C216}"/>
    <cellStyle name="Comma 2 2 4 2 2 10" xfId="13914" xr:uid="{16A23854-A9B6-409B-932B-9FB58D99364B}"/>
    <cellStyle name="Comma 2 2 4 2 2 10 2" xfId="13915" xr:uid="{137B77C5-E00B-44CB-9F16-817F92E79ECC}"/>
    <cellStyle name="Comma 2 2 4 2 2 10 2 2" xfId="13916" xr:uid="{0F9ED5B4-C0E5-4F96-AB16-AD010BFDD77D}"/>
    <cellStyle name="Comma 2 2 4 2 2 10 2 2 2" xfId="13917" xr:uid="{FB207533-72E0-43F5-9019-886DB801EBE5}"/>
    <cellStyle name="Comma 2 2 4 2 2 10 2 3" xfId="13918" xr:uid="{C2C6067E-AFB9-4A81-B354-7180C89D1DA0}"/>
    <cellStyle name="Comma 2 2 4 2 2 10 3" xfId="13919" xr:uid="{60356144-A51F-4201-92D3-BA1DBE672C09}"/>
    <cellStyle name="Comma 2 2 4 2 2 10 3 2" xfId="13920" xr:uid="{8ED3D22F-7796-491A-8C62-306A2BE39883}"/>
    <cellStyle name="Comma 2 2 4 2 2 10 4" xfId="13921" xr:uid="{6F27E929-5398-4EE5-88A3-9648E7F8D27E}"/>
    <cellStyle name="Comma 2 2 4 2 2 11" xfId="13922" xr:uid="{B3C656B3-7009-4FFA-8741-8A9D7371F60F}"/>
    <cellStyle name="Comma 2 2 4 2 2 11 2" xfId="13923" xr:uid="{E6C7B314-A47D-4F0E-844B-0CBF2FCD47F4}"/>
    <cellStyle name="Comma 2 2 4 2 2 12" xfId="13924" xr:uid="{4D69B7A4-0505-44E2-ABC6-B7ADF88A5399}"/>
    <cellStyle name="Comma 2 2 4 2 2 12 2" xfId="13925" xr:uid="{4922616C-7929-49AC-9250-1B69C14075E7}"/>
    <cellStyle name="Comma 2 2 4 2 2 12 2 2" xfId="13926" xr:uid="{B1664851-8C57-403A-9256-FAD28B742F0E}"/>
    <cellStyle name="Comma 2 2 4 2 2 12 3" xfId="13927" xr:uid="{00F96A5F-D259-423B-A440-FEC5FCB9ED38}"/>
    <cellStyle name="Comma 2 2 4 2 2 13" xfId="13928" xr:uid="{6C2F581D-442F-439E-87C8-4CE06BEA99C6}"/>
    <cellStyle name="Comma 2 2 4 2 2 2" xfId="13929" xr:uid="{51F7CAC5-DDC7-4B7A-BCF7-7265929DDA0A}"/>
    <cellStyle name="Comma 2 2 4 2 2 2 10" xfId="13930" xr:uid="{1042662D-17F0-4F5A-B53E-E620AF1D90CA}"/>
    <cellStyle name="Comma 2 2 4 2 2 2 10 2" xfId="13931" xr:uid="{25D11D9E-198D-4097-B9FB-592C9A3F61D4}"/>
    <cellStyle name="Comma 2 2 4 2 2 2 10 2 2" xfId="13932" xr:uid="{66BD274A-2FF0-44CA-A4C2-6383D606CF4A}"/>
    <cellStyle name="Comma 2 2 4 2 2 2 10 2 2 2" xfId="13933" xr:uid="{B4535978-C313-4BAF-97C5-053C69E309D1}"/>
    <cellStyle name="Comma 2 2 4 2 2 2 10 2 3" xfId="13934" xr:uid="{E55996BA-FA2F-46B8-88E9-4F15E906FC64}"/>
    <cellStyle name="Comma 2 2 4 2 2 2 10 3" xfId="13935" xr:uid="{EC846ED4-8550-4103-8670-9A0959B266A3}"/>
    <cellStyle name="Comma 2 2 4 2 2 2 10 3 2" xfId="13936" xr:uid="{96F18557-676C-430C-B337-FCF25146253C}"/>
    <cellStyle name="Comma 2 2 4 2 2 2 10 4" xfId="13937" xr:uid="{5B1C16CB-7AE9-4AE4-AF65-B317173A75FB}"/>
    <cellStyle name="Comma 2 2 4 2 2 2 11" xfId="13938" xr:uid="{2C8649AF-F3FC-4CA2-BB5A-38D19E3887F2}"/>
    <cellStyle name="Comma 2 2 4 2 2 2 11 2" xfId="13939" xr:uid="{FB666B49-EDA0-4E51-BE27-B279E907D8E9}"/>
    <cellStyle name="Comma 2 2 4 2 2 2 12" xfId="13940" xr:uid="{54E8C372-724A-4F85-BB2A-A16F14DE2F0A}"/>
    <cellStyle name="Comma 2 2 4 2 2 2 12 2" xfId="13941" xr:uid="{A4E628D7-E6F6-477B-8D6B-695948B5308A}"/>
    <cellStyle name="Comma 2 2 4 2 2 2 12 2 2" xfId="13942" xr:uid="{B2D90DB1-CDCD-463E-920A-54C36156E5A3}"/>
    <cellStyle name="Comma 2 2 4 2 2 2 12 3" xfId="13943" xr:uid="{575A3437-6994-4C7B-A73E-B948B6DDA8DA}"/>
    <cellStyle name="Comma 2 2 4 2 2 2 13" xfId="13944" xr:uid="{A7D194BD-0CB6-457A-9D9C-DAAA4BFBE68C}"/>
    <cellStyle name="Comma 2 2 4 2 2 2 2" xfId="13945" xr:uid="{F2A0EA38-0090-4695-85CD-8B6DAC141EDC}"/>
    <cellStyle name="Comma 2 2 4 2 2 2 2 2" xfId="13946" xr:uid="{D1021F76-39FF-4799-9004-4B9A81172830}"/>
    <cellStyle name="Comma 2 2 4 2 2 2 2 2 2" xfId="13947" xr:uid="{B62A2E3E-BD4E-480E-B3F7-40FDF4043B6B}"/>
    <cellStyle name="Comma 2 2 4 2 2 2 2 2 2 2" xfId="13948" xr:uid="{1F9F3452-A48F-402E-BB27-2D4DE94D9D70}"/>
    <cellStyle name="Comma 2 2 4 2 2 2 2 2 2 2 2" xfId="13949" xr:uid="{64CD8D29-2838-42F0-9CE3-C8C9C1A660D5}"/>
    <cellStyle name="Comma 2 2 4 2 2 2 2 2 2 2 2 2" xfId="13950" xr:uid="{89932DBF-3F65-4E4D-AF82-7A27FE6908CE}"/>
    <cellStyle name="Comma 2 2 4 2 2 2 2 2 2 2 2 2 2" xfId="13951" xr:uid="{0EF015D8-BE49-4E47-B58B-31B9385BEA0C}"/>
    <cellStyle name="Comma 2 2 4 2 2 2 2 2 2 2 2 2 2 2" xfId="13952" xr:uid="{0021EEE4-CA6B-453F-8D7B-CA0DFFED7131}"/>
    <cellStyle name="Comma 2 2 4 2 2 2 2 2 2 2 2 2 3" xfId="13953" xr:uid="{7463DFF3-41FB-4CF0-9196-F70F440C109B}"/>
    <cellStyle name="Comma 2 2 4 2 2 2 2 2 2 2 2 3" xfId="13954" xr:uid="{B742DBA9-3AAD-4E17-9197-939CF6E4D992}"/>
    <cellStyle name="Comma 2 2 4 2 2 2 2 2 2 2 2 3 2" xfId="13955" xr:uid="{A2EB2BFC-639C-4437-909C-6A0D1800C156}"/>
    <cellStyle name="Comma 2 2 4 2 2 2 2 2 2 2 2 4" xfId="13956" xr:uid="{93318709-5E29-429A-B437-04B3954A994D}"/>
    <cellStyle name="Comma 2 2 4 2 2 2 2 2 2 2 3" xfId="13957" xr:uid="{5814BF8D-8D85-4469-B9AA-13C269164F11}"/>
    <cellStyle name="Comma 2 2 4 2 2 2 2 2 2 2 3 2" xfId="13958" xr:uid="{3BD6037A-A3D2-4AA5-B16C-ECB26D9EA278}"/>
    <cellStyle name="Comma 2 2 4 2 2 2 2 2 2 2 4" xfId="13959" xr:uid="{FF047FD5-47DF-4119-B085-C379295BC8BA}"/>
    <cellStyle name="Comma 2 2 4 2 2 2 2 2 2 2 4 2" xfId="13960" xr:uid="{F7860E6F-4A38-4835-ADA5-CB6828369C50}"/>
    <cellStyle name="Comma 2 2 4 2 2 2 2 2 2 2 4 2 2" xfId="13961" xr:uid="{2D39F4C9-2FCF-4281-9994-588C2E4A4FF8}"/>
    <cellStyle name="Comma 2 2 4 2 2 2 2 2 2 2 4 3" xfId="13962" xr:uid="{C3B95A65-4706-47D5-B8B3-14EF2C30CB3A}"/>
    <cellStyle name="Comma 2 2 4 2 2 2 2 2 2 2 5" xfId="13963" xr:uid="{0629909E-C347-4AFC-A4AE-DF8292C93EB3}"/>
    <cellStyle name="Comma 2 2 4 2 2 2 2 2 2 3" xfId="13964" xr:uid="{6CF05397-C159-4057-9153-28F9C342E75F}"/>
    <cellStyle name="Comma 2 2 4 2 2 2 2 2 2 3 2" xfId="13965" xr:uid="{2953F0AA-F5EC-4058-A93E-BB3A29D2503A}"/>
    <cellStyle name="Comma 2 2 4 2 2 2 2 2 2 3 2 2" xfId="13966" xr:uid="{1CFD3B4F-88E2-42E4-AE84-F5770DEF6827}"/>
    <cellStyle name="Comma 2 2 4 2 2 2 2 2 2 3 2 2 2" xfId="13967" xr:uid="{6F62DFBD-E4FA-4DC2-913C-CAE89C8FD9D4}"/>
    <cellStyle name="Comma 2 2 4 2 2 2 2 2 2 3 2 3" xfId="13968" xr:uid="{64435114-7C0A-44BE-A5F8-08477FDBEE4A}"/>
    <cellStyle name="Comma 2 2 4 2 2 2 2 2 2 3 3" xfId="13969" xr:uid="{6B8DEDED-C3FF-457C-957C-CDEB88FD8BDC}"/>
    <cellStyle name="Comma 2 2 4 2 2 2 2 2 2 3 3 2" xfId="13970" xr:uid="{CE64BDAF-25BF-491D-8CFC-F5771841FAB5}"/>
    <cellStyle name="Comma 2 2 4 2 2 2 2 2 2 3 4" xfId="13971" xr:uid="{259813CC-40C7-44AA-B3D5-F8304BD7E807}"/>
    <cellStyle name="Comma 2 2 4 2 2 2 2 2 2 4" xfId="13972" xr:uid="{0C2975D0-0D98-49CD-B413-464412BD216A}"/>
    <cellStyle name="Comma 2 2 4 2 2 2 2 2 2 4 2" xfId="13973" xr:uid="{3E167146-31DA-4651-B4D6-3BCDDB93C268}"/>
    <cellStyle name="Comma 2 2 4 2 2 2 2 2 2 4 2 2" xfId="13974" xr:uid="{5D8572DE-772F-4A00-B8D7-370F1B6D8CA1}"/>
    <cellStyle name="Comma 2 2 4 2 2 2 2 2 2 4 3" xfId="13975" xr:uid="{48130B65-A88B-45E3-9C64-403CD408E447}"/>
    <cellStyle name="Comma 2 2 4 2 2 2 2 2 2 5" xfId="13976" xr:uid="{2AB146B9-1E1F-4DC6-9ABE-EF2D13AA8280}"/>
    <cellStyle name="Comma 2 2 4 2 2 2 2 2 3" xfId="13977" xr:uid="{02135F7A-AABC-4542-9672-49C37E76D842}"/>
    <cellStyle name="Comma 2 2 4 2 2 2 2 2 3 2" xfId="13978" xr:uid="{723720E5-3FFE-4ED4-8075-B13C8200865B}"/>
    <cellStyle name="Comma 2 2 4 2 2 2 2 2 4" xfId="13979" xr:uid="{720ABC14-18B1-48AE-A493-6962BDBF04ED}"/>
    <cellStyle name="Comma 2 2 4 2 2 2 2 2 4 2" xfId="13980" xr:uid="{F46261B5-8B33-44AC-AE2F-B540297709A1}"/>
    <cellStyle name="Comma 2 2 4 2 2 2 2 2 4 2 2" xfId="13981" xr:uid="{58A03AC4-3B2A-42B8-BB32-E7C496762850}"/>
    <cellStyle name="Comma 2 2 4 2 2 2 2 2 4 2 2 2" xfId="13982" xr:uid="{41F7066D-DED1-46E5-BBA2-BFB7441C7324}"/>
    <cellStyle name="Comma 2 2 4 2 2 2 2 2 4 2 3" xfId="13983" xr:uid="{F8E1A4A9-B69B-48B2-8CB3-DA639856FA49}"/>
    <cellStyle name="Comma 2 2 4 2 2 2 2 2 4 3" xfId="13984" xr:uid="{9CE571C3-6B39-421B-AE14-D37C783A1AEF}"/>
    <cellStyle name="Comma 2 2 4 2 2 2 2 2 4 3 2" xfId="13985" xr:uid="{3D682C06-6AA0-4EBC-8205-D36799B0B9A3}"/>
    <cellStyle name="Comma 2 2 4 2 2 2 2 2 4 4" xfId="13986" xr:uid="{D74128AC-7CFE-45C5-AFE7-A75A1D58664A}"/>
    <cellStyle name="Comma 2 2 4 2 2 2 2 2 5" xfId="13987" xr:uid="{A035702A-B9FB-486E-A665-67213ED905D9}"/>
    <cellStyle name="Comma 2 2 4 2 2 2 2 2 5 2" xfId="13988" xr:uid="{1434A1B5-649E-4DE1-90ED-9D7B011AB4F9}"/>
    <cellStyle name="Comma 2 2 4 2 2 2 2 2 6" xfId="13989" xr:uid="{55A99D8E-BF08-489D-BE81-A98D6969F224}"/>
    <cellStyle name="Comma 2 2 4 2 2 2 2 2 6 2" xfId="13990" xr:uid="{29F76947-3061-4AE8-A063-C7CF28D986FE}"/>
    <cellStyle name="Comma 2 2 4 2 2 2 2 2 6 2 2" xfId="13991" xr:uid="{9E4D2F2C-0F3A-4E71-A7F6-27C4195DFA09}"/>
    <cellStyle name="Comma 2 2 4 2 2 2 2 2 6 3" xfId="13992" xr:uid="{0B00B85B-7450-4C56-AE08-552A18448A78}"/>
    <cellStyle name="Comma 2 2 4 2 2 2 2 2 7" xfId="13993" xr:uid="{1D59286F-FE8C-47B0-A6E4-DE789E1A465D}"/>
    <cellStyle name="Comma 2 2 4 2 2 2 2 3" xfId="13994" xr:uid="{D402A4C2-4A00-40DA-80EB-2EA0D7715E81}"/>
    <cellStyle name="Comma 2 2 4 2 2 2 2 3 2" xfId="13995" xr:uid="{157F26DB-CDF6-4073-A1C8-F7A9612F6C64}"/>
    <cellStyle name="Comma 2 2 4 2 2 2 2 3 2 2" xfId="13996" xr:uid="{60CC24C9-2F1E-4B91-9EBB-BE2C7C745759}"/>
    <cellStyle name="Comma 2 2 4 2 2 2 2 3 2 2 2" xfId="13997" xr:uid="{A734ACAC-87B2-48B6-B18F-CA0883A723A3}"/>
    <cellStyle name="Comma 2 2 4 2 2 2 2 3 2 2 2 2" xfId="13998" xr:uid="{9CC3098F-7D4B-4125-8B87-4CB9B880E695}"/>
    <cellStyle name="Comma 2 2 4 2 2 2 2 3 2 2 2 2 2" xfId="13999" xr:uid="{EAA2644B-BB26-409B-918D-03090B7F7D87}"/>
    <cellStyle name="Comma 2 2 4 2 2 2 2 3 2 2 2 3" xfId="14000" xr:uid="{097B5CFB-6A1E-4255-A5DC-F96E61206284}"/>
    <cellStyle name="Comma 2 2 4 2 2 2 2 3 2 2 3" xfId="14001" xr:uid="{058C6B91-4524-4BE3-999C-03DA15CEDBEE}"/>
    <cellStyle name="Comma 2 2 4 2 2 2 2 3 2 2 3 2" xfId="14002" xr:uid="{A9CE0708-457E-4126-80F1-571407CADE60}"/>
    <cellStyle name="Comma 2 2 4 2 2 2 2 3 2 2 4" xfId="14003" xr:uid="{F70E3F3F-9E5B-4E13-9F81-25E1B20CAAFC}"/>
    <cellStyle name="Comma 2 2 4 2 2 2 2 3 2 3" xfId="14004" xr:uid="{5C5E9F82-5F34-4A2A-BEE4-403FB3A880AD}"/>
    <cellStyle name="Comma 2 2 4 2 2 2 2 3 2 3 2" xfId="14005" xr:uid="{8B0312DE-4F33-4509-AC80-1EEF8E30DA16}"/>
    <cellStyle name="Comma 2 2 4 2 2 2 2 3 2 4" xfId="14006" xr:uid="{4A801C06-25A8-49E7-BF8E-AA1B337D1458}"/>
    <cellStyle name="Comma 2 2 4 2 2 2 2 3 2 4 2" xfId="14007" xr:uid="{CF30A2D0-4AC0-4FC5-B28B-D8F36CFF9369}"/>
    <cellStyle name="Comma 2 2 4 2 2 2 2 3 2 4 2 2" xfId="14008" xr:uid="{32C43A19-82CF-4E3B-89F1-CFA1946330D0}"/>
    <cellStyle name="Comma 2 2 4 2 2 2 2 3 2 4 3" xfId="14009" xr:uid="{4E30CDD7-27D3-46BB-809F-6753F9F48B47}"/>
    <cellStyle name="Comma 2 2 4 2 2 2 2 3 2 5" xfId="14010" xr:uid="{DCF307F6-A3A1-4280-A41A-2434098282FA}"/>
    <cellStyle name="Comma 2 2 4 2 2 2 2 3 3" xfId="14011" xr:uid="{A5832079-27F1-47EE-8590-DE6520F078C4}"/>
    <cellStyle name="Comma 2 2 4 2 2 2 2 3 3 2" xfId="14012" xr:uid="{73973622-078C-4420-987B-CB46D279C17D}"/>
    <cellStyle name="Comma 2 2 4 2 2 2 2 3 3 2 2" xfId="14013" xr:uid="{66282B43-20C9-4AA3-A159-AEF48F91DE25}"/>
    <cellStyle name="Comma 2 2 4 2 2 2 2 3 3 2 2 2" xfId="14014" xr:uid="{B4CB83C2-47E0-4219-AFB0-9901F2C17633}"/>
    <cellStyle name="Comma 2 2 4 2 2 2 2 3 3 2 3" xfId="14015" xr:uid="{DDFF5FF1-323D-43E4-9C70-CA9FDC8565AA}"/>
    <cellStyle name="Comma 2 2 4 2 2 2 2 3 3 3" xfId="14016" xr:uid="{E1C219B7-0A82-47C7-8E9B-B0D6CC34D002}"/>
    <cellStyle name="Comma 2 2 4 2 2 2 2 3 3 3 2" xfId="14017" xr:uid="{1E2F5376-C543-48E8-B736-99FD41DD2D8A}"/>
    <cellStyle name="Comma 2 2 4 2 2 2 2 3 3 4" xfId="14018" xr:uid="{73B707A5-B347-4319-A05F-34687D98E7B9}"/>
    <cellStyle name="Comma 2 2 4 2 2 2 2 3 4" xfId="14019" xr:uid="{E44AE9FC-4349-41D6-94BD-2B5A400340DF}"/>
    <cellStyle name="Comma 2 2 4 2 2 2 2 3 4 2" xfId="14020" xr:uid="{D847D464-1339-4D76-81C6-815B21BC5EC4}"/>
    <cellStyle name="Comma 2 2 4 2 2 2 2 3 4 2 2" xfId="14021" xr:uid="{84064679-BD32-4EDC-8A39-E4C5AABCB4B4}"/>
    <cellStyle name="Comma 2 2 4 2 2 2 2 3 4 3" xfId="14022" xr:uid="{018228B0-43BA-43FE-985B-058437CB67CC}"/>
    <cellStyle name="Comma 2 2 4 2 2 2 2 3 5" xfId="14023" xr:uid="{403E1770-AACD-4154-8C3B-EF8529D455AB}"/>
    <cellStyle name="Comma 2 2 4 2 2 2 2 4" xfId="14024" xr:uid="{C1AA568E-99D9-402C-8B79-6F8B927ACA94}"/>
    <cellStyle name="Comma 2 2 4 2 2 2 2 4 2" xfId="14025" xr:uid="{F6D91FF5-9713-4655-A867-2D2BC3F6FECA}"/>
    <cellStyle name="Comma 2 2 4 2 2 2 2 4 2 2" xfId="14026" xr:uid="{60EE272B-B4CE-4DD2-AFAF-9BD78924CFC9}"/>
    <cellStyle name="Comma 2 2 4 2 2 2 2 4 2 2 2" xfId="14027" xr:uid="{8938CDF7-B38D-479B-AF07-722F63F36FCD}"/>
    <cellStyle name="Comma 2 2 4 2 2 2 2 4 2 3" xfId="14028" xr:uid="{BF6E0FF3-0094-4513-AA43-691A973ECE11}"/>
    <cellStyle name="Comma 2 2 4 2 2 2 2 4 3" xfId="14029" xr:uid="{5E9270D3-40BE-46B2-B1AB-3143844D42D5}"/>
    <cellStyle name="Comma 2 2 4 2 2 2 2 4 3 2" xfId="14030" xr:uid="{3F89041E-24E2-4206-931E-404E0B22F2DB}"/>
    <cellStyle name="Comma 2 2 4 2 2 2 2 4 4" xfId="14031" xr:uid="{78CA1C03-90E0-4B89-86F2-4BDA06DEA84C}"/>
    <cellStyle name="Comma 2 2 4 2 2 2 2 5" xfId="14032" xr:uid="{3360A29D-D95F-49ED-925B-F0027895F0E6}"/>
    <cellStyle name="Comma 2 2 4 2 2 2 2 5 2" xfId="14033" xr:uid="{63ED2E73-C29A-4D58-8C54-E329C2058817}"/>
    <cellStyle name="Comma 2 2 4 2 2 2 2 6" xfId="14034" xr:uid="{FF4713A0-C39A-4BEF-8E98-F22E96EE3C04}"/>
    <cellStyle name="Comma 2 2 4 2 2 2 2 6 2" xfId="14035" xr:uid="{4F0CA834-4D75-4B96-A7B1-1A9678E01910}"/>
    <cellStyle name="Comma 2 2 4 2 2 2 2 6 2 2" xfId="14036" xr:uid="{78034867-8957-46FD-AF94-EE13872540DE}"/>
    <cellStyle name="Comma 2 2 4 2 2 2 2 6 3" xfId="14037" xr:uid="{B9933C56-F4A7-42E3-8457-4FADFDBF012D}"/>
    <cellStyle name="Comma 2 2 4 2 2 2 2 7" xfId="14038" xr:uid="{2C007362-ADBD-45BB-AF8F-DBA0AA68306D}"/>
    <cellStyle name="Comma 2 2 4 2 2 2 3" xfId="14039" xr:uid="{789A85EA-0A74-4901-9C79-6802E966F28D}"/>
    <cellStyle name="Comma 2 2 4 2 2 2 3 2" xfId="14040" xr:uid="{3F7CDF52-2A48-4EB4-BB23-D6A8B089EF54}"/>
    <cellStyle name="Comma 2 2 4 2 2 2 4" xfId="14041" xr:uid="{D30FBB41-0E60-47E5-8D27-287F68505087}"/>
    <cellStyle name="Comma 2 2 4 2 2 2 4 2" xfId="14042" xr:uid="{EA06B3ED-3FA3-4A2D-8C47-5796F3429CFA}"/>
    <cellStyle name="Comma 2 2 4 2 2 2 5" xfId="14043" xr:uid="{C7D32D15-1ABC-4F9C-8F96-69C04E7BC5FF}"/>
    <cellStyle name="Comma 2 2 4 2 2 2 5 2" xfId="14044" xr:uid="{C036E01E-F199-4FC5-B70E-F29B46B67C2A}"/>
    <cellStyle name="Comma 2 2 4 2 2 2 6" xfId="14045" xr:uid="{693343E8-9B30-48E2-A8EF-18E79F873878}"/>
    <cellStyle name="Comma 2 2 4 2 2 2 6 2" xfId="14046" xr:uid="{A45E5A8F-0EB8-4B26-BE86-5587CC4B3B4A}"/>
    <cellStyle name="Comma 2 2 4 2 2 2 7" xfId="14047" xr:uid="{D866905A-2ED8-4014-AFA6-D566F3B5D88E}"/>
    <cellStyle name="Comma 2 2 4 2 2 2 7 2" xfId="14048" xr:uid="{F98456AE-6D5D-427F-8DDD-F181DFF01D50}"/>
    <cellStyle name="Comma 2 2 4 2 2 2 8" xfId="14049" xr:uid="{6E400D9C-5588-4E9A-87C9-91948C197951}"/>
    <cellStyle name="Comma 2 2 4 2 2 2 8 2" xfId="14050" xr:uid="{D81121F6-5FC0-4174-8040-3336896B8C89}"/>
    <cellStyle name="Comma 2 2 4 2 2 2 8 2 2" xfId="14051" xr:uid="{759A8A5A-61D0-4AA4-A714-EA6C28DB284B}"/>
    <cellStyle name="Comma 2 2 4 2 2 2 8 2 2 2" xfId="14052" xr:uid="{3DAD79AB-A329-414E-94D4-039902EA899E}"/>
    <cellStyle name="Comma 2 2 4 2 2 2 8 2 2 2 2" xfId="14053" xr:uid="{493CA140-CFEF-4449-A993-1CBDC59F410C}"/>
    <cellStyle name="Comma 2 2 4 2 2 2 8 2 2 2 2 2" xfId="14054" xr:uid="{875BDADA-3838-4902-BC7B-CB9323EACADE}"/>
    <cellStyle name="Comma 2 2 4 2 2 2 8 2 2 2 3" xfId="14055" xr:uid="{0B3AA4B3-28AB-40B8-B6DE-7550ED3A1E71}"/>
    <cellStyle name="Comma 2 2 4 2 2 2 8 2 2 3" xfId="14056" xr:uid="{D3A8638D-B501-4F0E-AF0C-7ACF63FC5211}"/>
    <cellStyle name="Comma 2 2 4 2 2 2 8 2 2 3 2" xfId="14057" xr:uid="{EC90BF3A-1B0C-4E0A-8724-9EF17C456FAE}"/>
    <cellStyle name="Comma 2 2 4 2 2 2 8 2 2 4" xfId="14058" xr:uid="{78669DFB-6D1D-420E-943E-31F1AA399C8D}"/>
    <cellStyle name="Comma 2 2 4 2 2 2 8 2 3" xfId="14059" xr:uid="{9BC73F6B-E7A4-4068-A71E-D7B46312E428}"/>
    <cellStyle name="Comma 2 2 4 2 2 2 8 2 3 2" xfId="14060" xr:uid="{D1B45465-D125-45C2-84E1-6B249DB5E4F8}"/>
    <cellStyle name="Comma 2 2 4 2 2 2 8 2 4" xfId="14061" xr:uid="{B7A93EC1-BECF-4D9F-A68D-8469EF781F07}"/>
    <cellStyle name="Comma 2 2 4 2 2 2 8 2 4 2" xfId="14062" xr:uid="{62177A45-E4E7-4C1F-8C29-3041A222E497}"/>
    <cellStyle name="Comma 2 2 4 2 2 2 8 2 4 2 2" xfId="14063" xr:uid="{8BDB27AE-CC7B-4F16-ADF3-A199968EAE8C}"/>
    <cellStyle name="Comma 2 2 4 2 2 2 8 2 4 3" xfId="14064" xr:uid="{B4556592-89D7-4079-BE1C-F6B9CD857F35}"/>
    <cellStyle name="Comma 2 2 4 2 2 2 8 2 5" xfId="14065" xr:uid="{2FEE9F24-63A1-419B-9280-40417E450D08}"/>
    <cellStyle name="Comma 2 2 4 2 2 2 8 3" xfId="14066" xr:uid="{E80EA478-61AA-4F9B-86E7-BBD2A00CA1C3}"/>
    <cellStyle name="Comma 2 2 4 2 2 2 8 3 2" xfId="14067" xr:uid="{59C9D8E0-164F-457A-980B-3E0F9BC83DA6}"/>
    <cellStyle name="Comma 2 2 4 2 2 2 8 3 2 2" xfId="14068" xr:uid="{BBE72E90-65D3-4733-9F4B-C1AEA7FD677F}"/>
    <cellStyle name="Comma 2 2 4 2 2 2 8 3 2 2 2" xfId="14069" xr:uid="{42B59FB3-A280-4F93-A5FF-017D26E9BBE6}"/>
    <cellStyle name="Comma 2 2 4 2 2 2 8 3 2 3" xfId="14070" xr:uid="{BE0459D7-AF88-4E5C-AE24-F1F81E68380A}"/>
    <cellStyle name="Comma 2 2 4 2 2 2 8 3 3" xfId="14071" xr:uid="{68DE42D9-8511-4E4C-B168-54B408DF0898}"/>
    <cellStyle name="Comma 2 2 4 2 2 2 8 3 3 2" xfId="14072" xr:uid="{961409D8-618E-41E6-A0CD-154DC92B7BA9}"/>
    <cellStyle name="Comma 2 2 4 2 2 2 8 3 4" xfId="14073" xr:uid="{7644F3B3-F502-441A-9FAF-8D7D05A84EEA}"/>
    <cellStyle name="Comma 2 2 4 2 2 2 8 4" xfId="14074" xr:uid="{85CE95D9-2A42-4EE4-9D46-DB47FB56231A}"/>
    <cellStyle name="Comma 2 2 4 2 2 2 8 4 2" xfId="14075" xr:uid="{DD73D70F-6170-42A9-889D-F820190D6D84}"/>
    <cellStyle name="Comma 2 2 4 2 2 2 8 4 2 2" xfId="14076" xr:uid="{8F2F8EFF-0530-4CD8-A6E5-A37906CF16FB}"/>
    <cellStyle name="Comma 2 2 4 2 2 2 8 4 3" xfId="14077" xr:uid="{94969BBA-30B7-4CE1-9CB9-67E494977DE5}"/>
    <cellStyle name="Comma 2 2 4 2 2 2 8 5" xfId="14078" xr:uid="{936909F4-6762-43F3-AEAE-8C4C80657536}"/>
    <cellStyle name="Comma 2 2 4 2 2 2 9" xfId="14079" xr:uid="{A234A1C8-67A7-4C11-A75C-3EFDB6E18137}"/>
    <cellStyle name="Comma 2 2 4 2 2 2 9 2" xfId="14080" xr:uid="{C7B89F6A-5745-4B90-9ACB-31254ABCB705}"/>
    <cellStyle name="Comma 2 2 4 2 2 3" xfId="14081" xr:uid="{993587E7-79D4-41EA-BAB9-A13750D4F5E7}"/>
    <cellStyle name="Comma 2 2 4 2 2 3 2" xfId="14082" xr:uid="{A4E39AAB-9786-4F0F-A37B-D3CB6FA9F558}"/>
    <cellStyle name="Comma 2 2 4 2 2 3 2 2" xfId="14083" xr:uid="{9A2E3076-74FE-4BE4-A938-99A95E2B23D5}"/>
    <cellStyle name="Comma 2 2 4 2 2 3 2 2 2" xfId="14084" xr:uid="{D3CCEB16-4611-4632-AB33-2D5F546EE352}"/>
    <cellStyle name="Comma 2 2 4 2 2 3 2 2 2 2" xfId="14085" xr:uid="{9F1708E9-4201-4129-83E3-34EC25F0B2B2}"/>
    <cellStyle name="Comma 2 2 4 2 2 3 2 2 2 2 2" xfId="14086" xr:uid="{B93C69ED-B180-42C6-9C97-759F90C01B06}"/>
    <cellStyle name="Comma 2 2 4 2 2 3 2 2 2 2 2 2" xfId="14087" xr:uid="{1271E279-6E19-4F5E-9B9E-AB598FCD78F3}"/>
    <cellStyle name="Comma 2 2 4 2 2 3 2 2 2 2 2 2 2" xfId="14088" xr:uid="{B66863F4-3CBE-478F-994E-CB26E423E14F}"/>
    <cellStyle name="Comma 2 2 4 2 2 3 2 2 2 2 2 3" xfId="14089" xr:uid="{D351C7EF-F719-4FFB-A383-A6BC2A4716DB}"/>
    <cellStyle name="Comma 2 2 4 2 2 3 2 2 2 2 3" xfId="14090" xr:uid="{921FA98D-D94B-4D44-9D8D-9B931D9BADA1}"/>
    <cellStyle name="Comma 2 2 4 2 2 3 2 2 2 2 3 2" xfId="14091" xr:uid="{761FF550-A8C2-4B46-B595-BFA3CA66A99B}"/>
    <cellStyle name="Comma 2 2 4 2 2 3 2 2 2 2 4" xfId="14092" xr:uid="{23008677-FBF2-4038-9E94-1C6A2DB88889}"/>
    <cellStyle name="Comma 2 2 4 2 2 3 2 2 2 3" xfId="14093" xr:uid="{7735A657-7F40-49F8-BB13-F696C5BE3978}"/>
    <cellStyle name="Comma 2 2 4 2 2 3 2 2 2 3 2" xfId="14094" xr:uid="{6D836EB2-6B84-45A8-8341-F57089958393}"/>
    <cellStyle name="Comma 2 2 4 2 2 3 2 2 2 4" xfId="14095" xr:uid="{0E478EDF-CAB8-4893-894F-AC5A24E1BACC}"/>
    <cellStyle name="Comma 2 2 4 2 2 3 2 2 2 4 2" xfId="14096" xr:uid="{75D941B4-DE3A-433C-8D71-69B9C73B3DEB}"/>
    <cellStyle name="Comma 2 2 4 2 2 3 2 2 2 4 2 2" xfId="14097" xr:uid="{D6ECBB4F-4D77-4E02-9720-A2AFCFDB274B}"/>
    <cellStyle name="Comma 2 2 4 2 2 3 2 2 2 4 3" xfId="14098" xr:uid="{A738E919-C790-4EE1-A198-873F5765CAB9}"/>
    <cellStyle name="Comma 2 2 4 2 2 3 2 2 2 5" xfId="14099" xr:uid="{052E137B-69A1-4EFF-9B81-7C75C12484E4}"/>
    <cellStyle name="Comma 2 2 4 2 2 3 2 2 3" xfId="14100" xr:uid="{57CDAB91-3521-47D5-8A1F-4FD6CE5D4C52}"/>
    <cellStyle name="Comma 2 2 4 2 2 3 2 2 3 2" xfId="14101" xr:uid="{B0B4C235-7A21-41DE-B026-3A983DF01B7E}"/>
    <cellStyle name="Comma 2 2 4 2 2 3 2 2 3 2 2" xfId="14102" xr:uid="{095A780F-18BF-4C7C-BE4E-D4BF203A39E2}"/>
    <cellStyle name="Comma 2 2 4 2 2 3 2 2 3 2 2 2" xfId="14103" xr:uid="{68985FE4-D3AA-4648-B13E-358B9AA3C7F1}"/>
    <cellStyle name="Comma 2 2 4 2 2 3 2 2 3 2 3" xfId="14104" xr:uid="{AEE5AFB3-0C2F-4A09-8DC4-8E760B0C55C6}"/>
    <cellStyle name="Comma 2 2 4 2 2 3 2 2 3 3" xfId="14105" xr:uid="{778CD3B4-A3C3-4053-B6FB-BCF387958D0E}"/>
    <cellStyle name="Comma 2 2 4 2 2 3 2 2 3 3 2" xfId="14106" xr:uid="{7CDC2594-8FF4-465B-86B1-3AA2C3BA6F28}"/>
    <cellStyle name="Comma 2 2 4 2 2 3 2 2 3 4" xfId="14107" xr:uid="{A6662617-E5FA-403E-8B91-0739378CB108}"/>
    <cellStyle name="Comma 2 2 4 2 2 3 2 2 4" xfId="14108" xr:uid="{D70AF114-871E-4D5E-8B56-65F26729A233}"/>
    <cellStyle name="Comma 2 2 4 2 2 3 2 2 4 2" xfId="14109" xr:uid="{36C08498-3DE0-4394-A2D9-38C82EC2E68B}"/>
    <cellStyle name="Comma 2 2 4 2 2 3 2 2 4 2 2" xfId="14110" xr:uid="{A427F87D-1180-489C-9665-0F66EFF085C6}"/>
    <cellStyle name="Comma 2 2 4 2 2 3 2 2 4 3" xfId="14111" xr:uid="{85A65EC9-742F-4DA0-9196-AF0A3B4316DA}"/>
    <cellStyle name="Comma 2 2 4 2 2 3 2 2 5" xfId="14112" xr:uid="{F1923966-B968-4230-831E-860D07949B61}"/>
    <cellStyle name="Comma 2 2 4 2 2 3 2 3" xfId="14113" xr:uid="{5696F882-1BDB-4B93-A87D-D4CBE5423C50}"/>
    <cellStyle name="Comma 2 2 4 2 2 3 2 3 2" xfId="14114" xr:uid="{F2A8283F-CEDC-472A-8040-C21A40D87078}"/>
    <cellStyle name="Comma 2 2 4 2 2 3 2 4" xfId="14115" xr:uid="{BBCEEB0A-BC0C-4DF3-B1F7-0BBCA1FEB7B5}"/>
    <cellStyle name="Comma 2 2 4 2 2 3 2 4 2" xfId="14116" xr:uid="{961673EF-3A8E-4FDD-AB4F-BE6E049D8D6F}"/>
    <cellStyle name="Comma 2 2 4 2 2 3 2 4 2 2" xfId="14117" xr:uid="{30F28D1F-E66F-4034-9BDE-E36DAEA1201B}"/>
    <cellStyle name="Comma 2 2 4 2 2 3 2 4 2 2 2" xfId="14118" xr:uid="{5D91FDAB-7E4D-4A16-ADB1-7F0BCCE57DFA}"/>
    <cellStyle name="Comma 2 2 4 2 2 3 2 4 2 3" xfId="14119" xr:uid="{808965F0-463F-43EB-8A50-3B27F256994C}"/>
    <cellStyle name="Comma 2 2 4 2 2 3 2 4 3" xfId="14120" xr:uid="{FC18AA1D-A365-45F6-8131-83DEBD0BC11C}"/>
    <cellStyle name="Comma 2 2 4 2 2 3 2 4 3 2" xfId="14121" xr:uid="{E7847161-3E6F-4665-8F51-04D9BAC46690}"/>
    <cellStyle name="Comma 2 2 4 2 2 3 2 4 4" xfId="14122" xr:uid="{F7056DA9-BEDC-4AAA-9F77-A846F48909A7}"/>
    <cellStyle name="Comma 2 2 4 2 2 3 2 5" xfId="14123" xr:uid="{7C12A36F-14EB-4544-AF29-17A573E331A3}"/>
    <cellStyle name="Comma 2 2 4 2 2 3 2 5 2" xfId="14124" xr:uid="{FD31C9CF-8129-41B0-82C5-4CE3F35C2CF9}"/>
    <cellStyle name="Comma 2 2 4 2 2 3 2 6" xfId="14125" xr:uid="{28B16290-0524-409F-901F-AEAB32C8781A}"/>
    <cellStyle name="Comma 2 2 4 2 2 3 2 6 2" xfId="14126" xr:uid="{EFEB8368-344B-4C4F-A0F0-D954B005C2F6}"/>
    <cellStyle name="Comma 2 2 4 2 2 3 2 6 2 2" xfId="14127" xr:uid="{7F020472-8C09-4FC1-A75B-CC217BA7A41C}"/>
    <cellStyle name="Comma 2 2 4 2 2 3 2 6 3" xfId="14128" xr:uid="{9AF732E3-D7F8-437B-93D5-4E241555D636}"/>
    <cellStyle name="Comma 2 2 4 2 2 3 2 7" xfId="14129" xr:uid="{097B3915-F82C-40D6-8A4D-0C95AE611E23}"/>
    <cellStyle name="Comma 2 2 4 2 2 3 3" xfId="14130" xr:uid="{6BB00128-C0CF-44EE-A830-D2BAA592E962}"/>
    <cellStyle name="Comma 2 2 4 2 2 3 3 2" xfId="14131" xr:uid="{E830939B-67A8-419B-B5C7-C989987DE342}"/>
    <cellStyle name="Comma 2 2 4 2 2 3 3 2 2" xfId="14132" xr:uid="{2263EF35-55F8-4474-AA4B-155114AA0E84}"/>
    <cellStyle name="Comma 2 2 4 2 2 3 3 2 2 2" xfId="14133" xr:uid="{AE80583B-5FFA-4A63-A7D2-89896DA6F412}"/>
    <cellStyle name="Comma 2 2 4 2 2 3 3 2 2 2 2" xfId="14134" xr:uid="{2F037365-A43F-4026-84D4-861C78615CD3}"/>
    <cellStyle name="Comma 2 2 4 2 2 3 3 2 2 2 2 2" xfId="14135" xr:uid="{BC5AE09B-1DF1-4808-8362-5D3A849D10B2}"/>
    <cellStyle name="Comma 2 2 4 2 2 3 3 2 2 2 3" xfId="14136" xr:uid="{B181D182-7980-4928-A253-EEF89DABA590}"/>
    <cellStyle name="Comma 2 2 4 2 2 3 3 2 2 3" xfId="14137" xr:uid="{0F842887-5269-4686-958E-FB18C056766D}"/>
    <cellStyle name="Comma 2 2 4 2 2 3 3 2 2 3 2" xfId="14138" xr:uid="{9569A7A2-F3E9-4CA3-874B-A8C015C07616}"/>
    <cellStyle name="Comma 2 2 4 2 2 3 3 2 2 4" xfId="14139" xr:uid="{FF7511B9-C1AF-480C-A531-D9327FEF0FDB}"/>
    <cellStyle name="Comma 2 2 4 2 2 3 3 2 3" xfId="14140" xr:uid="{104F58AB-8811-47F1-A93D-D82AF3D04405}"/>
    <cellStyle name="Comma 2 2 4 2 2 3 3 2 3 2" xfId="14141" xr:uid="{BB6E0947-5B39-4E47-8574-59534E45BB15}"/>
    <cellStyle name="Comma 2 2 4 2 2 3 3 2 4" xfId="14142" xr:uid="{2C6C24DC-45F2-471D-95DF-03C8A5A3FCC3}"/>
    <cellStyle name="Comma 2 2 4 2 2 3 3 2 4 2" xfId="14143" xr:uid="{16E16913-3FB1-424E-90E5-828676BD4E5C}"/>
    <cellStyle name="Comma 2 2 4 2 2 3 3 2 4 2 2" xfId="14144" xr:uid="{771CE5A4-8A75-40E5-8A5B-246CAC4CE1FD}"/>
    <cellStyle name="Comma 2 2 4 2 2 3 3 2 4 3" xfId="14145" xr:uid="{2214E685-2379-4058-81B3-ECA48630807F}"/>
    <cellStyle name="Comma 2 2 4 2 2 3 3 2 5" xfId="14146" xr:uid="{563C877A-B6C4-4AF7-9CD3-80F4CE6A4789}"/>
    <cellStyle name="Comma 2 2 4 2 2 3 3 3" xfId="14147" xr:uid="{F9542CC3-4087-4028-B0B6-71F7A8347CC8}"/>
    <cellStyle name="Comma 2 2 4 2 2 3 3 3 2" xfId="14148" xr:uid="{422EF45A-688C-4AF0-91DA-471492439DAA}"/>
    <cellStyle name="Comma 2 2 4 2 2 3 3 3 2 2" xfId="14149" xr:uid="{D099C8F7-6B13-4641-93F0-6680E17CCE3E}"/>
    <cellStyle name="Comma 2 2 4 2 2 3 3 3 2 2 2" xfId="14150" xr:uid="{31072A0E-EF5D-4444-A5BE-215F2EFD15F3}"/>
    <cellStyle name="Comma 2 2 4 2 2 3 3 3 2 3" xfId="14151" xr:uid="{CB2EE42E-76A6-4FDE-BA3D-D883B07B2C12}"/>
    <cellStyle name="Comma 2 2 4 2 2 3 3 3 3" xfId="14152" xr:uid="{2E56AB44-9FA3-4276-B227-EA193F354317}"/>
    <cellStyle name="Comma 2 2 4 2 2 3 3 3 3 2" xfId="14153" xr:uid="{B95C87EB-FA02-402B-9F41-BDF10A2702AB}"/>
    <cellStyle name="Comma 2 2 4 2 2 3 3 3 4" xfId="14154" xr:uid="{A3794EE1-E675-49C0-BBB0-C269EA205441}"/>
    <cellStyle name="Comma 2 2 4 2 2 3 3 4" xfId="14155" xr:uid="{D6D8F27E-9E1E-4F34-89B6-57F84C4F718D}"/>
    <cellStyle name="Comma 2 2 4 2 2 3 3 4 2" xfId="14156" xr:uid="{809769AC-DDD2-4B1E-893B-56BA5B16CE63}"/>
    <cellStyle name="Comma 2 2 4 2 2 3 3 4 2 2" xfId="14157" xr:uid="{F6B8AC73-6713-4EFE-9F73-7D7776C9C44B}"/>
    <cellStyle name="Comma 2 2 4 2 2 3 3 4 3" xfId="14158" xr:uid="{B614642D-518E-4E97-BB07-3C0CDFC132BF}"/>
    <cellStyle name="Comma 2 2 4 2 2 3 3 5" xfId="14159" xr:uid="{0FBCFE30-4E0A-4BA1-BCCE-1F50704C7C8C}"/>
    <cellStyle name="Comma 2 2 4 2 2 3 4" xfId="14160" xr:uid="{ADB3D750-2901-4DFF-934B-080F91686737}"/>
    <cellStyle name="Comma 2 2 4 2 2 3 4 2" xfId="14161" xr:uid="{1D69CD35-AA59-41AE-91ED-CF63F108CDFD}"/>
    <cellStyle name="Comma 2 2 4 2 2 3 4 2 2" xfId="14162" xr:uid="{7750DEE5-33E3-439B-AF44-5EB06B2C31EA}"/>
    <cellStyle name="Comma 2 2 4 2 2 3 4 2 2 2" xfId="14163" xr:uid="{8130EF7E-9EBD-420C-BED8-77B330AB4BF0}"/>
    <cellStyle name="Comma 2 2 4 2 2 3 4 2 3" xfId="14164" xr:uid="{DE3CCFE0-0CC8-4F50-BAD9-1F3916D7F1C2}"/>
    <cellStyle name="Comma 2 2 4 2 2 3 4 3" xfId="14165" xr:uid="{276254C2-77A5-443C-BBFD-E5954422AAFB}"/>
    <cellStyle name="Comma 2 2 4 2 2 3 4 3 2" xfId="14166" xr:uid="{AAE7283C-EDBA-4131-88B7-0018E5EBC925}"/>
    <cellStyle name="Comma 2 2 4 2 2 3 4 4" xfId="14167" xr:uid="{FA8A95AA-917C-4EC6-B42A-534B45385D05}"/>
    <cellStyle name="Comma 2 2 4 2 2 3 5" xfId="14168" xr:uid="{7AB03A50-647A-45E4-B78B-0C8766B96496}"/>
    <cellStyle name="Comma 2 2 4 2 2 3 5 2" xfId="14169" xr:uid="{850B3FA0-08CA-410C-86A5-987DD9B93F8B}"/>
    <cellStyle name="Comma 2 2 4 2 2 3 6" xfId="14170" xr:uid="{133099F5-0C31-4861-8AC8-A39116876423}"/>
    <cellStyle name="Comma 2 2 4 2 2 3 6 2" xfId="14171" xr:uid="{42BCF7C8-4CBE-47D9-9286-D21E873E5CF5}"/>
    <cellStyle name="Comma 2 2 4 2 2 3 6 2 2" xfId="14172" xr:uid="{D4770369-9CEF-489E-8B5C-8850264DD86D}"/>
    <cellStyle name="Comma 2 2 4 2 2 3 6 3" xfId="14173" xr:uid="{45241530-A2EB-4675-856C-CF10E4D06E7A}"/>
    <cellStyle name="Comma 2 2 4 2 2 3 7" xfId="14174" xr:uid="{2781D104-496F-4885-BA58-FFE02F3E2495}"/>
    <cellStyle name="Comma 2 2 4 2 2 4" xfId="14175" xr:uid="{121B42E2-2E1F-4C18-8CB1-0FFED5E0B7E5}"/>
    <cellStyle name="Comma 2 2 4 2 2 4 2" xfId="14176" xr:uid="{34F6CBBB-0325-4D0E-B97B-4C18209C9CD1}"/>
    <cellStyle name="Comma 2 2 4 2 2 5" xfId="14177" xr:uid="{766C34C4-366F-48E4-92C9-5A49D4A119A9}"/>
    <cellStyle name="Comma 2 2 4 2 2 5 2" xfId="14178" xr:uid="{E141E4E6-F233-43DB-AEC8-9EE840DB1381}"/>
    <cellStyle name="Comma 2 2 4 2 2 6" xfId="14179" xr:uid="{9CB9A272-64BB-480E-B45C-38F1FF3C4B44}"/>
    <cellStyle name="Comma 2 2 4 2 2 6 2" xfId="14180" xr:uid="{35EE02F0-7025-470B-A6B5-A57BFDF76D6F}"/>
    <cellStyle name="Comma 2 2 4 2 2 7" xfId="14181" xr:uid="{197A8252-8691-43D5-90D3-4DC93FCFC55A}"/>
    <cellStyle name="Comma 2 2 4 2 2 7 2" xfId="14182" xr:uid="{1CA5FA21-8FBE-4707-8B31-908B15867A81}"/>
    <cellStyle name="Comma 2 2 4 2 2 8" xfId="14183" xr:uid="{B8F9F560-75D1-4D15-A432-F4C5E117EFCB}"/>
    <cellStyle name="Comma 2 2 4 2 2 8 2" xfId="14184" xr:uid="{0BDA7C50-7F08-4BB7-9991-ED7F2F5ACE03}"/>
    <cellStyle name="Comma 2 2 4 2 2 8 2 2" xfId="14185" xr:uid="{EAC450B3-D8AA-4B6F-B6B3-3A501C704675}"/>
    <cellStyle name="Comma 2 2 4 2 2 8 2 2 2" xfId="14186" xr:uid="{386C40B5-3C40-4C0B-95E8-57E4891B1631}"/>
    <cellStyle name="Comma 2 2 4 2 2 8 2 2 2 2" xfId="14187" xr:uid="{C0DED09C-632B-4022-9749-115A3C390DAB}"/>
    <cellStyle name="Comma 2 2 4 2 2 8 2 2 2 2 2" xfId="14188" xr:uid="{28CA7A5F-B032-4BA3-AF3E-7E0DB5B17F87}"/>
    <cellStyle name="Comma 2 2 4 2 2 8 2 2 2 3" xfId="14189" xr:uid="{607F128E-E857-4A90-8094-F83E360A2D60}"/>
    <cellStyle name="Comma 2 2 4 2 2 8 2 2 3" xfId="14190" xr:uid="{95BCAF57-8C25-415D-AD6E-40257BD23FE8}"/>
    <cellStyle name="Comma 2 2 4 2 2 8 2 2 3 2" xfId="14191" xr:uid="{86A26023-28CC-4C0D-9D5C-BE1C0CB495DD}"/>
    <cellStyle name="Comma 2 2 4 2 2 8 2 2 4" xfId="14192" xr:uid="{3D9AD62C-AF8E-42FD-BB59-C4D8E084EC50}"/>
    <cellStyle name="Comma 2 2 4 2 2 8 2 3" xfId="14193" xr:uid="{CE68FE07-8B1D-4491-9665-69C027B51148}"/>
    <cellStyle name="Comma 2 2 4 2 2 8 2 3 2" xfId="14194" xr:uid="{F5CB5EBD-FCAC-443C-9F1E-696ED98AEBF3}"/>
    <cellStyle name="Comma 2 2 4 2 2 8 2 4" xfId="14195" xr:uid="{26E8A92E-137C-4912-9B2B-98554D80067D}"/>
    <cellStyle name="Comma 2 2 4 2 2 8 2 4 2" xfId="14196" xr:uid="{3828BFC6-8318-4477-A8BE-879DC05DEF4A}"/>
    <cellStyle name="Comma 2 2 4 2 2 8 2 4 2 2" xfId="14197" xr:uid="{C2612773-3E00-4689-9B8D-2DBE71ED9040}"/>
    <cellStyle name="Comma 2 2 4 2 2 8 2 4 3" xfId="14198" xr:uid="{A210470D-ECB2-4B95-BCC2-87E8A78CE644}"/>
    <cellStyle name="Comma 2 2 4 2 2 8 2 5" xfId="14199" xr:uid="{B450BA28-7E62-415C-88B6-C0F8D7538588}"/>
    <cellStyle name="Comma 2 2 4 2 2 8 3" xfId="14200" xr:uid="{4A4B4DE9-92CF-431A-BD4F-0A91AE5322F6}"/>
    <cellStyle name="Comma 2 2 4 2 2 8 3 2" xfId="14201" xr:uid="{76E95420-0AC3-44E9-BACB-3A9A6E063635}"/>
    <cellStyle name="Comma 2 2 4 2 2 8 3 2 2" xfId="14202" xr:uid="{57AF241D-5457-4988-8021-690ECE1BB898}"/>
    <cellStyle name="Comma 2 2 4 2 2 8 3 2 2 2" xfId="14203" xr:uid="{2DB2DCA5-44D9-4055-874C-C320B9B1E1EF}"/>
    <cellStyle name="Comma 2 2 4 2 2 8 3 2 3" xfId="14204" xr:uid="{9351403B-A751-4505-A2A2-14A77BDDC853}"/>
    <cellStyle name="Comma 2 2 4 2 2 8 3 3" xfId="14205" xr:uid="{FD46B9F8-1FAC-452D-AA31-66CE6B3A5666}"/>
    <cellStyle name="Comma 2 2 4 2 2 8 3 3 2" xfId="14206" xr:uid="{A2120CE6-A62F-422F-8081-A6AFA2FB87E7}"/>
    <cellStyle name="Comma 2 2 4 2 2 8 3 4" xfId="14207" xr:uid="{E7085D6F-E2B4-47B3-8758-95247A0EFD9E}"/>
    <cellStyle name="Comma 2 2 4 2 2 8 4" xfId="14208" xr:uid="{63FA5462-7E1B-4279-A5FA-C204EA2954D2}"/>
    <cellStyle name="Comma 2 2 4 2 2 8 4 2" xfId="14209" xr:uid="{201F2AB5-F6DD-4CA7-AA61-0594F2BB680F}"/>
    <cellStyle name="Comma 2 2 4 2 2 8 4 2 2" xfId="14210" xr:uid="{0801C038-23B8-4D39-B83B-54AAE0AAE606}"/>
    <cellStyle name="Comma 2 2 4 2 2 8 4 3" xfId="14211" xr:uid="{9EA1248B-65C6-45C5-A874-58F90E49DB76}"/>
    <cellStyle name="Comma 2 2 4 2 2 8 5" xfId="14212" xr:uid="{FF6534AB-D242-4242-B3B1-BB788C3521F5}"/>
    <cellStyle name="Comma 2 2 4 2 2 9" xfId="14213" xr:uid="{0D4B3690-50BD-4DB2-88AC-96DCC6B36C14}"/>
    <cellStyle name="Comma 2 2 4 2 2 9 2" xfId="14214" xr:uid="{ACDA689B-E7A4-4611-890B-B8372EBB98BC}"/>
    <cellStyle name="Comma 2 2 4 2 20" xfId="54353" xr:uid="{01DD741F-02FD-4142-8C50-8C8D3853085C}"/>
    <cellStyle name="Comma 2 2 4 2 21" xfId="56476" xr:uid="{DF37D7A3-CFB1-4C94-9A9A-F572933C1CF0}"/>
    <cellStyle name="Comma 2 2 4 2 3" xfId="14215" xr:uid="{1E8538E5-C6E3-4546-9E13-F463875613AE}"/>
    <cellStyle name="Comma 2 2 4 2 3 2" xfId="14216" xr:uid="{5425CD63-7D16-4CEA-814D-C698D3C28FBC}"/>
    <cellStyle name="Comma 2 2 4 2 3 2 2" xfId="14217" xr:uid="{45EE1A59-4B3F-4543-BE7B-F249EA458455}"/>
    <cellStyle name="Comma 2 2 4 2 3 2 2 2" xfId="14218" xr:uid="{91BCBE8D-F2A7-4911-A846-4E339517E030}"/>
    <cellStyle name="Comma 2 2 4 2 3 2 2 2 2" xfId="14219" xr:uid="{E6416944-194D-4C80-981A-DB8E3DD5C50D}"/>
    <cellStyle name="Comma 2 2 4 2 3 2 2 2 2 2" xfId="14220" xr:uid="{3C34D516-E5CC-4BEA-8B06-7AFBBCDF67B2}"/>
    <cellStyle name="Comma 2 2 4 2 3 2 2 2 2 2 2" xfId="14221" xr:uid="{2FDD8D63-2416-40AC-8CB8-665F828C9BF5}"/>
    <cellStyle name="Comma 2 2 4 2 3 2 2 2 2 2 2 2" xfId="14222" xr:uid="{189B693C-06F4-40B4-99A9-A047491ADA3D}"/>
    <cellStyle name="Comma 2 2 4 2 3 2 2 2 2 2 3" xfId="14223" xr:uid="{1F02A953-0C38-4457-B886-125B8101A6AB}"/>
    <cellStyle name="Comma 2 2 4 2 3 2 2 2 2 3" xfId="14224" xr:uid="{E0EEEFFB-1889-4A48-B9D8-6AD37593E915}"/>
    <cellStyle name="Comma 2 2 4 2 3 2 2 2 2 3 2" xfId="14225" xr:uid="{FB133CE8-640B-49A5-A403-A949A3FFCAB3}"/>
    <cellStyle name="Comma 2 2 4 2 3 2 2 2 2 4" xfId="14226" xr:uid="{E40969B9-4D4A-4B6D-9673-3688DC9A55F2}"/>
    <cellStyle name="Comma 2 2 4 2 3 2 2 2 3" xfId="14227" xr:uid="{265CED17-87C3-47F8-9D1D-3B004E17AA46}"/>
    <cellStyle name="Comma 2 2 4 2 3 2 2 2 3 2" xfId="14228" xr:uid="{2758D47C-BCAF-4D53-B842-57870F6288D0}"/>
    <cellStyle name="Comma 2 2 4 2 3 2 2 2 4" xfId="14229" xr:uid="{08351799-A39A-4B41-9C00-876E33E80640}"/>
    <cellStyle name="Comma 2 2 4 2 3 2 2 2 4 2" xfId="14230" xr:uid="{E75CE706-DA6B-4233-AA94-1FE7E8BEB810}"/>
    <cellStyle name="Comma 2 2 4 2 3 2 2 2 4 2 2" xfId="14231" xr:uid="{98B42C85-8A3B-4A7F-A064-B01884FBB223}"/>
    <cellStyle name="Comma 2 2 4 2 3 2 2 2 4 3" xfId="14232" xr:uid="{2F5A71B5-FB67-4555-AA5F-48B7B94DDF6D}"/>
    <cellStyle name="Comma 2 2 4 2 3 2 2 2 5" xfId="14233" xr:uid="{EDDF3ED5-669B-4A31-8FE0-5D3F5C968609}"/>
    <cellStyle name="Comma 2 2 4 2 3 2 2 3" xfId="14234" xr:uid="{3D84ACDF-9199-42BC-83AB-BFD1811B0201}"/>
    <cellStyle name="Comma 2 2 4 2 3 2 2 3 2" xfId="14235" xr:uid="{1BEBEA3C-94EF-4371-B4E8-A9B17504F376}"/>
    <cellStyle name="Comma 2 2 4 2 3 2 2 3 2 2" xfId="14236" xr:uid="{F81AD398-0B43-4267-898A-764022BA55C4}"/>
    <cellStyle name="Comma 2 2 4 2 3 2 2 3 2 2 2" xfId="14237" xr:uid="{D87BC59D-A350-4799-8888-5566C87FD8FE}"/>
    <cellStyle name="Comma 2 2 4 2 3 2 2 3 2 3" xfId="14238" xr:uid="{0D14F117-A839-4FEF-9EB0-8A80636E6C47}"/>
    <cellStyle name="Comma 2 2 4 2 3 2 2 3 3" xfId="14239" xr:uid="{A572E506-EEB5-4465-AD0B-B1E913B866BC}"/>
    <cellStyle name="Comma 2 2 4 2 3 2 2 3 3 2" xfId="14240" xr:uid="{DD97721D-3C1F-492E-86D0-90E96A2327CE}"/>
    <cellStyle name="Comma 2 2 4 2 3 2 2 3 4" xfId="14241" xr:uid="{378959F2-9CBA-4249-9265-6EE782CD68E0}"/>
    <cellStyle name="Comma 2 2 4 2 3 2 2 4" xfId="14242" xr:uid="{37EBB13A-9E8C-492C-B8FD-755068B394F9}"/>
    <cellStyle name="Comma 2 2 4 2 3 2 2 4 2" xfId="14243" xr:uid="{6D1069FA-71F9-4F99-8038-CFB04BE98AAD}"/>
    <cellStyle name="Comma 2 2 4 2 3 2 2 4 2 2" xfId="14244" xr:uid="{5EF7A9FA-9799-4149-9A07-9C105AB3239B}"/>
    <cellStyle name="Comma 2 2 4 2 3 2 2 4 3" xfId="14245" xr:uid="{91C5FA86-E4C2-4870-9203-60CDCA4BD889}"/>
    <cellStyle name="Comma 2 2 4 2 3 2 2 5" xfId="14246" xr:uid="{3476C57C-100F-4A6E-AC4D-C657CAE4D9D1}"/>
    <cellStyle name="Comma 2 2 4 2 3 2 3" xfId="14247" xr:uid="{8D4D306C-51B4-4B86-AEA8-9E7D856A9C98}"/>
    <cellStyle name="Comma 2 2 4 2 3 2 3 2" xfId="14248" xr:uid="{06E2D85B-F64C-45D0-ACBC-81FA7AA043A2}"/>
    <cellStyle name="Comma 2 2 4 2 3 2 4" xfId="14249" xr:uid="{3802ABE1-4323-46EE-A7D6-A1EBD82883A6}"/>
    <cellStyle name="Comma 2 2 4 2 3 2 4 2" xfId="14250" xr:uid="{611F6717-C192-467F-BFB5-2B6BBAA9E7BE}"/>
    <cellStyle name="Comma 2 2 4 2 3 2 4 2 2" xfId="14251" xr:uid="{65D72281-1547-47F6-B2E2-754D5F5E0372}"/>
    <cellStyle name="Comma 2 2 4 2 3 2 4 2 2 2" xfId="14252" xr:uid="{F09B878D-28E1-4E86-9A96-02B23E430F33}"/>
    <cellStyle name="Comma 2 2 4 2 3 2 4 2 3" xfId="14253" xr:uid="{6D45B267-C9E8-4BB3-8A0F-5221FB9F9FE1}"/>
    <cellStyle name="Comma 2 2 4 2 3 2 4 3" xfId="14254" xr:uid="{7C946EE6-7AB5-43EF-B61C-4CA78D34406A}"/>
    <cellStyle name="Comma 2 2 4 2 3 2 4 3 2" xfId="14255" xr:uid="{F69CA96C-0021-4D12-9703-FA4DF83B9777}"/>
    <cellStyle name="Comma 2 2 4 2 3 2 4 4" xfId="14256" xr:uid="{AA2A7708-D70A-45E5-BE81-CC17C9D1159A}"/>
    <cellStyle name="Comma 2 2 4 2 3 2 5" xfId="14257" xr:uid="{CEA8D6C8-B298-40AA-89B1-302B30BCAD66}"/>
    <cellStyle name="Comma 2 2 4 2 3 2 5 2" xfId="14258" xr:uid="{36506D57-236B-4D1D-A162-3510493D0511}"/>
    <cellStyle name="Comma 2 2 4 2 3 2 6" xfId="14259" xr:uid="{1457FF0F-097D-4439-BB16-987686094414}"/>
    <cellStyle name="Comma 2 2 4 2 3 2 6 2" xfId="14260" xr:uid="{DA37889D-D74D-4631-8C92-3490CA1402BC}"/>
    <cellStyle name="Comma 2 2 4 2 3 2 6 2 2" xfId="14261" xr:uid="{E99CE7DA-803D-42F6-9818-C17BDF2E7B58}"/>
    <cellStyle name="Comma 2 2 4 2 3 2 6 3" xfId="14262" xr:uid="{EF604CB3-4CD0-4324-953A-3F56C2B091DB}"/>
    <cellStyle name="Comma 2 2 4 2 3 2 7" xfId="14263" xr:uid="{4598EF39-BD3F-4E78-948B-7C07E1745679}"/>
    <cellStyle name="Comma 2 2 4 2 3 3" xfId="14264" xr:uid="{B2D2AF19-4477-4805-9AF3-1D0FC615C228}"/>
    <cellStyle name="Comma 2 2 4 2 3 3 2" xfId="14265" xr:uid="{17172AC6-B75C-4E33-8903-02966D5136A3}"/>
    <cellStyle name="Comma 2 2 4 2 3 3 2 2" xfId="14266" xr:uid="{8366555B-00CE-48AD-8142-B3AD11A3A503}"/>
    <cellStyle name="Comma 2 2 4 2 3 3 2 2 2" xfId="14267" xr:uid="{51D3203A-807C-4FDE-A381-ADF3EA4DC50C}"/>
    <cellStyle name="Comma 2 2 4 2 3 3 2 2 2 2" xfId="14268" xr:uid="{9E92C3D9-F7CC-4176-9820-CC78B7552F96}"/>
    <cellStyle name="Comma 2 2 4 2 3 3 2 2 2 2 2" xfId="14269" xr:uid="{77C2359E-0AEB-41A2-A961-B38A5BD793C6}"/>
    <cellStyle name="Comma 2 2 4 2 3 3 2 2 2 3" xfId="14270" xr:uid="{E5844717-3048-4B4F-ABA8-00297BB56A75}"/>
    <cellStyle name="Comma 2 2 4 2 3 3 2 2 3" xfId="14271" xr:uid="{DCA30A1F-6EFD-4DA9-816B-501FE4DB364F}"/>
    <cellStyle name="Comma 2 2 4 2 3 3 2 2 3 2" xfId="14272" xr:uid="{C99A2535-1E70-407D-A9A4-C55FC8567CE5}"/>
    <cellStyle name="Comma 2 2 4 2 3 3 2 2 4" xfId="14273" xr:uid="{CFDE211D-D8C8-4B49-8819-1820B2247169}"/>
    <cellStyle name="Comma 2 2 4 2 3 3 2 3" xfId="14274" xr:uid="{48D5036C-391D-4AE1-B009-B41A5E950AA8}"/>
    <cellStyle name="Comma 2 2 4 2 3 3 2 3 2" xfId="14275" xr:uid="{9C81D70E-0F8A-407C-9D97-3D988A879390}"/>
    <cellStyle name="Comma 2 2 4 2 3 3 2 4" xfId="14276" xr:uid="{119CAE52-0978-4BC5-B8BE-08E5F6438CEB}"/>
    <cellStyle name="Comma 2 2 4 2 3 3 2 4 2" xfId="14277" xr:uid="{2DC153D1-4B31-4B1F-9732-DA3779866DF2}"/>
    <cellStyle name="Comma 2 2 4 2 3 3 2 4 2 2" xfId="14278" xr:uid="{1CA04198-89BB-4D30-8978-57462671E1AE}"/>
    <cellStyle name="Comma 2 2 4 2 3 3 2 4 3" xfId="14279" xr:uid="{7DB8C54E-3D9A-405C-B147-FB82FFC82D23}"/>
    <cellStyle name="Comma 2 2 4 2 3 3 2 5" xfId="14280" xr:uid="{A3995BB4-7B8D-46B2-8B61-6E82D927085A}"/>
    <cellStyle name="Comma 2 2 4 2 3 3 3" xfId="14281" xr:uid="{0EA3C44D-4986-4E87-930A-98D770BE7D4E}"/>
    <cellStyle name="Comma 2 2 4 2 3 3 3 2" xfId="14282" xr:uid="{A81C2B2B-493D-4968-A9F7-F9A669BD904F}"/>
    <cellStyle name="Comma 2 2 4 2 3 3 3 2 2" xfId="14283" xr:uid="{0D0C67A5-DFDB-4E8D-9B4A-E473B3AC94AD}"/>
    <cellStyle name="Comma 2 2 4 2 3 3 3 2 2 2" xfId="14284" xr:uid="{15996F19-1788-45BF-B824-E4B16CCF07C8}"/>
    <cellStyle name="Comma 2 2 4 2 3 3 3 2 3" xfId="14285" xr:uid="{AB489521-7170-4622-8176-B4A57AB20ED2}"/>
    <cellStyle name="Comma 2 2 4 2 3 3 3 3" xfId="14286" xr:uid="{7B4E4BF0-8B40-457C-8D3C-A08FA16FDEE5}"/>
    <cellStyle name="Comma 2 2 4 2 3 3 3 3 2" xfId="14287" xr:uid="{AF6896BD-B04D-4899-BCDE-E1866429AB66}"/>
    <cellStyle name="Comma 2 2 4 2 3 3 3 4" xfId="14288" xr:uid="{798E6C6A-0A09-4BCC-8953-CF868214046A}"/>
    <cellStyle name="Comma 2 2 4 2 3 3 4" xfId="14289" xr:uid="{409CE8FB-4DC9-4966-B211-B121E7216F66}"/>
    <cellStyle name="Comma 2 2 4 2 3 3 4 2" xfId="14290" xr:uid="{873F4C1B-FC14-4A6E-8283-B762131B69DD}"/>
    <cellStyle name="Comma 2 2 4 2 3 3 4 2 2" xfId="14291" xr:uid="{83C7954E-5B27-4834-BF0A-38757669EAD7}"/>
    <cellStyle name="Comma 2 2 4 2 3 3 4 3" xfId="14292" xr:uid="{56ABB055-F0F2-4309-AD12-2453A755BC4D}"/>
    <cellStyle name="Comma 2 2 4 2 3 3 5" xfId="14293" xr:uid="{F44571B7-D4B6-4E4A-BB56-0325DE5322F2}"/>
    <cellStyle name="Comma 2 2 4 2 3 4" xfId="14294" xr:uid="{CF5444FA-6EE1-4CC4-92B9-2B89A2C36E01}"/>
    <cellStyle name="Comma 2 2 4 2 3 4 2" xfId="14295" xr:uid="{50C04643-57B4-4551-BA7D-2C7DCE6C7871}"/>
    <cellStyle name="Comma 2 2 4 2 3 4 2 2" xfId="14296" xr:uid="{B1BD8681-C07D-46D9-8780-D3203A0C5018}"/>
    <cellStyle name="Comma 2 2 4 2 3 4 2 2 2" xfId="14297" xr:uid="{6116B414-F147-4BD0-BB8B-F78333EF5251}"/>
    <cellStyle name="Comma 2 2 4 2 3 4 2 3" xfId="14298" xr:uid="{C31676D4-7171-4291-BBD3-8F509DC28E14}"/>
    <cellStyle name="Comma 2 2 4 2 3 4 3" xfId="14299" xr:uid="{134F6F1D-8618-4801-A9A1-C9DCF0544161}"/>
    <cellStyle name="Comma 2 2 4 2 3 4 3 2" xfId="14300" xr:uid="{43BFC039-EFA8-4A2F-A211-0449F84B5280}"/>
    <cellStyle name="Comma 2 2 4 2 3 4 4" xfId="14301" xr:uid="{34BEB5D1-482B-4BC8-86DE-864E2765DC3F}"/>
    <cellStyle name="Comma 2 2 4 2 3 5" xfId="14302" xr:uid="{307F2661-C3C3-42B4-A488-3ED44D4A9E38}"/>
    <cellStyle name="Comma 2 2 4 2 3 5 2" xfId="14303" xr:uid="{292D8F48-51A6-47DD-8801-5A0FC73723DC}"/>
    <cellStyle name="Comma 2 2 4 2 3 6" xfId="14304" xr:uid="{24E62C0D-A09C-40B2-AF6E-C02021415927}"/>
    <cellStyle name="Comma 2 2 4 2 3 6 2" xfId="14305" xr:uid="{88B6BC87-1552-445D-B53E-52281B752093}"/>
    <cellStyle name="Comma 2 2 4 2 3 6 2 2" xfId="14306" xr:uid="{753F23B1-306F-4B22-97C2-802D37468F19}"/>
    <cellStyle name="Comma 2 2 4 2 3 6 3" xfId="14307" xr:uid="{97796AA9-9A4D-4D7D-8EEB-89D761705894}"/>
    <cellStyle name="Comma 2 2 4 2 3 7" xfId="14308" xr:uid="{20387B05-BCF2-4384-8BBA-2BAAB4946481}"/>
    <cellStyle name="Comma 2 2 4 2 4" xfId="14309" xr:uid="{DB687029-84F6-4D9C-9852-CFF0FD745CB6}"/>
    <cellStyle name="Comma 2 2 4 2 4 2" xfId="14310" xr:uid="{F155EA1C-72D5-4612-97BB-B4B079E10E6A}"/>
    <cellStyle name="Comma 2 2 4 2 5" xfId="14311" xr:uid="{60B656B0-E267-4AD8-85ED-F600D1E543BE}"/>
    <cellStyle name="Comma 2 2 4 2 5 2" xfId="14312" xr:uid="{C212BE2A-79ED-49C5-B543-2CBF96607223}"/>
    <cellStyle name="Comma 2 2 4 2 6" xfId="14313" xr:uid="{F105652C-DE45-40AA-A18C-1F4FF6D1C268}"/>
    <cellStyle name="Comma 2 2 4 2 6 2" xfId="14314" xr:uid="{3B3E90D8-98A9-41A3-A64A-916BA15D7025}"/>
    <cellStyle name="Comma 2 2 4 2 7" xfId="14315" xr:uid="{8EDCF481-B364-4B17-835A-D981326EAEB8}"/>
    <cellStyle name="Comma 2 2 4 2 7 2" xfId="14316" xr:uid="{FD527E65-F8AF-4198-9A14-8591FD4A2D1A}"/>
    <cellStyle name="Comma 2 2 4 2 8" xfId="14317" xr:uid="{9374DD52-0F95-4299-BBDE-BFC342A6DD3C}"/>
    <cellStyle name="Comma 2 2 4 2 8 2" xfId="14318" xr:uid="{0D124A0B-F4DF-46B9-9AD7-60C42DF7EFD3}"/>
    <cellStyle name="Comma 2 2 4 2 9" xfId="14319" xr:uid="{C9B9F370-9BDC-4FE1-A1BD-2628A301A574}"/>
    <cellStyle name="Comma 2 2 4 2 9 2" xfId="14320" xr:uid="{4ECC6687-AD0C-4A30-9302-D1F2750B3D4E}"/>
    <cellStyle name="Comma 2 2 4 2 9 2 2" xfId="14321" xr:uid="{2412B7D9-9E53-4424-B36B-2F995E0B110F}"/>
    <cellStyle name="Comma 2 2 4 2 9 2 2 2" xfId="14322" xr:uid="{3ED4BF7F-1909-42E7-840C-9F1C355DF202}"/>
    <cellStyle name="Comma 2 2 4 2 9 2 2 2 2" xfId="14323" xr:uid="{E288349D-8BAF-45FE-AE70-E6F6E0A26E35}"/>
    <cellStyle name="Comma 2 2 4 2 9 2 2 2 2 2" xfId="14324" xr:uid="{8A0E6BE9-FA37-4035-8F6D-D61834D24CDC}"/>
    <cellStyle name="Comma 2 2 4 2 9 2 2 2 3" xfId="14325" xr:uid="{BD43CD8D-100D-405C-BB58-3F79CF0A001D}"/>
    <cellStyle name="Comma 2 2 4 2 9 2 2 3" xfId="14326" xr:uid="{09BC09FC-D345-4DA6-BE4F-A324C337DE40}"/>
    <cellStyle name="Comma 2 2 4 2 9 2 2 3 2" xfId="14327" xr:uid="{AD7BEE70-30FA-4AD4-974B-19A8B487F9B6}"/>
    <cellStyle name="Comma 2 2 4 2 9 2 2 4" xfId="14328" xr:uid="{4E0F4072-0D32-4075-8AEF-759EB1BBF1F7}"/>
    <cellStyle name="Comma 2 2 4 2 9 2 3" xfId="14329" xr:uid="{28947DFE-142C-4A8C-8F0E-33608372FA1C}"/>
    <cellStyle name="Comma 2 2 4 2 9 2 3 2" xfId="14330" xr:uid="{A5462412-B21F-429F-ADC9-43E545C6B4EC}"/>
    <cellStyle name="Comma 2 2 4 2 9 2 4" xfId="14331" xr:uid="{841D4272-29DC-42AE-8014-2D01A565DD71}"/>
    <cellStyle name="Comma 2 2 4 2 9 2 4 2" xfId="14332" xr:uid="{2C9A135B-3279-4A07-A187-8CA8FEA55484}"/>
    <cellStyle name="Comma 2 2 4 2 9 2 4 2 2" xfId="14333" xr:uid="{D94709A8-ED8E-4E52-AAC2-098C04A0878F}"/>
    <cellStyle name="Comma 2 2 4 2 9 2 4 3" xfId="14334" xr:uid="{63E5E5CE-4736-4F97-952C-F59287BDC430}"/>
    <cellStyle name="Comma 2 2 4 2 9 2 5" xfId="14335" xr:uid="{6395F726-AD4B-43C4-B0FC-6FABF0DF4DF8}"/>
    <cellStyle name="Comma 2 2 4 2 9 3" xfId="14336" xr:uid="{4EEC0613-7192-4908-B706-103DC3ABD5DF}"/>
    <cellStyle name="Comma 2 2 4 2 9 3 2" xfId="14337" xr:uid="{838C441A-5009-44AC-8629-B334DB585C5E}"/>
    <cellStyle name="Comma 2 2 4 2 9 3 2 2" xfId="14338" xr:uid="{A8699DCD-2298-431D-952E-B6E99A93A511}"/>
    <cellStyle name="Comma 2 2 4 2 9 3 2 2 2" xfId="14339" xr:uid="{C86AAD56-56E9-4384-BA36-ED048BB27E33}"/>
    <cellStyle name="Comma 2 2 4 2 9 3 2 3" xfId="14340" xr:uid="{B907A769-BE16-4C9A-B842-835968D3AF38}"/>
    <cellStyle name="Comma 2 2 4 2 9 3 3" xfId="14341" xr:uid="{117B5F61-A92C-4271-B6AD-2EEC66EF8BED}"/>
    <cellStyle name="Comma 2 2 4 2 9 3 3 2" xfId="14342" xr:uid="{A637F9D7-570D-49A7-B370-9CD87F94D713}"/>
    <cellStyle name="Comma 2 2 4 2 9 3 4" xfId="14343" xr:uid="{E19DAF8C-8659-4354-9157-5E43021D457E}"/>
    <cellStyle name="Comma 2 2 4 2 9 4" xfId="14344" xr:uid="{B397FF39-B051-47B0-AFFC-7793B1D75A32}"/>
    <cellStyle name="Comma 2 2 4 2 9 4 2" xfId="14345" xr:uid="{33C64150-71C0-4257-AC4C-137ABD4FA1A5}"/>
    <cellStyle name="Comma 2 2 4 2 9 4 2 2" xfId="14346" xr:uid="{2E222946-B023-44E4-991E-D487E22059DD}"/>
    <cellStyle name="Comma 2 2 4 2 9 4 3" xfId="14347" xr:uid="{6B92420B-B146-4661-8AB5-27F935F404DA}"/>
    <cellStyle name="Comma 2 2 4 2 9 5" xfId="14348" xr:uid="{C9C51920-143C-4D8D-849F-72EF75BE8227}"/>
    <cellStyle name="Comma 2 2 4 20" xfId="45397" xr:uid="{76F836F0-205A-4E26-B3A8-AC17EEA0C66A}"/>
    <cellStyle name="Comma 2 2 4 21" xfId="47043" xr:uid="{8C8769C8-31F1-442A-8BB8-48AB7D4953A6}"/>
    <cellStyle name="Comma 2 2 4 22" xfId="48712" xr:uid="{0AFB0288-0D66-443A-9C38-92A049C3234A}"/>
    <cellStyle name="Comma 2 2 4 23" xfId="53484" xr:uid="{5E551498-4C99-4582-B97F-B68000EE455B}"/>
    <cellStyle name="Comma 2 2 4 24" xfId="55599" xr:uid="{D7F6C808-D0FD-4F7B-B31C-E11D7ED3DA30}"/>
    <cellStyle name="Comma 2 2 4 25" xfId="922" xr:uid="{FA8681CF-AE86-41E2-8ADB-9A4398CFDB3B}"/>
    <cellStyle name="Comma 2 2 4 3" xfId="2894" xr:uid="{E575BA50-9B0D-49F4-98FC-4CC73C6C8B2D}"/>
    <cellStyle name="Comma 2 2 4 3 2" xfId="14350" xr:uid="{B93CC174-41BC-458D-84AA-70B109C4C23D}"/>
    <cellStyle name="Comma 2 2 4 3 3" xfId="14349" xr:uid="{02B5B1B8-FF51-46D2-BCC5-62F5A1832B69}"/>
    <cellStyle name="Comma 2 2 4 3 4" xfId="43933" xr:uid="{D35E8875-EB9D-4420-BCFC-C6355B3E3205}"/>
    <cellStyle name="Comma 2 2 4 3 5" xfId="45975" xr:uid="{0353D4E4-A48C-478A-8474-A66216414E05}"/>
    <cellStyle name="Comma 2 2 4 3 6" xfId="47620" xr:uid="{DE3648BE-999C-4A7A-9E69-91794688CE92}"/>
    <cellStyle name="Comma 2 2 4 3 7" xfId="54026" xr:uid="{A2F38FC8-9C90-4EB1-9DA0-5C0A4814CF16}"/>
    <cellStyle name="Comma 2 2 4 3 8" xfId="56149" xr:uid="{8DE88EEF-A5AA-41DD-B5F5-BC94C19D3D4F}"/>
    <cellStyle name="Comma 2 2 4 4" xfId="14351" xr:uid="{A3F54547-F63A-4ED8-A247-68023BE0ADA7}"/>
    <cellStyle name="Comma 2 2 4 4 10" xfId="14352" xr:uid="{845606FA-80FA-4069-B6A2-34556E6F344F}"/>
    <cellStyle name="Comma 2 2 4 4 10 2" xfId="14353" xr:uid="{FD54C929-C9B2-4F6E-BB6E-DBA46A32DCE3}"/>
    <cellStyle name="Comma 2 2 4 4 10 2 2" xfId="14354" xr:uid="{FC9A41A2-899C-462C-90B6-4465C5DB884F}"/>
    <cellStyle name="Comma 2 2 4 4 10 2 2 2" xfId="14355" xr:uid="{9F8AA710-DAEE-4F16-ABB5-EFC4FD888295}"/>
    <cellStyle name="Comma 2 2 4 4 10 2 3" xfId="14356" xr:uid="{E75768AF-CB40-41CE-9A5F-AB890E6CF2E7}"/>
    <cellStyle name="Comma 2 2 4 4 10 3" xfId="14357" xr:uid="{BBB76A6E-FE49-49BC-8DAA-275F35344A4B}"/>
    <cellStyle name="Comma 2 2 4 4 10 3 2" xfId="14358" xr:uid="{BC4D7EA4-CEAA-406C-A2A8-B6F35C2747F5}"/>
    <cellStyle name="Comma 2 2 4 4 10 4" xfId="14359" xr:uid="{D0ADCE0B-9F66-4ECC-BABB-767F6F9763A0}"/>
    <cellStyle name="Comma 2 2 4 4 11" xfId="14360" xr:uid="{5FD4461B-5697-428B-8CCE-0967F5C19AA9}"/>
    <cellStyle name="Comma 2 2 4 4 11 2" xfId="14361" xr:uid="{022F6D95-4B6B-47B9-AD96-2316310E6424}"/>
    <cellStyle name="Comma 2 2 4 4 12" xfId="14362" xr:uid="{4E8933CA-5F02-4AAD-95CF-1AF3CBFDFEE0}"/>
    <cellStyle name="Comma 2 2 4 4 12 2" xfId="14363" xr:uid="{6D796D6E-A965-4A40-AF2D-12E01DBF243C}"/>
    <cellStyle name="Comma 2 2 4 4 12 2 2" xfId="14364" xr:uid="{E4CE9EB1-D12D-405E-B900-9D4D868F76FB}"/>
    <cellStyle name="Comma 2 2 4 4 12 3" xfId="14365" xr:uid="{01E0C1C4-D6EA-4BCD-AA9D-C97C3E120FCE}"/>
    <cellStyle name="Comma 2 2 4 4 13" xfId="14366" xr:uid="{3F19AD0A-7A15-440D-9648-036A471F852C}"/>
    <cellStyle name="Comma 2 2 4 4 2" xfId="14367" xr:uid="{9E3C377E-332B-430F-A3CD-7FA8C177E543}"/>
    <cellStyle name="Comma 2 2 4 4 2 2" xfId="14368" xr:uid="{E69C3679-BDA6-4D1F-9CE5-D8F3D32E2165}"/>
    <cellStyle name="Comma 2 2 4 4 2 2 2" xfId="14369" xr:uid="{B8C39A3C-7C99-47D3-A7C4-E503F96C0652}"/>
    <cellStyle name="Comma 2 2 4 4 2 2 2 2" xfId="14370" xr:uid="{2DBF43F7-E4D0-412F-83DA-83A1CEA53FB6}"/>
    <cellStyle name="Comma 2 2 4 4 2 2 2 2 2" xfId="14371" xr:uid="{C020D347-E7F5-4023-A44D-BDE42F8957FE}"/>
    <cellStyle name="Comma 2 2 4 4 2 2 2 2 2 2" xfId="14372" xr:uid="{50431DC7-DF73-40BF-8E6F-5288790C98EF}"/>
    <cellStyle name="Comma 2 2 4 4 2 2 2 2 2 2 2" xfId="14373" xr:uid="{FEAFAB95-A5F9-4DB8-AD9F-5AB2E268763C}"/>
    <cellStyle name="Comma 2 2 4 4 2 2 2 2 2 2 2 2" xfId="14374" xr:uid="{6A46A9A0-F7DE-404A-885B-74132FD1F9F3}"/>
    <cellStyle name="Comma 2 2 4 4 2 2 2 2 2 2 3" xfId="14375" xr:uid="{09745D67-AFA0-468A-A83E-096ABBE6EC7F}"/>
    <cellStyle name="Comma 2 2 4 4 2 2 2 2 2 3" xfId="14376" xr:uid="{BB48D038-105A-4949-8E14-4D27D3252A1C}"/>
    <cellStyle name="Comma 2 2 4 4 2 2 2 2 2 3 2" xfId="14377" xr:uid="{13C0822B-4857-4474-BBEB-76E90019E53D}"/>
    <cellStyle name="Comma 2 2 4 4 2 2 2 2 2 4" xfId="14378" xr:uid="{80162695-7618-4578-B174-13C8F8F7D57F}"/>
    <cellStyle name="Comma 2 2 4 4 2 2 2 2 3" xfId="14379" xr:uid="{A03A24AD-CDE4-416F-B807-48BA851EA8A2}"/>
    <cellStyle name="Comma 2 2 4 4 2 2 2 2 3 2" xfId="14380" xr:uid="{A114CCB2-0528-406D-8335-1A346439198A}"/>
    <cellStyle name="Comma 2 2 4 4 2 2 2 2 4" xfId="14381" xr:uid="{66640822-5D72-45B1-B286-E8D7148227DA}"/>
    <cellStyle name="Comma 2 2 4 4 2 2 2 2 4 2" xfId="14382" xr:uid="{1481F5B6-23E3-44A4-98D7-51B3891BF5F1}"/>
    <cellStyle name="Comma 2 2 4 4 2 2 2 2 4 2 2" xfId="14383" xr:uid="{329F272C-5752-4923-9537-D32C64ADDCF1}"/>
    <cellStyle name="Comma 2 2 4 4 2 2 2 2 4 3" xfId="14384" xr:uid="{0DD08F65-438E-4C62-904B-0495CA41EC08}"/>
    <cellStyle name="Comma 2 2 4 4 2 2 2 2 5" xfId="14385" xr:uid="{81AABD2E-1262-48E6-9D45-60C7ACECB060}"/>
    <cellStyle name="Comma 2 2 4 4 2 2 2 3" xfId="14386" xr:uid="{92ABB08E-B5DF-4727-A4F3-6A7BAAF6AC21}"/>
    <cellStyle name="Comma 2 2 4 4 2 2 2 3 2" xfId="14387" xr:uid="{0763DD24-77DD-4F50-9E40-4B9607F32F20}"/>
    <cellStyle name="Comma 2 2 4 4 2 2 2 3 2 2" xfId="14388" xr:uid="{421FEADD-9F76-4D84-BD48-6DC1EA53A89B}"/>
    <cellStyle name="Comma 2 2 4 4 2 2 2 3 2 2 2" xfId="14389" xr:uid="{B9DAA206-FC3A-4ED4-9CA8-99C4DEBE8EE9}"/>
    <cellStyle name="Comma 2 2 4 4 2 2 2 3 2 3" xfId="14390" xr:uid="{BD08BEE6-7786-4972-B19A-F790283784F5}"/>
    <cellStyle name="Comma 2 2 4 4 2 2 2 3 3" xfId="14391" xr:uid="{15EE9DC4-3B2E-4718-8AC0-F613238E1F2A}"/>
    <cellStyle name="Comma 2 2 4 4 2 2 2 3 3 2" xfId="14392" xr:uid="{797BB42C-7E88-49ED-B5C1-950944F36C37}"/>
    <cellStyle name="Comma 2 2 4 4 2 2 2 3 4" xfId="14393" xr:uid="{D40E5762-287A-473C-BBE5-F6BD6A29B62A}"/>
    <cellStyle name="Comma 2 2 4 4 2 2 2 4" xfId="14394" xr:uid="{04D0A0C1-59F3-4329-8026-C2606976D83D}"/>
    <cellStyle name="Comma 2 2 4 4 2 2 2 4 2" xfId="14395" xr:uid="{7BBCCA60-908C-48F4-9D85-F27340E2A88D}"/>
    <cellStyle name="Comma 2 2 4 4 2 2 2 4 2 2" xfId="14396" xr:uid="{DA4FC581-21A5-438F-BF81-BF9DC97193F4}"/>
    <cellStyle name="Comma 2 2 4 4 2 2 2 4 3" xfId="14397" xr:uid="{77FFAC2F-A03C-4072-BD1B-00888DB969AD}"/>
    <cellStyle name="Comma 2 2 4 4 2 2 2 5" xfId="14398" xr:uid="{6C5C7BBE-3A09-4CAD-B73E-7CBCD5F929F8}"/>
    <cellStyle name="Comma 2 2 4 4 2 2 3" xfId="14399" xr:uid="{AB22D7D4-9C98-4D3D-850B-7872C5EC9F39}"/>
    <cellStyle name="Comma 2 2 4 4 2 2 3 2" xfId="14400" xr:uid="{6D3AE794-C1C1-4431-89ED-E241C8396858}"/>
    <cellStyle name="Comma 2 2 4 4 2 2 4" xfId="14401" xr:uid="{F7151612-BA4A-4C5A-8022-F748AF4F1CDD}"/>
    <cellStyle name="Comma 2 2 4 4 2 2 4 2" xfId="14402" xr:uid="{666F1C25-00EC-4759-A824-6907EEDE65FB}"/>
    <cellStyle name="Comma 2 2 4 4 2 2 4 2 2" xfId="14403" xr:uid="{92C9BD95-2642-49FA-9E2D-CCB9B8D49CC7}"/>
    <cellStyle name="Comma 2 2 4 4 2 2 4 2 2 2" xfId="14404" xr:uid="{2AE59021-2404-4B37-8678-25C2AD629C45}"/>
    <cellStyle name="Comma 2 2 4 4 2 2 4 2 3" xfId="14405" xr:uid="{048940CB-F8D1-4CFC-B0FA-085DFF51E253}"/>
    <cellStyle name="Comma 2 2 4 4 2 2 4 3" xfId="14406" xr:uid="{DFE5E223-984D-4FBF-98B9-6725B9B52D4B}"/>
    <cellStyle name="Comma 2 2 4 4 2 2 4 3 2" xfId="14407" xr:uid="{A8EC7021-4CBF-4600-B049-9AA4123F40BC}"/>
    <cellStyle name="Comma 2 2 4 4 2 2 4 4" xfId="14408" xr:uid="{F18A5FC9-39B6-4CD0-8AC7-7C2740CD2D62}"/>
    <cellStyle name="Comma 2 2 4 4 2 2 5" xfId="14409" xr:uid="{32CC9DDA-DBAD-4383-9850-DBD93C5CFEFD}"/>
    <cellStyle name="Comma 2 2 4 4 2 2 5 2" xfId="14410" xr:uid="{32682AEA-6DC6-4C99-8E3F-903B45D03D75}"/>
    <cellStyle name="Comma 2 2 4 4 2 2 6" xfId="14411" xr:uid="{5496F298-74B6-4C89-AC86-F8E6131E45F5}"/>
    <cellStyle name="Comma 2 2 4 4 2 2 6 2" xfId="14412" xr:uid="{013E2781-0DC0-42EC-AB7A-01A12B9EB2C1}"/>
    <cellStyle name="Comma 2 2 4 4 2 2 6 2 2" xfId="14413" xr:uid="{DDB46C29-A1F0-4AEA-A748-11F06323D0B6}"/>
    <cellStyle name="Comma 2 2 4 4 2 2 6 3" xfId="14414" xr:uid="{E34EE5DF-0EDE-483A-98EB-7F0C6D1A244E}"/>
    <cellStyle name="Comma 2 2 4 4 2 2 7" xfId="14415" xr:uid="{00B38E4B-D25A-45DF-9C2D-C04559893123}"/>
    <cellStyle name="Comma 2 2 4 4 2 3" xfId="14416" xr:uid="{DEA97557-E128-4AF9-A524-C7CAB4D78D6A}"/>
    <cellStyle name="Comma 2 2 4 4 2 3 2" xfId="14417" xr:uid="{DDFCBEB2-318B-4C7F-A961-85E3332A0F9A}"/>
    <cellStyle name="Comma 2 2 4 4 2 3 2 2" xfId="14418" xr:uid="{693537D7-09EE-4D79-AB6F-A87410694AD7}"/>
    <cellStyle name="Comma 2 2 4 4 2 3 2 2 2" xfId="14419" xr:uid="{060212D7-64F6-404E-86D5-90125455F009}"/>
    <cellStyle name="Comma 2 2 4 4 2 3 2 2 2 2" xfId="14420" xr:uid="{529CF2BF-79A6-4D17-A042-F439B21299C2}"/>
    <cellStyle name="Comma 2 2 4 4 2 3 2 2 2 2 2" xfId="14421" xr:uid="{43709A80-E8B3-4A4A-90D9-B55BF81F17BB}"/>
    <cellStyle name="Comma 2 2 4 4 2 3 2 2 2 3" xfId="14422" xr:uid="{37377A13-66FF-427C-B3A4-1834394733C8}"/>
    <cellStyle name="Comma 2 2 4 4 2 3 2 2 3" xfId="14423" xr:uid="{65D4CD95-9A25-419C-9A88-62FA86E805FF}"/>
    <cellStyle name="Comma 2 2 4 4 2 3 2 2 3 2" xfId="14424" xr:uid="{075D1664-603D-493E-8AED-BF97747CA49E}"/>
    <cellStyle name="Comma 2 2 4 4 2 3 2 2 4" xfId="14425" xr:uid="{33D361F4-868E-421E-9283-3830DED63F12}"/>
    <cellStyle name="Comma 2 2 4 4 2 3 2 3" xfId="14426" xr:uid="{686B81FE-45A5-4A43-830C-0BED911B9DD4}"/>
    <cellStyle name="Comma 2 2 4 4 2 3 2 3 2" xfId="14427" xr:uid="{7D1CAB30-CD5B-4621-BA5C-CEF061D5B9DF}"/>
    <cellStyle name="Comma 2 2 4 4 2 3 2 4" xfId="14428" xr:uid="{8FFB4621-E9E5-4AB1-A89F-5FD7CE65C95E}"/>
    <cellStyle name="Comma 2 2 4 4 2 3 2 4 2" xfId="14429" xr:uid="{1F22163E-C81A-4DAD-BA1C-9386062B80FC}"/>
    <cellStyle name="Comma 2 2 4 4 2 3 2 4 2 2" xfId="14430" xr:uid="{9CE8C929-3EE5-4AE5-B16E-1BFD2E7DB66D}"/>
    <cellStyle name="Comma 2 2 4 4 2 3 2 4 3" xfId="14431" xr:uid="{4F107948-CA56-4B2B-981C-8B020A6CB3A7}"/>
    <cellStyle name="Comma 2 2 4 4 2 3 2 5" xfId="14432" xr:uid="{668D1E6E-5C6E-4384-A6F4-768AE46AE327}"/>
    <cellStyle name="Comma 2 2 4 4 2 3 3" xfId="14433" xr:uid="{15D72FFA-2403-49E0-A11B-A3800CB741C3}"/>
    <cellStyle name="Comma 2 2 4 4 2 3 3 2" xfId="14434" xr:uid="{8E049352-2C9F-4C00-9540-58104CB0B77F}"/>
    <cellStyle name="Comma 2 2 4 4 2 3 3 2 2" xfId="14435" xr:uid="{4C37D7F6-E7F7-49CB-A2B6-D9515E91A265}"/>
    <cellStyle name="Comma 2 2 4 4 2 3 3 2 2 2" xfId="14436" xr:uid="{A75C4FCB-0E1B-44BD-B0A0-FEBAB12DFA0D}"/>
    <cellStyle name="Comma 2 2 4 4 2 3 3 2 3" xfId="14437" xr:uid="{A2B4194D-1D35-44A3-A300-83DB8CEEDF28}"/>
    <cellStyle name="Comma 2 2 4 4 2 3 3 3" xfId="14438" xr:uid="{94E69B40-192E-4A82-B59F-DD0AEE42E0D8}"/>
    <cellStyle name="Comma 2 2 4 4 2 3 3 3 2" xfId="14439" xr:uid="{9C65F2C7-7F5E-4F8E-A221-4DF0C71B1859}"/>
    <cellStyle name="Comma 2 2 4 4 2 3 3 4" xfId="14440" xr:uid="{2B41C4B5-8B4A-436E-B108-9968180521E5}"/>
    <cellStyle name="Comma 2 2 4 4 2 3 4" xfId="14441" xr:uid="{C319CD8C-3242-4044-9870-E5A45149E408}"/>
    <cellStyle name="Comma 2 2 4 4 2 3 4 2" xfId="14442" xr:uid="{AB78590A-160C-467A-8FD4-0CD7DB06C414}"/>
    <cellStyle name="Comma 2 2 4 4 2 3 4 2 2" xfId="14443" xr:uid="{51FA2496-A137-45CA-94D9-1E657D7A8DB3}"/>
    <cellStyle name="Comma 2 2 4 4 2 3 4 3" xfId="14444" xr:uid="{C556F278-3872-4AAD-95EC-BD5239D1171D}"/>
    <cellStyle name="Comma 2 2 4 4 2 3 5" xfId="14445" xr:uid="{2C7C3235-9B8E-4E97-981C-DA4995EE75DD}"/>
    <cellStyle name="Comma 2 2 4 4 2 4" xfId="14446" xr:uid="{438E04C9-A39C-4FAD-815B-35B8209CB75D}"/>
    <cellStyle name="Comma 2 2 4 4 2 4 2" xfId="14447" xr:uid="{50E8E787-44E9-4720-8931-33537CF77DA3}"/>
    <cellStyle name="Comma 2 2 4 4 2 4 2 2" xfId="14448" xr:uid="{13361304-5382-47F9-B09B-2457F273A6CC}"/>
    <cellStyle name="Comma 2 2 4 4 2 4 2 2 2" xfId="14449" xr:uid="{B98F2517-B73F-4E0A-9383-C8C3DD576AFF}"/>
    <cellStyle name="Comma 2 2 4 4 2 4 2 3" xfId="14450" xr:uid="{81A3B127-1CD9-4865-BABB-E400D9863750}"/>
    <cellStyle name="Comma 2 2 4 4 2 4 3" xfId="14451" xr:uid="{3A2AD8D3-EF89-4F61-A06B-0136D6809CFF}"/>
    <cellStyle name="Comma 2 2 4 4 2 4 3 2" xfId="14452" xr:uid="{AE202F92-B175-4F01-8048-5A72508849C4}"/>
    <cellStyle name="Comma 2 2 4 4 2 4 4" xfId="14453" xr:uid="{31308F9B-4CCB-4881-909E-61E800B158A2}"/>
    <cellStyle name="Comma 2 2 4 4 2 5" xfId="14454" xr:uid="{F9E3B7B2-ABBD-43A7-A352-BD0B47B6B144}"/>
    <cellStyle name="Comma 2 2 4 4 2 5 2" xfId="14455" xr:uid="{E8DBAB26-4529-40F4-97D0-194438C87B0E}"/>
    <cellStyle name="Comma 2 2 4 4 2 6" xfId="14456" xr:uid="{CBEE469E-C9C4-4D5F-8FBD-7915CEDCD662}"/>
    <cellStyle name="Comma 2 2 4 4 2 6 2" xfId="14457" xr:uid="{A11663DD-9176-4CEC-81A0-D732C9C404AB}"/>
    <cellStyle name="Comma 2 2 4 4 2 6 2 2" xfId="14458" xr:uid="{D87D08CC-EB3F-416B-9E57-9C0116B7595E}"/>
    <cellStyle name="Comma 2 2 4 4 2 6 3" xfId="14459" xr:uid="{A61BBAA6-7363-4B1D-A5E7-E91C68C8AE65}"/>
    <cellStyle name="Comma 2 2 4 4 2 7" xfId="14460" xr:uid="{0419651B-8013-4E9D-A090-722B86AE2966}"/>
    <cellStyle name="Comma 2 2 4 4 3" xfId="14461" xr:uid="{C9CC4FE3-33FD-4973-9499-2BA6C95C562C}"/>
    <cellStyle name="Comma 2 2 4 4 3 2" xfId="14462" xr:uid="{BA4EAE5D-6796-4010-80B4-3B066A6CFAC1}"/>
    <cellStyle name="Comma 2 2 4 4 4" xfId="14463" xr:uid="{10D1732A-2829-4DDB-A500-51C029CA7467}"/>
    <cellStyle name="Comma 2 2 4 4 4 2" xfId="14464" xr:uid="{B4F1B6C2-CBE2-484C-A003-C611ED69CE71}"/>
    <cellStyle name="Comma 2 2 4 4 5" xfId="14465" xr:uid="{DFEF43B8-199B-4115-BFA7-F5D6035FACD0}"/>
    <cellStyle name="Comma 2 2 4 4 5 2" xfId="14466" xr:uid="{AC0AE8CE-A62B-4C35-BECE-B39F0BA5B376}"/>
    <cellStyle name="Comma 2 2 4 4 6" xfId="14467" xr:uid="{F8D93DAC-BF99-4208-BED3-FEDD044D0E49}"/>
    <cellStyle name="Comma 2 2 4 4 6 2" xfId="14468" xr:uid="{62AF1D7E-F68C-4837-AAB3-72DCD42047B8}"/>
    <cellStyle name="Comma 2 2 4 4 7" xfId="14469" xr:uid="{93AAD3DF-01BC-45D6-873E-450DDEFD63D7}"/>
    <cellStyle name="Comma 2 2 4 4 7 2" xfId="14470" xr:uid="{E08EABC9-B60C-4FCA-94F9-6F91C434884E}"/>
    <cellStyle name="Comma 2 2 4 4 8" xfId="14471" xr:uid="{6DA60682-62FB-475F-83E0-C2C40E65867E}"/>
    <cellStyle name="Comma 2 2 4 4 8 2" xfId="14472" xr:uid="{02C9AE6D-5388-43D0-AD9A-776C3D2948FC}"/>
    <cellStyle name="Comma 2 2 4 4 8 2 2" xfId="14473" xr:uid="{9740D94B-FB41-4724-8C67-830F2EAEFC12}"/>
    <cellStyle name="Comma 2 2 4 4 8 2 2 2" xfId="14474" xr:uid="{219E464E-5883-4A97-999A-F944D891F54A}"/>
    <cellStyle name="Comma 2 2 4 4 8 2 2 2 2" xfId="14475" xr:uid="{88945752-D81C-4D1D-AA5E-4865262CCA42}"/>
    <cellStyle name="Comma 2 2 4 4 8 2 2 2 2 2" xfId="14476" xr:uid="{8932419A-833C-4056-9D78-344D891638FE}"/>
    <cellStyle name="Comma 2 2 4 4 8 2 2 2 3" xfId="14477" xr:uid="{F3B9BB31-B5CD-4E78-A8D8-B522374C1988}"/>
    <cellStyle name="Comma 2 2 4 4 8 2 2 3" xfId="14478" xr:uid="{E75208AD-BE96-4D1E-9732-BE40C2275FE9}"/>
    <cellStyle name="Comma 2 2 4 4 8 2 2 3 2" xfId="14479" xr:uid="{CF32B276-793B-4E35-9347-50B6D6D8D8E1}"/>
    <cellStyle name="Comma 2 2 4 4 8 2 2 4" xfId="14480" xr:uid="{09BE1F5E-8936-4A95-BAA2-F657C44A235A}"/>
    <cellStyle name="Comma 2 2 4 4 8 2 3" xfId="14481" xr:uid="{79EB33BF-41C7-41E9-BE33-6C00D40B5F28}"/>
    <cellStyle name="Comma 2 2 4 4 8 2 3 2" xfId="14482" xr:uid="{9ACE9DEC-035A-414A-BA3F-2AEA49834FCD}"/>
    <cellStyle name="Comma 2 2 4 4 8 2 4" xfId="14483" xr:uid="{7A7FEDDF-B81E-48C7-B953-95A9DAD0F31B}"/>
    <cellStyle name="Comma 2 2 4 4 8 2 4 2" xfId="14484" xr:uid="{80348A48-2250-4962-8BA8-F302FBEE716C}"/>
    <cellStyle name="Comma 2 2 4 4 8 2 4 2 2" xfId="14485" xr:uid="{E70FA16D-5031-4856-9571-2610E71E8A8E}"/>
    <cellStyle name="Comma 2 2 4 4 8 2 4 3" xfId="14486" xr:uid="{73C9742D-6521-47FD-8538-4BB6BA3D5432}"/>
    <cellStyle name="Comma 2 2 4 4 8 2 5" xfId="14487" xr:uid="{1F07FA24-DBFA-4B29-9B43-45EC48247F82}"/>
    <cellStyle name="Comma 2 2 4 4 8 3" xfId="14488" xr:uid="{5059349A-A290-4808-B8C2-9AFE4BC26250}"/>
    <cellStyle name="Comma 2 2 4 4 8 3 2" xfId="14489" xr:uid="{74A40EEA-F755-49A2-8093-5598FAFA2338}"/>
    <cellStyle name="Comma 2 2 4 4 8 3 2 2" xfId="14490" xr:uid="{CF31D50B-8EF6-417C-82A5-25EE398EAA1F}"/>
    <cellStyle name="Comma 2 2 4 4 8 3 2 2 2" xfId="14491" xr:uid="{1EB7A662-94C6-4B5B-B2AF-6ADAAE0120FC}"/>
    <cellStyle name="Comma 2 2 4 4 8 3 2 3" xfId="14492" xr:uid="{90A2B9CC-0FF0-45B6-968C-C32BC97103A6}"/>
    <cellStyle name="Comma 2 2 4 4 8 3 3" xfId="14493" xr:uid="{0E7EED98-3200-49E5-B4FB-EF0BB6B21482}"/>
    <cellStyle name="Comma 2 2 4 4 8 3 3 2" xfId="14494" xr:uid="{B9FC54E2-3281-4AED-90BE-48948BA9D4B2}"/>
    <cellStyle name="Comma 2 2 4 4 8 3 4" xfId="14495" xr:uid="{9B8AF42C-4BF8-4989-982C-E913516DC5F4}"/>
    <cellStyle name="Comma 2 2 4 4 8 4" xfId="14496" xr:uid="{82108114-2A60-4D02-90E8-2FBD327885C7}"/>
    <cellStyle name="Comma 2 2 4 4 8 4 2" xfId="14497" xr:uid="{3F5F99A6-66BC-4D6B-9FDB-2356BAE94EE5}"/>
    <cellStyle name="Comma 2 2 4 4 8 4 2 2" xfId="14498" xr:uid="{D2425D7D-144C-4686-8779-1C302F5C7E13}"/>
    <cellStyle name="Comma 2 2 4 4 8 4 3" xfId="14499" xr:uid="{7A1A79E1-363C-424D-86C8-65179C0BD93E}"/>
    <cellStyle name="Comma 2 2 4 4 8 5" xfId="14500" xr:uid="{C91F6FEA-B153-4E76-A177-D931EF882C30}"/>
    <cellStyle name="Comma 2 2 4 4 9" xfId="14501" xr:uid="{C2F50FDB-D895-4FA6-A545-7FC703E120CF}"/>
    <cellStyle name="Comma 2 2 4 4 9 2" xfId="14502" xr:uid="{266DDA83-5D38-4AD4-B28D-8562ABA3FABF}"/>
    <cellStyle name="Comma 2 2 4 5" xfId="14503" xr:uid="{66C003E0-84C9-443E-A2CC-775E44319E07}"/>
    <cellStyle name="Comma 2 2 4 5 2" xfId="14504" xr:uid="{580AC322-1050-44E2-927D-408C2EA2DDC2}"/>
    <cellStyle name="Comma 2 2 4 5 2 2" xfId="14505" xr:uid="{FEA3FB11-3ACD-4C8D-9377-2354A90E9408}"/>
    <cellStyle name="Comma 2 2 4 5 2 2 2" xfId="14506" xr:uid="{51CA428C-E950-464C-AA4F-A3ECB8058F70}"/>
    <cellStyle name="Comma 2 2 4 5 2 2 2 2" xfId="14507" xr:uid="{1661B85C-E526-4742-8006-584C6CBD5659}"/>
    <cellStyle name="Comma 2 2 4 5 2 2 2 2 2" xfId="14508" xr:uid="{AAC2EE3E-AFB4-4E5B-BC32-B53AA16BF771}"/>
    <cellStyle name="Comma 2 2 4 5 2 2 2 2 2 2" xfId="14509" xr:uid="{45B2BBB1-48B3-4E3B-8A8E-35F8A31EFBEB}"/>
    <cellStyle name="Comma 2 2 4 5 2 2 2 2 2 2 2" xfId="14510" xr:uid="{AF5472D6-67D0-42BF-99B1-665E6545AEB3}"/>
    <cellStyle name="Comma 2 2 4 5 2 2 2 2 2 3" xfId="14511" xr:uid="{E3D45EE1-D484-4AE2-BDD3-351A03120706}"/>
    <cellStyle name="Comma 2 2 4 5 2 2 2 2 3" xfId="14512" xr:uid="{9C973F52-674C-4E9C-9134-EC4B44DDC60A}"/>
    <cellStyle name="Comma 2 2 4 5 2 2 2 2 3 2" xfId="14513" xr:uid="{F0C905C7-0570-46A2-8AF9-4849CC64C44A}"/>
    <cellStyle name="Comma 2 2 4 5 2 2 2 2 4" xfId="14514" xr:uid="{883B54FF-0371-45F7-9419-DBB8F66C711F}"/>
    <cellStyle name="Comma 2 2 4 5 2 2 2 3" xfId="14515" xr:uid="{0BFCD0B8-B4E6-4923-BDF8-05514C7DF4B8}"/>
    <cellStyle name="Comma 2 2 4 5 2 2 2 3 2" xfId="14516" xr:uid="{76D594A9-6F3C-421B-BEB7-0C4F2802D732}"/>
    <cellStyle name="Comma 2 2 4 5 2 2 2 4" xfId="14517" xr:uid="{A8029BBC-4DC9-461A-8161-DDFB4BF6B82E}"/>
    <cellStyle name="Comma 2 2 4 5 2 2 2 4 2" xfId="14518" xr:uid="{9EC7687B-A3B6-48F8-B3F5-72B2915E8D4E}"/>
    <cellStyle name="Comma 2 2 4 5 2 2 2 4 2 2" xfId="14519" xr:uid="{4A49B13E-8887-400E-99B2-44AE93DD8710}"/>
    <cellStyle name="Comma 2 2 4 5 2 2 2 4 3" xfId="14520" xr:uid="{71AAF718-29DC-4965-B719-2429A487C032}"/>
    <cellStyle name="Comma 2 2 4 5 2 2 2 5" xfId="14521" xr:uid="{177B9674-C1D0-41BB-9388-0FC3E8FB7ACF}"/>
    <cellStyle name="Comma 2 2 4 5 2 2 3" xfId="14522" xr:uid="{430C8DD8-080F-4C5E-ADA3-118447213693}"/>
    <cellStyle name="Comma 2 2 4 5 2 2 3 2" xfId="14523" xr:uid="{AA2AF061-D24E-4B05-AC55-6EF6B40A2FD1}"/>
    <cellStyle name="Comma 2 2 4 5 2 2 3 2 2" xfId="14524" xr:uid="{4C09E58B-C8E9-4F16-BF07-F3024DD9F877}"/>
    <cellStyle name="Comma 2 2 4 5 2 2 3 2 2 2" xfId="14525" xr:uid="{8986F512-80EA-4CBE-B715-A73E07539703}"/>
    <cellStyle name="Comma 2 2 4 5 2 2 3 2 3" xfId="14526" xr:uid="{DF9296A6-A60E-4DB6-91EB-0A85A65F5B53}"/>
    <cellStyle name="Comma 2 2 4 5 2 2 3 3" xfId="14527" xr:uid="{C5CE73F7-4C7B-4AE4-884C-351FCAC2BC21}"/>
    <cellStyle name="Comma 2 2 4 5 2 2 3 3 2" xfId="14528" xr:uid="{FCAEEDB1-5A09-4B04-8005-16ABF1CEF6EB}"/>
    <cellStyle name="Comma 2 2 4 5 2 2 3 4" xfId="14529" xr:uid="{4D684EA8-5F52-4DFE-BEF3-0FF0B698F5AE}"/>
    <cellStyle name="Comma 2 2 4 5 2 2 4" xfId="14530" xr:uid="{EBF85BF2-6E8A-4068-B691-70A375DE87A2}"/>
    <cellStyle name="Comma 2 2 4 5 2 2 4 2" xfId="14531" xr:uid="{50CFA697-421E-4B66-83D7-BFFA157BBFA0}"/>
    <cellStyle name="Comma 2 2 4 5 2 2 4 2 2" xfId="14532" xr:uid="{0F82D088-3F4A-466A-AE3E-3E5AA83D03A0}"/>
    <cellStyle name="Comma 2 2 4 5 2 2 4 3" xfId="14533" xr:uid="{6A730863-CE5D-4CC5-8CD3-BFD6F28997C1}"/>
    <cellStyle name="Comma 2 2 4 5 2 2 5" xfId="14534" xr:uid="{9D39287B-D308-4FAD-9279-15AC949AD169}"/>
    <cellStyle name="Comma 2 2 4 5 2 3" xfId="14535" xr:uid="{39C049C3-A38C-4C0A-8B52-279C1DDAEF27}"/>
    <cellStyle name="Comma 2 2 4 5 2 3 2" xfId="14536" xr:uid="{ED9B5DAB-74A7-43E9-8FCB-0D23F5DB9FE5}"/>
    <cellStyle name="Comma 2 2 4 5 2 4" xfId="14537" xr:uid="{94815323-3E2C-4F64-9F47-3DB9A510900F}"/>
    <cellStyle name="Comma 2 2 4 5 2 4 2" xfId="14538" xr:uid="{1DA40045-EFCF-4D44-84DE-629312E51B01}"/>
    <cellStyle name="Comma 2 2 4 5 2 4 2 2" xfId="14539" xr:uid="{CE2F0EA7-E53E-439E-A36B-CB39A01F4F53}"/>
    <cellStyle name="Comma 2 2 4 5 2 4 2 2 2" xfId="14540" xr:uid="{E7969B2B-F800-41F7-9C31-B0BFFCCBEBA6}"/>
    <cellStyle name="Comma 2 2 4 5 2 4 2 3" xfId="14541" xr:uid="{C58F18AD-CDF2-493D-B271-376A05A476AE}"/>
    <cellStyle name="Comma 2 2 4 5 2 4 3" xfId="14542" xr:uid="{D8E6E004-3025-40A3-95C5-3E63764F2E0A}"/>
    <cellStyle name="Comma 2 2 4 5 2 4 3 2" xfId="14543" xr:uid="{4695AAF6-A702-4EDC-8A83-03F95D4DA3E2}"/>
    <cellStyle name="Comma 2 2 4 5 2 4 4" xfId="14544" xr:uid="{7D696F3F-95BA-4F8A-B0AC-66F8FE9CC115}"/>
    <cellStyle name="Comma 2 2 4 5 2 5" xfId="14545" xr:uid="{F0AA067C-354D-4817-9D88-8C0D3E04A5CF}"/>
    <cellStyle name="Comma 2 2 4 5 2 5 2" xfId="14546" xr:uid="{769465F9-3D83-4B61-A458-AD2B8CBDFDF3}"/>
    <cellStyle name="Comma 2 2 4 5 2 6" xfId="14547" xr:uid="{A7D20681-F7E7-4842-8497-A4676B8CA788}"/>
    <cellStyle name="Comma 2 2 4 5 2 6 2" xfId="14548" xr:uid="{FB2BF47B-A2C0-4634-9804-F9FFE4DFCEC1}"/>
    <cellStyle name="Comma 2 2 4 5 2 6 2 2" xfId="14549" xr:uid="{3BF3047E-DD38-4DE3-94FA-56D752D68D79}"/>
    <cellStyle name="Comma 2 2 4 5 2 6 3" xfId="14550" xr:uid="{4012B4FF-EB74-46EF-96AA-E03575613D8F}"/>
    <cellStyle name="Comma 2 2 4 5 2 7" xfId="14551" xr:uid="{F087B7B5-5ECA-48BD-816D-0D3A2092B6E4}"/>
    <cellStyle name="Comma 2 2 4 5 3" xfId="14552" xr:uid="{1F5CF75E-191B-4755-804B-6F61476A29D7}"/>
    <cellStyle name="Comma 2 2 4 5 3 2" xfId="14553" xr:uid="{62C63F7D-45EC-408E-90D0-5D5E9733CAA1}"/>
    <cellStyle name="Comma 2 2 4 5 3 2 2" xfId="14554" xr:uid="{51420922-DA83-439D-8723-441BAB37AE17}"/>
    <cellStyle name="Comma 2 2 4 5 3 2 2 2" xfId="14555" xr:uid="{AE076678-36C9-4645-961E-22D8B0CA0D31}"/>
    <cellStyle name="Comma 2 2 4 5 3 2 2 2 2" xfId="14556" xr:uid="{EA2CECD0-B055-442C-8CD1-98A2C536AFF8}"/>
    <cellStyle name="Comma 2 2 4 5 3 2 2 2 2 2" xfId="14557" xr:uid="{869534A3-934B-42F4-926A-C026644060CA}"/>
    <cellStyle name="Comma 2 2 4 5 3 2 2 2 3" xfId="14558" xr:uid="{B688409A-7C46-4434-A9CA-6F1C07C4663E}"/>
    <cellStyle name="Comma 2 2 4 5 3 2 2 3" xfId="14559" xr:uid="{7212C244-0339-4144-A949-01BD63596572}"/>
    <cellStyle name="Comma 2 2 4 5 3 2 2 3 2" xfId="14560" xr:uid="{970DC0B5-386C-4225-B028-3C7E37CE1ED9}"/>
    <cellStyle name="Comma 2 2 4 5 3 2 2 4" xfId="14561" xr:uid="{727EBCA7-F856-4F02-83DB-E5E4ADD3CA5D}"/>
    <cellStyle name="Comma 2 2 4 5 3 2 3" xfId="14562" xr:uid="{A864C8FA-7A1E-4E85-8DB7-F9F808E3CA8E}"/>
    <cellStyle name="Comma 2 2 4 5 3 2 3 2" xfId="14563" xr:uid="{45E4FA8A-8FF4-437A-8C42-FB48AEC43D2F}"/>
    <cellStyle name="Comma 2 2 4 5 3 2 4" xfId="14564" xr:uid="{7B6CD3B9-8732-415E-85DA-337C29350F0B}"/>
    <cellStyle name="Comma 2 2 4 5 3 2 4 2" xfId="14565" xr:uid="{94B7F956-2693-4A7C-87B4-31213877F2E6}"/>
    <cellStyle name="Comma 2 2 4 5 3 2 4 2 2" xfId="14566" xr:uid="{E1D103E1-A489-455A-8E3A-B01FFDA2405B}"/>
    <cellStyle name="Comma 2 2 4 5 3 2 4 3" xfId="14567" xr:uid="{59411C55-631E-40F4-BAE6-3295667FB5B0}"/>
    <cellStyle name="Comma 2 2 4 5 3 2 5" xfId="14568" xr:uid="{D7888B92-9C9A-4B4E-AF18-ABECE403FE3A}"/>
    <cellStyle name="Comma 2 2 4 5 3 3" xfId="14569" xr:uid="{C842C633-49E8-422F-A707-655ECF425F18}"/>
    <cellStyle name="Comma 2 2 4 5 3 3 2" xfId="14570" xr:uid="{F910750E-5398-4A6E-B50B-A6EB646B8F52}"/>
    <cellStyle name="Comma 2 2 4 5 3 3 2 2" xfId="14571" xr:uid="{44A68B56-98C3-4F86-AEEE-E688D5EBBBF8}"/>
    <cellStyle name="Comma 2 2 4 5 3 3 2 2 2" xfId="14572" xr:uid="{E0B5F09F-B7B3-4DC6-B7B7-B157F2F66732}"/>
    <cellStyle name="Comma 2 2 4 5 3 3 2 3" xfId="14573" xr:uid="{47808276-4162-4FE1-8B11-25A52A85A141}"/>
    <cellStyle name="Comma 2 2 4 5 3 3 3" xfId="14574" xr:uid="{0E072AEB-02E3-46BA-A175-AEAA7E2A8CF8}"/>
    <cellStyle name="Comma 2 2 4 5 3 3 3 2" xfId="14575" xr:uid="{1ACC0F0D-B64B-4D87-B80C-92E06302A43D}"/>
    <cellStyle name="Comma 2 2 4 5 3 3 4" xfId="14576" xr:uid="{188C5E83-5C67-44B1-8F20-7FCB9B550B3F}"/>
    <cellStyle name="Comma 2 2 4 5 3 4" xfId="14577" xr:uid="{E8B38C6A-327C-4F64-904B-B981745FC9D1}"/>
    <cellStyle name="Comma 2 2 4 5 3 4 2" xfId="14578" xr:uid="{B8C09D2C-C83C-43E5-B565-4C566F09480E}"/>
    <cellStyle name="Comma 2 2 4 5 3 4 2 2" xfId="14579" xr:uid="{BFAA64F7-554A-49C3-B863-9913D3C76763}"/>
    <cellStyle name="Comma 2 2 4 5 3 4 3" xfId="14580" xr:uid="{941404E5-EB88-4091-B29D-4AB2955E009C}"/>
    <cellStyle name="Comma 2 2 4 5 3 5" xfId="14581" xr:uid="{2AE31B83-6B97-49C4-A69F-99FFD37925CB}"/>
    <cellStyle name="Comma 2 2 4 5 4" xfId="14582" xr:uid="{3FE2468A-0793-4D09-A4B2-80DE52E17418}"/>
    <cellStyle name="Comma 2 2 4 5 4 2" xfId="14583" xr:uid="{478427AA-C947-47EE-A22A-54D4DECD41D0}"/>
    <cellStyle name="Comma 2 2 4 5 4 2 2" xfId="14584" xr:uid="{33B45C8D-0AD3-4EFE-8118-66FF6F58A993}"/>
    <cellStyle name="Comma 2 2 4 5 4 2 2 2" xfId="14585" xr:uid="{D14C44E8-C76F-4F5A-8699-DEEEBFAE1441}"/>
    <cellStyle name="Comma 2 2 4 5 4 2 3" xfId="14586" xr:uid="{E6E782CC-9892-46DD-AC0A-64EB492458A7}"/>
    <cellStyle name="Comma 2 2 4 5 4 3" xfId="14587" xr:uid="{AC28BDE5-4539-47E5-A8FF-4B737F75EEE6}"/>
    <cellStyle name="Comma 2 2 4 5 4 3 2" xfId="14588" xr:uid="{98CA3581-E815-4790-A052-E3EAB89933A4}"/>
    <cellStyle name="Comma 2 2 4 5 4 4" xfId="14589" xr:uid="{9AE07A6F-05BE-431C-989B-97D819C577F1}"/>
    <cellStyle name="Comma 2 2 4 5 5" xfId="14590" xr:uid="{7B5039BE-C16C-4BB7-9D11-810AF5ABE3A5}"/>
    <cellStyle name="Comma 2 2 4 5 5 2" xfId="14591" xr:uid="{F7171CB2-0216-43BA-AEA0-0102CEF00FA2}"/>
    <cellStyle name="Comma 2 2 4 5 6" xfId="14592" xr:uid="{326244DA-4B41-40C9-BAB3-ADE9B62DCAB2}"/>
    <cellStyle name="Comma 2 2 4 5 6 2" xfId="14593" xr:uid="{3557A222-06C2-4116-92D6-24C27AD15EF0}"/>
    <cellStyle name="Comma 2 2 4 5 6 2 2" xfId="14594" xr:uid="{05A450FC-5662-40E7-8450-A1AEE476DA0A}"/>
    <cellStyle name="Comma 2 2 4 5 6 3" xfId="14595" xr:uid="{630787D2-D6CC-476F-90FC-30417C49585E}"/>
    <cellStyle name="Comma 2 2 4 5 7" xfId="14596" xr:uid="{04E39B41-8EF8-4573-988D-D8D6BC74AB2A}"/>
    <cellStyle name="Comma 2 2 4 6" xfId="14597" xr:uid="{31E7672E-577A-4FF0-AE72-36EC8A348148}"/>
    <cellStyle name="Comma 2 2 4 6 2" xfId="14598" xr:uid="{9AAC65E8-177A-43A5-9C0A-EEDD92C229CC}"/>
    <cellStyle name="Comma 2 2 4 7" xfId="14599" xr:uid="{8F5EB896-45BD-41ED-8FD7-3F72C2596236}"/>
    <cellStyle name="Comma 2 2 4 7 2" xfId="14600" xr:uid="{F381B77E-6763-4A79-A5EC-40CBC6DA7473}"/>
    <cellStyle name="Comma 2 2 4 8" xfId="14601" xr:uid="{3ECD1FD9-D36E-4A45-A11A-96407807529C}"/>
    <cellStyle name="Comma 2 2 4 8 2" xfId="14602" xr:uid="{FE647061-C5E6-4068-96EA-FC085C83FC25}"/>
    <cellStyle name="Comma 2 2 4 9" xfId="14603" xr:uid="{454B5B92-DAA2-4DCE-A687-F57B14731C60}"/>
    <cellStyle name="Comma 2 2 4 9 2" xfId="14604" xr:uid="{953F1297-A14F-43B3-A931-0816D2D6A015}"/>
    <cellStyle name="Comma 2 2 40" xfId="48360" xr:uid="{CE6A5259-970E-4D95-8751-E6261DEB852C}"/>
    <cellStyle name="Comma 2 2 41" xfId="48382" xr:uid="{33D8115D-B4B9-4FED-963F-50CAB3B3F439}"/>
    <cellStyle name="Comma 2 2 42" xfId="48427" xr:uid="{B963C5E8-ADE4-4A9E-9095-87C22DDF0F34}"/>
    <cellStyle name="Comma 2 2 43" xfId="55259" xr:uid="{B87CB9E8-DAE4-4C09-8C01-0B04C081FE99}"/>
    <cellStyle name="Comma 2 2 44" xfId="55770" xr:uid="{7C26F699-2217-4813-97C5-E08840A583F3}"/>
    <cellStyle name="Comma 2 2 45" xfId="57356" xr:uid="{B6F0DA04-2582-4BC1-86E3-2317A4ABB711}"/>
    <cellStyle name="Comma 2 2 46" xfId="208" xr:uid="{AA764254-5C82-4E38-898A-A228C8729F0E}"/>
    <cellStyle name="Comma 2 2 5" xfId="1262" xr:uid="{CA746DD0-3D99-4260-9211-2D7297A9890F}"/>
    <cellStyle name="Comma 2 2 5 10" xfId="14606" xr:uid="{10EDD2B6-59CD-4A5A-B009-AE13B17453E8}"/>
    <cellStyle name="Comma 2 2 5 10 2" xfId="14607" xr:uid="{AE13B9B6-5BC1-41D1-B965-F6A037AEB56E}"/>
    <cellStyle name="Comma 2 2 5 11" xfId="14608" xr:uid="{3D7D6F47-B03E-45DA-96CF-2A25CDDF3FD1}"/>
    <cellStyle name="Comma 2 2 5 11 2" xfId="14609" xr:uid="{1E36DC5E-E593-4B4D-8FB6-E8FF06F43B1F}"/>
    <cellStyle name="Comma 2 2 5 11 2 2" xfId="14610" xr:uid="{D762017A-A176-4925-9FEC-9FC5B8E0C93A}"/>
    <cellStyle name="Comma 2 2 5 11 2 2 2" xfId="14611" xr:uid="{08FC2752-7872-44B6-B9AF-D555A8CB8A0B}"/>
    <cellStyle name="Comma 2 2 5 11 2 3" xfId="14612" xr:uid="{6AD4E6F6-9C3B-4148-8E7D-2D405201AFD0}"/>
    <cellStyle name="Comma 2 2 5 11 3" xfId="14613" xr:uid="{7EC55E9E-C116-4567-A0CA-8948870F0ED9}"/>
    <cellStyle name="Comma 2 2 5 11 3 2" xfId="14614" xr:uid="{3D87BAA0-63BD-4C91-84A7-BB7AC350F164}"/>
    <cellStyle name="Comma 2 2 5 11 4" xfId="14615" xr:uid="{FCB5D8D9-1BAB-4D7A-8107-EE1DACCC8511}"/>
    <cellStyle name="Comma 2 2 5 12" xfId="14616" xr:uid="{6A2F651C-E250-4DC2-947B-937F844EDD0E}"/>
    <cellStyle name="Comma 2 2 5 12 2" xfId="14617" xr:uid="{E05A916A-BE5B-4B17-9E42-2CEC3FFEC6E2}"/>
    <cellStyle name="Comma 2 2 5 13" xfId="14618" xr:uid="{AAB51B46-19F6-441A-8049-F7280E29B782}"/>
    <cellStyle name="Comma 2 2 5 13 2" xfId="14619" xr:uid="{1BC5A24C-8803-4F32-A33A-998C97F665EC}"/>
    <cellStyle name="Comma 2 2 5 13 2 2" xfId="14620" xr:uid="{DED209E3-5BF7-4AE7-9802-732A03730F08}"/>
    <cellStyle name="Comma 2 2 5 13 3" xfId="14621" xr:uid="{213A08A8-C3BF-4788-95E8-CF2F13667B40}"/>
    <cellStyle name="Comma 2 2 5 14" xfId="14622" xr:uid="{7F606535-ACEA-45C4-9BE5-42B816E31770}"/>
    <cellStyle name="Comma 2 2 5 15" xfId="37851" xr:uid="{D752AB5D-483E-4F00-BAA4-04EAAB8BC96E}"/>
    <cellStyle name="Comma 2 2 5 16" xfId="14605" xr:uid="{F0A43D91-8DCE-4117-BF62-EE54B2B485AC}"/>
    <cellStyle name="Comma 2 2 5 17" xfId="43521" xr:uid="{E17E8E38-4489-438F-821D-F70DC77364F1}"/>
    <cellStyle name="Comma 2 2 5 18" xfId="45573" xr:uid="{F3BC51C7-B084-4683-8BD3-1B95EB4FBFA5}"/>
    <cellStyle name="Comma 2 2 5 19" xfId="47220" xr:uid="{089A4116-883C-4CE7-AFA5-E9AA5E450EBE}"/>
    <cellStyle name="Comma 2 2 5 2" xfId="2485" xr:uid="{C588591B-C731-4ED5-8305-0B0CD5FF7D83}"/>
    <cellStyle name="Comma 2 2 5 2 10" xfId="14624" xr:uid="{32EBBC96-A856-4E1D-B100-1B02D200A665}"/>
    <cellStyle name="Comma 2 2 5 2 10 2" xfId="14625" xr:uid="{5D46B88C-CAA1-4D02-9DCA-046DCEC05AB2}"/>
    <cellStyle name="Comma 2 2 5 2 10 2 2" xfId="14626" xr:uid="{AD8B4324-1463-441E-8255-79F7D77D52F1}"/>
    <cellStyle name="Comma 2 2 5 2 10 2 2 2" xfId="14627" xr:uid="{8E783E01-6B3B-40BF-BD38-1AB14DE80AB5}"/>
    <cellStyle name="Comma 2 2 5 2 10 2 3" xfId="14628" xr:uid="{AFAAAAC2-1500-452E-B41D-9EFA0718EF83}"/>
    <cellStyle name="Comma 2 2 5 2 10 3" xfId="14629" xr:uid="{90A43376-12E3-4314-AB9E-01887B925CD8}"/>
    <cellStyle name="Comma 2 2 5 2 10 3 2" xfId="14630" xr:uid="{45123F2A-5555-4664-8697-4E34F0AD3D0D}"/>
    <cellStyle name="Comma 2 2 5 2 10 4" xfId="14631" xr:uid="{618E383C-15ED-48E8-B84F-46225B83A90D}"/>
    <cellStyle name="Comma 2 2 5 2 11" xfId="14632" xr:uid="{8E0EE39E-AD2D-464A-874B-46A56FB4A0A9}"/>
    <cellStyle name="Comma 2 2 5 2 11 2" xfId="14633" xr:uid="{1EFCC063-A70F-45F8-8E29-821C0D63C881}"/>
    <cellStyle name="Comma 2 2 5 2 12" xfId="14634" xr:uid="{C2E4DF8C-AB00-4C40-84A7-254AF33FBFB9}"/>
    <cellStyle name="Comma 2 2 5 2 12 2" xfId="14635" xr:uid="{3D84C7C5-7BBD-4A9C-8A1E-79BFBAB805A1}"/>
    <cellStyle name="Comma 2 2 5 2 12 2 2" xfId="14636" xr:uid="{629540FA-177E-43C2-90BB-5A665556EEF4}"/>
    <cellStyle name="Comma 2 2 5 2 12 3" xfId="14637" xr:uid="{FB09FB35-4541-4B62-98EE-6863B689C739}"/>
    <cellStyle name="Comma 2 2 5 2 13" xfId="14638" xr:uid="{0421CFE6-B4FD-4847-BEB9-FDE2B8E05D54}"/>
    <cellStyle name="Comma 2 2 5 2 14" xfId="14623" xr:uid="{BDB69DA8-2D53-4393-A5D6-800739A20A3F}"/>
    <cellStyle name="Comma 2 2 5 2 15" xfId="44438" xr:uid="{F90F1BB0-D932-4452-8689-7BE5DD38D6AB}"/>
    <cellStyle name="Comma 2 2 5 2 16" xfId="46465" xr:uid="{844D4EB9-4D43-4A1D-A0D7-F2AD3D984B64}"/>
    <cellStyle name="Comma 2 2 5 2 17" xfId="48110" xr:uid="{A079EA4D-7DA2-4F15-A597-675FDDE9528A}"/>
    <cellStyle name="Comma 2 2 5 2 18" xfId="49911" xr:uid="{3B0B326C-4FFD-4A4A-A271-DD967E64454E}"/>
    <cellStyle name="Comma 2 2 5 2 19" xfId="54516" xr:uid="{6190502F-E492-4789-BCA8-4474FFE4C7F8}"/>
    <cellStyle name="Comma 2 2 5 2 2" xfId="14639" xr:uid="{B5D07425-4074-43FE-917F-250301A67AEF}"/>
    <cellStyle name="Comma 2 2 5 2 2 10" xfId="14640" xr:uid="{AB4C4939-C977-40A2-9F67-1596F5D7B8E6}"/>
    <cellStyle name="Comma 2 2 5 2 2 10 2" xfId="14641" xr:uid="{B5F5D069-F821-493A-B59D-03D1D3E1CEA7}"/>
    <cellStyle name="Comma 2 2 5 2 2 10 2 2" xfId="14642" xr:uid="{A8E7E4E3-7B4E-424A-BE10-F49B466AF5EE}"/>
    <cellStyle name="Comma 2 2 5 2 2 10 2 2 2" xfId="14643" xr:uid="{145AFEDD-1EBE-4D34-8182-FB5D6640F47A}"/>
    <cellStyle name="Comma 2 2 5 2 2 10 2 3" xfId="14644" xr:uid="{4246F88C-7CE6-4D0C-B2CD-412FDBFDF1D9}"/>
    <cellStyle name="Comma 2 2 5 2 2 10 3" xfId="14645" xr:uid="{796755E1-336B-4326-BE96-A0B438239309}"/>
    <cellStyle name="Comma 2 2 5 2 2 10 3 2" xfId="14646" xr:uid="{0C60671A-F1D7-47A6-94EA-2F3DF079AC17}"/>
    <cellStyle name="Comma 2 2 5 2 2 10 4" xfId="14647" xr:uid="{52C32165-DD08-4F63-B2CD-3219199EBCF3}"/>
    <cellStyle name="Comma 2 2 5 2 2 11" xfId="14648" xr:uid="{32DF407E-202A-45A2-B571-76D046C51FBE}"/>
    <cellStyle name="Comma 2 2 5 2 2 11 2" xfId="14649" xr:uid="{C40E5227-FF3C-4634-9F60-B1F3EA134BFF}"/>
    <cellStyle name="Comma 2 2 5 2 2 12" xfId="14650" xr:uid="{1E999840-1DB4-48D8-A9E9-CA8BFEB0A4DF}"/>
    <cellStyle name="Comma 2 2 5 2 2 12 2" xfId="14651" xr:uid="{13828DB6-9895-4367-80DE-C608982B1D99}"/>
    <cellStyle name="Comma 2 2 5 2 2 12 2 2" xfId="14652" xr:uid="{B07E9281-571D-4AC0-AF29-BECDBDBF02E0}"/>
    <cellStyle name="Comma 2 2 5 2 2 12 3" xfId="14653" xr:uid="{B70126F9-ECAF-43DB-9850-9E103A274985}"/>
    <cellStyle name="Comma 2 2 5 2 2 13" xfId="14654" xr:uid="{EA4907C5-0504-4D6B-9EA0-B34FC85E169B}"/>
    <cellStyle name="Comma 2 2 5 2 2 2" xfId="14655" xr:uid="{2D963692-3733-4BAC-A622-2B7AE22A1ECE}"/>
    <cellStyle name="Comma 2 2 5 2 2 2 2" xfId="14656" xr:uid="{DCF54812-79A8-4D67-8252-F73DEA0FFF16}"/>
    <cellStyle name="Comma 2 2 5 2 2 2 2 2" xfId="14657" xr:uid="{7414BDFD-EFED-4D6C-912C-A36CCA63E38E}"/>
    <cellStyle name="Comma 2 2 5 2 2 2 2 2 2" xfId="14658" xr:uid="{BCA10690-8976-4023-A0B9-CF152006F482}"/>
    <cellStyle name="Comma 2 2 5 2 2 2 2 2 2 2" xfId="14659" xr:uid="{DC197B7F-0E92-4D55-B2FC-1E60A9CE3465}"/>
    <cellStyle name="Comma 2 2 5 2 2 2 2 2 2 2 2" xfId="14660" xr:uid="{F7A8D611-6A18-48C6-84CE-75DCB94E725F}"/>
    <cellStyle name="Comma 2 2 5 2 2 2 2 2 2 2 2 2" xfId="14661" xr:uid="{495181A5-5B60-4202-86C1-1024A4B20240}"/>
    <cellStyle name="Comma 2 2 5 2 2 2 2 2 2 2 2 2 2" xfId="14662" xr:uid="{FB3288A8-64C3-4401-A3C6-AB88EC517962}"/>
    <cellStyle name="Comma 2 2 5 2 2 2 2 2 2 2 2 3" xfId="14663" xr:uid="{79342158-41F2-4D73-B33F-C73B0DAF7E79}"/>
    <cellStyle name="Comma 2 2 5 2 2 2 2 2 2 2 3" xfId="14664" xr:uid="{90ACDD69-3A9A-4D42-9E34-330521E42397}"/>
    <cellStyle name="Comma 2 2 5 2 2 2 2 2 2 2 3 2" xfId="14665" xr:uid="{D7B5EE78-85A8-42D3-BBDF-ACFA6B902089}"/>
    <cellStyle name="Comma 2 2 5 2 2 2 2 2 2 2 4" xfId="14666" xr:uid="{839D8720-F066-48EB-9D5B-C39ABA8471F1}"/>
    <cellStyle name="Comma 2 2 5 2 2 2 2 2 2 3" xfId="14667" xr:uid="{249B5412-031A-4DB1-A48E-0BF61607FC98}"/>
    <cellStyle name="Comma 2 2 5 2 2 2 2 2 2 3 2" xfId="14668" xr:uid="{FA0337F7-0E93-4D1A-93F5-1B12DC333F5E}"/>
    <cellStyle name="Comma 2 2 5 2 2 2 2 2 2 4" xfId="14669" xr:uid="{6A1FAADF-F3A3-46BC-A2AE-413F55411EA3}"/>
    <cellStyle name="Comma 2 2 5 2 2 2 2 2 2 4 2" xfId="14670" xr:uid="{D77149CE-CF53-47A6-83C1-8B7D364B27A2}"/>
    <cellStyle name="Comma 2 2 5 2 2 2 2 2 2 4 2 2" xfId="14671" xr:uid="{EA210EC5-0D90-4BBB-A2A6-0A82C119644B}"/>
    <cellStyle name="Comma 2 2 5 2 2 2 2 2 2 4 3" xfId="14672" xr:uid="{86DE2CA5-409A-442F-A382-F1AA8613D1D0}"/>
    <cellStyle name="Comma 2 2 5 2 2 2 2 2 2 5" xfId="14673" xr:uid="{55A4382D-DF15-4488-B269-FCB859C559ED}"/>
    <cellStyle name="Comma 2 2 5 2 2 2 2 2 3" xfId="14674" xr:uid="{EF86A859-813B-444B-9FFD-5D4BDE66615A}"/>
    <cellStyle name="Comma 2 2 5 2 2 2 2 2 3 2" xfId="14675" xr:uid="{E9F0A634-85DF-4339-84D5-1F2084495CC8}"/>
    <cellStyle name="Comma 2 2 5 2 2 2 2 2 3 2 2" xfId="14676" xr:uid="{3BC92466-8564-424D-8331-D0A46FF14A02}"/>
    <cellStyle name="Comma 2 2 5 2 2 2 2 2 3 2 2 2" xfId="14677" xr:uid="{636DC1D5-7B14-4F92-ADF0-9F740548A7F1}"/>
    <cellStyle name="Comma 2 2 5 2 2 2 2 2 3 2 3" xfId="14678" xr:uid="{00EADB0C-3208-404E-96A1-ADD73621686E}"/>
    <cellStyle name="Comma 2 2 5 2 2 2 2 2 3 3" xfId="14679" xr:uid="{F826858C-4A9A-408A-AA3F-9D6A48514348}"/>
    <cellStyle name="Comma 2 2 5 2 2 2 2 2 3 3 2" xfId="14680" xr:uid="{CABC1B89-388A-41F3-9948-74CAABBE2B84}"/>
    <cellStyle name="Comma 2 2 5 2 2 2 2 2 3 4" xfId="14681" xr:uid="{264F5C1E-B903-4E5A-96E7-354F34C0B61B}"/>
    <cellStyle name="Comma 2 2 5 2 2 2 2 2 4" xfId="14682" xr:uid="{3B0C0780-6310-4325-AFBC-CE3901C96E9B}"/>
    <cellStyle name="Comma 2 2 5 2 2 2 2 2 4 2" xfId="14683" xr:uid="{0ABEA5BE-6530-48A9-ADDF-41D7F6E41445}"/>
    <cellStyle name="Comma 2 2 5 2 2 2 2 2 4 2 2" xfId="14684" xr:uid="{A073016E-83E0-4EE0-BF50-1E5DB350D3B9}"/>
    <cellStyle name="Comma 2 2 5 2 2 2 2 2 4 3" xfId="14685" xr:uid="{C2B31729-D63A-4222-8726-72D549FF2D34}"/>
    <cellStyle name="Comma 2 2 5 2 2 2 2 2 5" xfId="14686" xr:uid="{437A97CE-84B1-4F76-B68C-03625696AFD0}"/>
    <cellStyle name="Comma 2 2 5 2 2 2 2 3" xfId="14687" xr:uid="{A374AA75-122D-4E7D-81B2-0CD33C68BF60}"/>
    <cellStyle name="Comma 2 2 5 2 2 2 2 3 2" xfId="14688" xr:uid="{5D4F4A68-83B0-4936-AAEE-29BC2BA65D3C}"/>
    <cellStyle name="Comma 2 2 5 2 2 2 2 4" xfId="14689" xr:uid="{715E2523-48F9-4211-81A7-6F1B4E5FF438}"/>
    <cellStyle name="Comma 2 2 5 2 2 2 2 4 2" xfId="14690" xr:uid="{704B4020-5486-4403-BF49-B0CE1699E5D8}"/>
    <cellStyle name="Comma 2 2 5 2 2 2 2 4 2 2" xfId="14691" xr:uid="{DEE7A1B2-12E4-472F-939D-864002DC12DF}"/>
    <cellStyle name="Comma 2 2 5 2 2 2 2 4 2 2 2" xfId="14692" xr:uid="{86A688C2-0EBD-410C-8FAD-735ECBFDEBE6}"/>
    <cellStyle name="Comma 2 2 5 2 2 2 2 4 2 3" xfId="14693" xr:uid="{C508B89A-4C32-47B5-8C0C-D05581F3C503}"/>
    <cellStyle name="Comma 2 2 5 2 2 2 2 4 3" xfId="14694" xr:uid="{3D0426BE-D52D-4B63-81E7-6949C8433567}"/>
    <cellStyle name="Comma 2 2 5 2 2 2 2 4 3 2" xfId="14695" xr:uid="{AE8B9F26-C51C-486D-81D2-69E06BFA0F41}"/>
    <cellStyle name="Comma 2 2 5 2 2 2 2 4 4" xfId="14696" xr:uid="{F4DDCA3B-66EB-424F-A07B-8B3FED9608BB}"/>
    <cellStyle name="Comma 2 2 5 2 2 2 2 5" xfId="14697" xr:uid="{9A35D739-3017-48AA-8EC4-D55937FBCABC}"/>
    <cellStyle name="Comma 2 2 5 2 2 2 2 5 2" xfId="14698" xr:uid="{16CB168D-3DB1-4BB6-A548-33CDDB66DDC5}"/>
    <cellStyle name="Comma 2 2 5 2 2 2 2 6" xfId="14699" xr:uid="{5C91FD28-F172-4B8A-8A88-FA3AD9942FF5}"/>
    <cellStyle name="Comma 2 2 5 2 2 2 2 6 2" xfId="14700" xr:uid="{26B2F811-298B-403B-A1C7-750256355BF2}"/>
    <cellStyle name="Comma 2 2 5 2 2 2 2 6 2 2" xfId="14701" xr:uid="{B998E089-F90D-4D71-B2E8-FEE27916AB35}"/>
    <cellStyle name="Comma 2 2 5 2 2 2 2 6 3" xfId="14702" xr:uid="{F3A94F77-66E5-4F40-8523-39C06B6481E9}"/>
    <cellStyle name="Comma 2 2 5 2 2 2 2 7" xfId="14703" xr:uid="{61789B64-D2EE-4047-96E1-C45DFDA7DE55}"/>
    <cellStyle name="Comma 2 2 5 2 2 2 3" xfId="14704" xr:uid="{2C8BBC87-0E82-4D61-BD0B-2D7A12335FC8}"/>
    <cellStyle name="Comma 2 2 5 2 2 2 3 2" xfId="14705" xr:uid="{D0F53035-77B0-4B03-8D7E-211466E1998C}"/>
    <cellStyle name="Comma 2 2 5 2 2 2 3 2 2" xfId="14706" xr:uid="{304DC403-86F0-4540-AE25-F39470944B98}"/>
    <cellStyle name="Comma 2 2 5 2 2 2 3 2 2 2" xfId="14707" xr:uid="{EACE2BB8-3C9A-402C-B989-FE1907085E89}"/>
    <cellStyle name="Comma 2 2 5 2 2 2 3 2 2 2 2" xfId="14708" xr:uid="{93DB7F04-67EC-49FC-88EA-6B398CC6664E}"/>
    <cellStyle name="Comma 2 2 5 2 2 2 3 2 2 2 2 2" xfId="14709" xr:uid="{DA68429A-913E-474A-AB02-A8B8085D389C}"/>
    <cellStyle name="Comma 2 2 5 2 2 2 3 2 2 2 3" xfId="14710" xr:uid="{42262873-8DA2-403C-9880-5F74860FFE9E}"/>
    <cellStyle name="Comma 2 2 5 2 2 2 3 2 2 3" xfId="14711" xr:uid="{E55B33D9-57AD-4FE9-B12C-1F2BAAADF199}"/>
    <cellStyle name="Comma 2 2 5 2 2 2 3 2 2 3 2" xfId="14712" xr:uid="{FA7EA05C-AD8F-4743-A771-1F9BEC4A02EE}"/>
    <cellStyle name="Comma 2 2 5 2 2 2 3 2 2 4" xfId="14713" xr:uid="{3620C711-FD6B-4CA1-9C20-446BC48AFC9B}"/>
    <cellStyle name="Comma 2 2 5 2 2 2 3 2 3" xfId="14714" xr:uid="{03F51B82-6246-4B86-87AC-8D4D36EDDDAD}"/>
    <cellStyle name="Comma 2 2 5 2 2 2 3 2 3 2" xfId="14715" xr:uid="{D0624EE0-959A-4F96-B4FC-F14B9EE219B7}"/>
    <cellStyle name="Comma 2 2 5 2 2 2 3 2 4" xfId="14716" xr:uid="{8F489688-169E-45F2-9EBE-122ACE7B165D}"/>
    <cellStyle name="Comma 2 2 5 2 2 2 3 2 4 2" xfId="14717" xr:uid="{9AD87868-BA84-4A74-AB19-48AA11935047}"/>
    <cellStyle name="Comma 2 2 5 2 2 2 3 2 4 2 2" xfId="14718" xr:uid="{6CABE33A-6163-48C9-9068-04BBD31701AC}"/>
    <cellStyle name="Comma 2 2 5 2 2 2 3 2 4 3" xfId="14719" xr:uid="{9C47522D-7498-4F41-A6EC-CA5CE9253596}"/>
    <cellStyle name="Comma 2 2 5 2 2 2 3 2 5" xfId="14720" xr:uid="{901DA0FB-BCF9-484E-BE92-43E0B348A18F}"/>
    <cellStyle name="Comma 2 2 5 2 2 2 3 3" xfId="14721" xr:uid="{9EA01B74-3B51-472F-B541-7DA42232BA7E}"/>
    <cellStyle name="Comma 2 2 5 2 2 2 3 3 2" xfId="14722" xr:uid="{A681BA8F-61CF-4DDF-9522-95D77F13320D}"/>
    <cellStyle name="Comma 2 2 5 2 2 2 3 3 2 2" xfId="14723" xr:uid="{2DD50C6C-3C90-4F98-BBFD-BAA1B763F854}"/>
    <cellStyle name="Comma 2 2 5 2 2 2 3 3 2 2 2" xfId="14724" xr:uid="{BD81E694-1862-401C-A21F-C3815DE6784F}"/>
    <cellStyle name="Comma 2 2 5 2 2 2 3 3 2 3" xfId="14725" xr:uid="{040EB6F6-4280-4E3E-830C-B44E79F4F51C}"/>
    <cellStyle name="Comma 2 2 5 2 2 2 3 3 3" xfId="14726" xr:uid="{669A4672-5620-46E9-905A-F637552037CD}"/>
    <cellStyle name="Comma 2 2 5 2 2 2 3 3 3 2" xfId="14727" xr:uid="{B50F31B1-617D-43C6-BB6C-A96860BB95D7}"/>
    <cellStyle name="Comma 2 2 5 2 2 2 3 3 4" xfId="14728" xr:uid="{F7B00D59-56C5-4C26-A3B4-3CB012A7B963}"/>
    <cellStyle name="Comma 2 2 5 2 2 2 3 4" xfId="14729" xr:uid="{7F80B75F-2761-401C-A6D2-5AC05C920CCA}"/>
    <cellStyle name="Comma 2 2 5 2 2 2 3 4 2" xfId="14730" xr:uid="{2AC9D769-5BBA-4F7A-9CCC-1C40EE9EA39E}"/>
    <cellStyle name="Comma 2 2 5 2 2 2 3 4 2 2" xfId="14731" xr:uid="{6B5B378E-E3CD-42AC-B298-7636451DA549}"/>
    <cellStyle name="Comma 2 2 5 2 2 2 3 4 3" xfId="14732" xr:uid="{A375E16B-F303-4304-BF7D-7696A952D435}"/>
    <cellStyle name="Comma 2 2 5 2 2 2 3 5" xfId="14733" xr:uid="{7B17BD2C-3A48-4435-8FF8-A4A29D2CB345}"/>
    <cellStyle name="Comma 2 2 5 2 2 2 4" xfId="14734" xr:uid="{40D93074-0425-4567-9557-21896A44A0F2}"/>
    <cellStyle name="Comma 2 2 5 2 2 2 4 2" xfId="14735" xr:uid="{DF991BC2-FE23-471F-B19C-BD68D82DC662}"/>
    <cellStyle name="Comma 2 2 5 2 2 2 4 2 2" xfId="14736" xr:uid="{3B3811E4-F860-4E0B-8B2A-4F5C7C00A8E6}"/>
    <cellStyle name="Comma 2 2 5 2 2 2 4 2 2 2" xfId="14737" xr:uid="{DAB6A3E6-47F2-4AAB-BB6A-C0437E79A553}"/>
    <cellStyle name="Comma 2 2 5 2 2 2 4 2 3" xfId="14738" xr:uid="{E0C0CED0-220A-4E3C-92FF-4633D8425734}"/>
    <cellStyle name="Comma 2 2 5 2 2 2 4 3" xfId="14739" xr:uid="{58462D1D-1B86-4351-9963-5597329AE18E}"/>
    <cellStyle name="Comma 2 2 5 2 2 2 4 3 2" xfId="14740" xr:uid="{D6EB5B2E-7711-4E49-B821-B2660440263E}"/>
    <cellStyle name="Comma 2 2 5 2 2 2 4 4" xfId="14741" xr:uid="{DDA8A503-8D53-4395-AF60-D260F208A3DE}"/>
    <cellStyle name="Comma 2 2 5 2 2 2 5" xfId="14742" xr:uid="{2F8CD51A-95F9-492D-B168-1F08F3690A14}"/>
    <cellStyle name="Comma 2 2 5 2 2 2 5 2" xfId="14743" xr:uid="{3CE4F5BE-4989-4470-BFB7-A27B7048E03E}"/>
    <cellStyle name="Comma 2 2 5 2 2 2 6" xfId="14744" xr:uid="{1DDB3335-2862-48A9-8F93-72750C39F603}"/>
    <cellStyle name="Comma 2 2 5 2 2 2 6 2" xfId="14745" xr:uid="{42FC1F40-2FC6-458A-81EB-7A3075BBB44A}"/>
    <cellStyle name="Comma 2 2 5 2 2 2 6 2 2" xfId="14746" xr:uid="{A012AA75-CD95-434F-9BBB-617B7091994E}"/>
    <cellStyle name="Comma 2 2 5 2 2 2 6 3" xfId="14747" xr:uid="{0A54BD50-B553-475B-9A44-6BE5EEA168DF}"/>
    <cellStyle name="Comma 2 2 5 2 2 2 7" xfId="14748" xr:uid="{2BBD11D0-94E2-4CB2-AFD6-345154DD6B30}"/>
    <cellStyle name="Comma 2 2 5 2 2 3" xfId="14749" xr:uid="{1BBB0907-A16D-45F1-B9DB-35A10E0199EC}"/>
    <cellStyle name="Comma 2 2 5 2 2 3 2" xfId="14750" xr:uid="{3413878F-1736-4465-B1F2-EF0E1A697623}"/>
    <cellStyle name="Comma 2 2 5 2 2 4" xfId="14751" xr:uid="{8DF3DC9F-5384-4F05-A63F-C5EFC9CA87F5}"/>
    <cellStyle name="Comma 2 2 5 2 2 4 2" xfId="14752" xr:uid="{51832A18-4E94-4B58-B47A-F6454757280D}"/>
    <cellStyle name="Comma 2 2 5 2 2 5" xfId="14753" xr:uid="{78F4314C-FE13-47BB-9DDD-538CA17EB18B}"/>
    <cellStyle name="Comma 2 2 5 2 2 5 2" xfId="14754" xr:uid="{3779E963-1201-4F4F-94E2-43711909A3ED}"/>
    <cellStyle name="Comma 2 2 5 2 2 6" xfId="14755" xr:uid="{109699D1-4B18-407C-8F45-5E8F78790A1A}"/>
    <cellStyle name="Comma 2 2 5 2 2 6 2" xfId="14756" xr:uid="{285991E9-1442-4E05-A847-506836415C15}"/>
    <cellStyle name="Comma 2 2 5 2 2 7" xfId="14757" xr:uid="{DB77D8FE-7EF5-4DE1-8F98-FDDCBC3AB65E}"/>
    <cellStyle name="Comma 2 2 5 2 2 7 2" xfId="14758" xr:uid="{B58CFB03-4237-4249-A9A7-89CFC69D52F8}"/>
    <cellStyle name="Comma 2 2 5 2 2 8" xfId="14759" xr:uid="{54B98BA4-66D5-4E57-9D33-C106C1C9687F}"/>
    <cellStyle name="Comma 2 2 5 2 2 8 2" xfId="14760" xr:uid="{E2F626FB-FC47-4932-8490-3D7AA235D2E5}"/>
    <cellStyle name="Comma 2 2 5 2 2 8 2 2" xfId="14761" xr:uid="{5CC0BC97-4E93-4547-BDB4-CD57FA61BF3B}"/>
    <cellStyle name="Comma 2 2 5 2 2 8 2 2 2" xfId="14762" xr:uid="{69672877-0C0F-4D63-B4E3-795790C5C182}"/>
    <cellStyle name="Comma 2 2 5 2 2 8 2 2 2 2" xfId="14763" xr:uid="{BA0C2538-46F4-4B15-9683-6BE3C8B390A6}"/>
    <cellStyle name="Comma 2 2 5 2 2 8 2 2 2 2 2" xfId="14764" xr:uid="{28B55F56-F11E-482E-A94A-F092CE1353B5}"/>
    <cellStyle name="Comma 2 2 5 2 2 8 2 2 2 3" xfId="14765" xr:uid="{463D8F9F-170D-4A59-BAA8-46D7CE42E6A5}"/>
    <cellStyle name="Comma 2 2 5 2 2 8 2 2 3" xfId="14766" xr:uid="{5704D8D7-BF8C-4603-9C8C-D7518275DA29}"/>
    <cellStyle name="Comma 2 2 5 2 2 8 2 2 3 2" xfId="14767" xr:uid="{F527B0A2-3275-4E1A-ABC8-F3128041904A}"/>
    <cellStyle name="Comma 2 2 5 2 2 8 2 2 4" xfId="14768" xr:uid="{E4E68687-2947-454A-BDD8-A1858A1B244C}"/>
    <cellStyle name="Comma 2 2 5 2 2 8 2 3" xfId="14769" xr:uid="{7E07A500-D529-485E-98B1-2A717CBDA259}"/>
    <cellStyle name="Comma 2 2 5 2 2 8 2 3 2" xfId="14770" xr:uid="{06B54737-8457-4F91-8F66-EA8221F717CA}"/>
    <cellStyle name="Comma 2 2 5 2 2 8 2 4" xfId="14771" xr:uid="{F2F1B506-39C5-4785-9793-1C61367C101D}"/>
    <cellStyle name="Comma 2 2 5 2 2 8 2 4 2" xfId="14772" xr:uid="{6323A6FE-B007-452D-A3F9-497AC1AC5844}"/>
    <cellStyle name="Comma 2 2 5 2 2 8 2 4 2 2" xfId="14773" xr:uid="{93C5E1E5-B667-4197-8B54-1542F80DB6AD}"/>
    <cellStyle name="Comma 2 2 5 2 2 8 2 4 3" xfId="14774" xr:uid="{FDAE8DEC-D095-45EA-B59B-3623E868F9CC}"/>
    <cellStyle name="Comma 2 2 5 2 2 8 2 5" xfId="14775" xr:uid="{006780B5-6E9D-43F9-8207-AECCFB4D8C57}"/>
    <cellStyle name="Comma 2 2 5 2 2 8 3" xfId="14776" xr:uid="{16ECDFA2-F084-4470-A9AC-391D2C9C9ECC}"/>
    <cellStyle name="Comma 2 2 5 2 2 8 3 2" xfId="14777" xr:uid="{BF4A4E2E-00EA-496D-A197-407CB6F128AC}"/>
    <cellStyle name="Comma 2 2 5 2 2 8 3 2 2" xfId="14778" xr:uid="{19E4F3B8-6B5F-41C8-92DB-0E5FB75EDE5B}"/>
    <cellStyle name="Comma 2 2 5 2 2 8 3 2 2 2" xfId="14779" xr:uid="{587256C2-0ECF-4FF6-AD74-8B179E858EFF}"/>
    <cellStyle name="Comma 2 2 5 2 2 8 3 2 3" xfId="14780" xr:uid="{A58D58CC-0797-4B09-A2AB-D7EAF4C11056}"/>
    <cellStyle name="Comma 2 2 5 2 2 8 3 3" xfId="14781" xr:uid="{42367A99-8743-4C4A-9418-7CBDBD459A11}"/>
    <cellStyle name="Comma 2 2 5 2 2 8 3 3 2" xfId="14782" xr:uid="{34D41E08-FB65-410F-ACC0-AB53359216B1}"/>
    <cellStyle name="Comma 2 2 5 2 2 8 3 4" xfId="14783" xr:uid="{1C6F35B5-84A3-416F-B7A2-2E6DA89B12B4}"/>
    <cellStyle name="Comma 2 2 5 2 2 8 4" xfId="14784" xr:uid="{26959DA5-9088-476B-9B4C-A0DC36881301}"/>
    <cellStyle name="Comma 2 2 5 2 2 8 4 2" xfId="14785" xr:uid="{4FC2F95D-4EE7-4040-91BB-BAC4F5622505}"/>
    <cellStyle name="Comma 2 2 5 2 2 8 4 2 2" xfId="14786" xr:uid="{E2CA3596-8F2A-4645-A22D-A430174A0930}"/>
    <cellStyle name="Comma 2 2 5 2 2 8 4 3" xfId="14787" xr:uid="{CFC48BAA-1536-4463-9749-3A8E72DCD213}"/>
    <cellStyle name="Comma 2 2 5 2 2 8 5" xfId="14788" xr:uid="{A378898B-0E77-4FCC-BD6D-D41661EAC575}"/>
    <cellStyle name="Comma 2 2 5 2 2 9" xfId="14789" xr:uid="{3E4FE6BA-A40E-4281-9EE2-6DBC8C95F741}"/>
    <cellStyle name="Comma 2 2 5 2 2 9 2" xfId="14790" xr:uid="{9C5F1442-4827-44E6-A452-D9E32DE539C7}"/>
    <cellStyle name="Comma 2 2 5 2 20" xfId="56639" xr:uid="{C8F7F7BC-13E7-499F-9E7A-696517E568DE}"/>
    <cellStyle name="Comma 2 2 5 2 3" xfId="14791" xr:uid="{D2B893CF-FD80-49D6-9605-5930052314AB}"/>
    <cellStyle name="Comma 2 2 5 2 3 2" xfId="14792" xr:uid="{3E5F8555-41C2-45AE-B96C-CFD91D271562}"/>
    <cellStyle name="Comma 2 2 5 2 3 2 2" xfId="14793" xr:uid="{C4330349-2E10-41BA-A98E-CD52201D7566}"/>
    <cellStyle name="Comma 2 2 5 2 3 2 2 2" xfId="14794" xr:uid="{D998A6E2-77A9-444F-A6AE-C97D2F488272}"/>
    <cellStyle name="Comma 2 2 5 2 3 2 2 2 2" xfId="14795" xr:uid="{0F84A0C4-D5E2-49E0-8CB7-A631439D9C97}"/>
    <cellStyle name="Comma 2 2 5 2 3 2 2 2 2 2" xfId="14796" xr:uid="{069E6337-C6A0-44BD-9967-1794D5D48622}"/>
    <cellStyle name="Comma 2 2 5 2 3 2 2 2 2 2 2" xfId="14797" xr:uid="{2509035F-99EC-4668-9BA7-53041E45E076}"/>
    <cellStyle name="Comma 2 2 5 2 3 2 2 2 2 2 2 2" xfId="14798" xr:uid="{7D477B9D-A5B9-4A42-B9A9-448A1D83E71B}"/>
    <cellStyle name="Comma 2 2 5 2 3 2 2 2 2 2 3" xfId="14799" xr:uid="{68AD06FE-DB59-444D-B5E2-3A3CF0B7A3C2}"/>
    <cellStyle name="Comma 2 2 5 2 3 2 2 2 2 3" xfId="14800" xr:uid="{07E00E74-BCBE-482F-B387-858421DEA213}"/>
    <cellStyle name="Comma 2 2 5 2 3 2 2 2 2 3 2" xfId="14801" xr:uid="{797676D7-EC73-45EE-A6E7-F9B1AB36A5B6}"/>
    <cellStyle name="Comma 2 2 5 2 3 2 2 2 2 4" xfId="14802" xr:uid="{D546079E-4ECD-4001-BF72-7FFADE8075D2}"/>
    <cellStyle name="Comma 2 2 5 2 3 2 2 2 3" xfId="14803" xr:uid="{8B7C49DC-4867-4989-BD73-583EA4F4C99B}"/>
    <cellStyle name="Comma 2 2 5 2 3 2 2 2 3 2" xfId="14804" xr:uid="{6AD41749-BEC7-4CC7-8969-570E9E1FE946}"/>
    <cellStyle name="Comma 2 2 5 2 3 2 2 2 4" xfId="14805" xr:uid="{94CB0B5F-61D9-4F0C-BE52-977ADF5B6AFF}"/>
    <cellStyle name="Comma 2 2 5 2 3 2 2 2 4 2" xfId="14806" xr:uid="{C4E8C351-AAF9-41FE-829E-9B34016D8934}"/>
    <cellStyle name="Comma 2 2 5 2 3 2 2 2 4 2 2" xfId="14807" xr:uid="{0AEE34EE-0B65-4E19-B659-23F9D37731AA}"/>
    <cellStyle name="Comma 2 2 5 2 3 2 2 2 4 3" xfId="14808" xr:uid="{925F26A5-F0DF-425E-8935-8095050782BA}"/>
    <cellStyle name="Comma 2 2 5 2 3 2 2 2 5" xfId="14809" xr:uid="{08B3D0FA-65DD-49AB-8406-01E6B76403C6}"/>
    <cellStyle name="Comma 2 2 5 2 3 2 2 3" xfId="14810" xr:uid="{848EEB85-F53A-42E7-AA75-979405E13F6A}"/>
    <cellStyle name="Comma 2 2 5 2 3 2 2 3 2" xfId="14811" xr:uid="{14A824A0-BAA2-4676-9EAD-65AB8196D7FB}"/>
    <cellStyle name="Comma 2 2 5 2 3 2 2 3 2 2" xfId="14812" xr:uid="{22618D9B-6BC6-4122-ABDE-BE7BC2F16F77}"/>
    <cellStyle name="Comma 2 2 5 2 3 2 2 3 2 2 2" xfId="14813" xr:uid="{60684983-61C6-49F0-A204-2260FEFB0834}"/>
    <cellStyle name="Comma 2 2 5 2 3 2 2 3 2 3" xfId="14814" xr:uid="{5B4F9BE2-F23B-4A1D-BC11-FF4ED4F4C811}"/>
    <cellStyle name="Comma 2 2 5 2 3 2 2 3 3" xfId="14815" xr:uid="{2AC879F8-8816-43AA-85D6-A2BA37D3CE07}"/>
    <cellStyle name="Comma 2 2 5 2 3 2 2 3 3 2" xfId="14816" xr:uid="{B528CE14-1D1F-4BCD-A608-585942F0A818}"/>
    <cellStyle name="Comma 2 2 5 2 3 2 2 3 4" xfId="14817" xr:uid="{6BD7B395-3DA1-4218-B2D7-ED943474689F}"/>
    <cellStyle name="Comma 2 2 5 2 3 2 2 4" xfId="14818" xr:uid="{95712E93-7B21-4183-804A-48BA8929D0F8}"/>
    <cellStyle name="Comma 2 2 5 2 3 2 2 4 2" xfId="14819" xr:uid="{E7EE0B01-3C19-4695-92A8-204AA3941D07}"/>
    <cellStyle name="Comma 2 2 5 2 3 2 2 4 2 2" xfId="14820" xr:uid="{E6A291AD-C858-469F-A55F-AAC406F60987}"/>
    <cellStyle name="Comma 2 2 5 2 3 2 2 4 3" xfId="14821" xr:uid="{05DEC870-5280-45BE-95BE-565869F1A552}"/>
    <cellStyle name="Comma 2 2 5 2 3 2 2 5" xfId="14822" xr:uid="{C0427AF8-369D-4AFF-9633-2171B5467F90}"/>
    <cellStyle name="Comma 2 2 5 2 3 2 3" xfId="14823" xr:uid="{4B0946A3-4244-4202-BE64-E6691153559B}"/>
    <cellStyle name="Comma 2 2 5 2 3 2 3 2" xfId="14824" xr:uid="{4E05F77F-3271-4966-A110-0749CFE69C91}"/>
    <cellStyle name="Comma 2 2 5 2 3 2 4" xfId="14825" xr:uid="{F20F92A5-3146-4A34-9848-E8BFA681052E}"/>
    <cellStyle name="Comma 2 2 5 2 3 2 4 2" xfId="14826" xr:uid="{08D5CDEF-37C5-4551-9FD2-36F1CB7B18CD}"/>
    <cellStyle name="Comma 2 2 5 2 3 2 4 2 2" xfId="14827" xr:uid="{C2DCB44B-684B-4842-9C01-4BA06DDCC441}"/>
    <cellStyle name="Comma 2 2 5 2 3 2 4 2 2 2" xfId="14828" xr:uid="{DBD90E16-1708-4A6B-AEA6-4BB743F4A80C}"/>
    <cellStyle name="Comma 2 2 5 2 3 2 4 2 3" xfId="14829" xr:uid="{3FFC6859-40C6-4FE1-9146-A6ED1E552D96}"/>
    <cellStyle name="Comma 2 2 5 2 3 2 4 3" xfId="14830" xr:uid="{A412224A-F9F2-4CA1-B681-CA21A5237A70}"/>
    <cellStyle name="Comma 2 2 5 2 3 2 4 3 2" xfId="14831" xr:uid="{A962EFD4-12D3-47F2-AEA8-DA58A12D9F44}"/>
    <cellStyle name="Comma 2 2 5 2 3 2 4 4" xfId="14832" xr:uid="{16CE1DC0-D200-4C41-8848-4AC91209AFE5}"/>
    <cellStyle name="Comma 2 2 5 2 3 2 5" xfId="14833" xr:uid="{19C3EEBD-F1B4-4931-A6B4-BFF2A1B82723}"/>
    <cellStyle name="Comma 2 2 5 2 3 2 5 2" xfId="14834" xr:uid="{03535980-DC70-4AB8-902A-B4C667B86DC6}"/>
    <cellStyle name="Comma 2 2 5 2 3 2 6" xfId="14835" xr:uid="{5327B6C2-EB76-46C7-BFC6-5869D55B3BC2}"/>
    <cellStyle name="Comma 2 2 5 2 3 2 6 2" xfId="14836" xr:uid="{B005B96F-8C75-49BB-B67C-5E44F50D46B7}"/>
    <cellStyle name="Comma 2 2 5 2 3 2 6 2 2" xfId="14837" xr:uid="{D050A5C2-BF40-4115-9E16-AE8518DBEFC2}"/>
    <cellStyle name="Comma 2 2 5 2 3 2 6 3" xfId="14838" xr:uid="{E91D5283-55D6-4A25-A60B-81BE1E6DC55D}"/>
    <cellStyle name="Comma 2 2 5 2 3 2 7" xfId="14839" xr:uid="{F847FE4D-B049-4561-86F2-48CD36231640}"/>
    <cellStyle name="Comma 2 2 5 2 3 3" xfId="14840" xr:uid="{532CA887-BEDD-4934-BD8D-BBA6C03B6A77}"/>
    <cellStyle name="Comma 2 2 5 2 3 3 2" xfId="14841" xr:uid="{5A4A0914-023D-4713-A957-D3D31A5C7081}"/>
    <cellStyle name="Comma 2 2 5 2 3 3 2 2" xfId="14842" xr:uid="{79EC9620-F776-4284-89A7-BEE91890B6A9}"/>
    <cellStyle name="Comma 2 2 5 2 3 3 2 2 2" xfId="14843" xr:uid="{C98E7A98-21C5-471D-9D65-F88BFFD053CF}"/>
    <cellStyle name="Comma 2 2 5 2 3 3 2 2 2 2" xfId="14844" xr:uid="{19710DB1-7E8A-44DB-B901-AA315AABA373}"/>
    <cellStyle name="Comma 2 2 5 2 3 3 2 2 2 2 2" xfId="14845" xr:uid="{9B1AAD32-69A2-4B3D-8320-96A448D46BEF}"/>
    <cellStyle name="Comma 2 2 5 2 3 3 2 2 2 3" xfId="14846" xr:uid="{E2B7B877-C385-4F3D-9D2B-526C3CE36514}"/>
    <cellStyle name="Comma 2 2 5 2 3 3 2 2 3" xfId="14847" xr:uid="{7B0214C5-673F-4F2E-935B-5DFA1AFD238B}"/>
    <cellStyle name="Comma 2 2 5 2 3 3 2 2 3 2" xfId="14848" xr:uid="{511F7E1A-0509-486A-BB7E-E1AED3F17B00}"/>
    <cellStyle name="Comma 2 2 5 2 3 3 2 2 4" xfId="14849" xr:uid="{C721EC16-517A-43A5-A6DE-F51C20287268}"/>
    <cellStyle name="Comma 2 2 5 2 3 3 2 3" xfId="14850" xr:uid="{71668AEC-8D9D-4D41-BF7A-4AD6DA138196}"/>
    <cellStyle name="Comma 2 2 5 2 3 3 2 3 2" xfId="14851" xr:uid="{96677AE2-E018-4B96-94B0-E47A50278E04}"/>
    <cellStyle name="Comma 2 2 5 2 3 3 2 4" xfId="14852" xr:uid="{E92C0D16-2C30-4579-802C-A42514B92068}"/>
    <cellStyle name="Comma 2 2 5 2 3 3 2 4 2" xfId="14853" xr:uid="{590EAB25-B724-4625-BC03-A921B154C93A}"/>
    <cellStyle name="Comma 2 2 5 2 3 3 2 4 2 2" xfId="14854" xr:uid="{B13D83BC-CCA7-48BA-A410-B48BFF896300}"/>
    <cellStyle name="Comma 2 2 5 2 3 3 2 4 3" xfId="14855" xr:uid="{DF888D55-F4EC-4795-B43E-1C85E968C2CE}"/>
    <cellStyle name="Comma 2 2 5 2 3 3 2 5" xfId="14856" xr:uid="{995C1332-8F99-42A1-AD43-CCCB480BF86C}"/>
    <cellStyle name="Comma 2 2 5 2 3 3 3" xfId="14857" xr:uid="{E590028B-16B6-4307-9E30-BEE1E1B507D6}"/>
    <cellStyle name="Comma 2 2 5 2 3 3 3 2" xfId="14858" xr:uid="{83522677-7C0F-46FD-890B-02AC8F42E01E}"/>
    <cellStyle name="Comma 2 2 5 2 3 3 3 2 2" xfId="14859" xr:uid="{CD4CC5C6-0D16-4E06-B6D5-4306E2B02FFD}"/>
    <cellStyle name="Comma 2 2 5 2 3 3 3 2 2 2" xfId="14860" xr:uid="{1910DA3C-1F87-4370-8D4A-75064325301E}"/>
    <cellStyle name="Comma 2 2 5 2 3 3 3 2 3" xfId="14861" xr:uid="{25A6712B-CD30-475E-BA9B-9E0AB9F2B4F3}"/>
    <cellStyle name="Comma 2 2 5 2 3 3 3 3" xfId="14862" xr:uid="{D4FF1196-D509-41DB-8AB2-BC405222DDED}"/>
    <cellStyle name="Comma 2 2 5 2 3 3 3 3 2" xfId="14863" xr:uid="{43865B72-0D17-4B80-A35C-6598CB1D5676}"/>
    <cellStyle name="Comma 2 2 5 2 3 3 3 4" xfId="14864" xr:uid="{AB9373B8-89F3-4039-BF1A-E138126DB423}"/>
    <cellStyle name="Comma 2 2 5 2 3 3 4" xfId="14865" xr:uid="{8B76455F-0319-450F-A1F3-32C1A50E1D9F}"/>
    <cellStyle name="Comma 2 2 5 2 3 3 4 2" xfId="14866" xr:uid="{E66161D4-BFDE-48B9-A62D-EEC23E8CC643}"/>
    <cellStyle name="Comma 2 2 5 2 3 3 4 2 2" xfId="14867" xr:uid="{F4D87B66-28DF-4B7F-A8E1-8B6948CEAD6B}"/>
    <cellStyle name="Comma 2 2 5 2 3 3 4 3" xfId="14868" xr:uid="{A5C1B835-3766-4414-94C8-C217828232E5}"/>
    <cellStyle name="Comma 2 2 5 2 3 3 5" xfId="14869" xr:uid="{83C2046C-47A9-4D1F-BD72-3A1B341039AD}"/>
    <cellStyle name="Comma 2 2 5 2 3 4" xfId="14870" xr:uid="{545261B2-315D-4E7F-B261-2D705C599D01}"/>
    <cellStyle name="Comma 2 2 5 2 3 4 2" xfId="14871" xr:uid="{46039EA0-D207-45BD-ADBB-8B9FB0A5D3A9}"/>
    <cellStyle name="Comma 2 2 5 2 3 4 2 2" xfId="14872" xr:uid="{5DC72902-16CB-4695-B31F-B85778C6E849}"/>
    <cellStyle name="Comma 2 2 5 2 3 4 2 2 2" xfId="14873" xr:uid="{FAEEBAFA-DB2B-4B8C-8482-B4593116F391}"/>
    <cellStyle name="Comma 2 2 5 2 3 4 2 3" xfId="14874" xr:uid="{CE9F2A75-EE56-4EEC-AD45-BCBBEC632A80}"/>
    <cellStyle name="Comma 2 2 5 2 3 4 3" xfId="14875" xr:uid="{CBB61DD9-03CA-4EE4-8218-ABBD44B64636}"/>
    <cellStyle name="Comma 2 2 5 2 3 4 3 2" xfId="14876" xr:uid="{FE24F7A3-D07B-48CA-AD29-388D34ABC02F}"/>
    <cellStyle name="Comma 2 2 5 2 3 4 4" xfId="14877" xr:uid="{47E1734B-7843-46F3-8014-3113F05A17DA}"/>
    <cellStyle name="Comma 2 2 5 2 3 5" xfId="14878" xr:uid="{C600FDFC-3253-4D9A-88D8-723708EB2BD4}"/>
    <cellStyle name="Comma 2 2 5 2 3 5 2" xfId="14879" xr:uid="{9A7164AE-A53E-4C43-B6B7-8C5A003ABAE0}"/>
    <cellStyle name="Comma 2 2 5 2 3 6" xfId="14880" xr:uid="{BA4BB746-B6C2-4BEC-B2AA-E63342AD7F23}"/>
    <cellStyle name="Comma 2 2 5 2 3 6 2" xfId="14881" xr:uid="{A52AB962-3417-47F5-B321-19D9A25F9F11}"/>
    <cellStyle name="Comma 2 2 5 2 3 6 2 2" xfId="14882" xr:uid="{9EC0439E-7612-4088-AEFE-6A475493D327}"/>
    <cellStyle name="Comma 2 2 5 2 3 6 3" xfId="14883" xr:uid="{B7EE7463-8901-4C13-94C8-3E3142FB59DA}"/>
    <cellStyle name="Comma 2 2 5 2 3 7" xfId="14884" xr:uid="{202A49C8-CD3A-47CA-B9F4-D9DD2612EFEA}"/>
    <cellStyle name="Comma 2 2 5 2 4" xfId="14885" xr:uid="{61CD3B92-2D52-419E-9A5C-783E07CEB155}"/>
    <cellStyle name="Comma 2 2 5 2 4 2" xfId="14886" xr:uid="{23A5613E-B979-446E-9745-3CDE8EA0B643}"/>
    <cellStyle name="Comma 2 2 5 2 5" xfId="14887" xr:uid="{031AE236-0EB2-4E3A-B191-47AE488A1372}"/>
    <cellStyle name="Comma 2 2 5 2 5 2" xfId="14888" xr:uid="{8C6A06A2-2122-4E85-9623-B342AE0CC04C}"/>
    <cellStyle name="Comma 2 2 5 2 6" xfId="14889" xr:uid="{C85EE4D6-2B6B-46F4-AC65-E836AD447C7B}"/>
    <cellStyle name="Comma 2 2 5 2 6 2" xfId="14890" xr:uid="{D22E76D0-B31C-4E4B-BFA7-F68A52D6A19F}"/>
    <cellStyle name="Comma 2 2 5 2 7" xfId="14891" xr:uid="{031D5EFE-86CD-46CE-93E4-D5D282981D0F}"/>
    <cellStyle name="Comma 2 2 5 2 7 2" xfId="14892" xr:uid="{F0DABAFF-5D25-4D1F-8BCF-98F16288DBDA}"/>
    <cellStyle name="Comma 2 2 5 2 8" xfId="14893" xr:uid="{409FB217-DBD3-4A87-A605-072DB9ACCDAB}"/>
    <cellStyle name="Comma 2 2 5 2 8 2" xfId="14894" xr:uid="{76B54686-307D-4028-B9B9-B40383491FAD}"/>
    <cellStyle name="Comma 2 2 5 2 8 2 2" xfId="14895" xr:uid="{404740B7-67C1-46B6-A33A-3B9EE29FEBFA}"/>
    <cellStyle name="Comma 2 2 5 2 8 2 2 2" xfId="14896" xr:uid="{79719191-49AA-4B2C-9D13-805D6F4E9983}"/>
    <cellStyle name="Comma 2 2 5 2 8 2 2 2 2" xfId="14897" xr:uid="{AFBB5294-09A6-40F6-9D73-85D847DA7A86}"/>
    <cellStyle name="Comma 2 2 5 2 8 2 2 2 2 2" xfId="14898" xr:uid="{9526A0FB-161C-400D-A4F6-84A3DE672277}"/>
    <cellStyle name="Comma 2 2 5 2 8 2 2 2 3" xfId="14899" xr:uid="{C3E99780-78C6-4DE9-8F82-36660568AEE5}"/>
    <cellStyle name="Comma 2 2 5 2 8 2 2 3" xfId="14900" xr:uid="{BFCD91F7-1B67-4021-9A0E-39B2158273D9}"/>
    <cellStyle name="Comma 2 2 5 2 8 2 2 3 2" xfId="14901" xr:uid="{2E7459AA-1B37-497F-BCA0-97ED963C8DE7}"/>
    <cellStyle name="Comma 2 2 5 2 8 2 2 4" xfId="14902" xr:uid="{CAFA9B09-4EC6-4CC5-96B4-338847EF974B}"/>
    <cellStyle name="Comma 2 2 5 2 8 2 3" xfId="14903" xr:uid="{01299EC7-8EC8-4525-BC89-844FB9016132}"/>
    <cellStyle name="Comma 2 2 5 2 8 2 3 2" xfId="14904" xr:uid="{025C7ADB-F1DF-4645-A155-255B2020934A}"/>
    <cellStyle name="Comma 2 2 5 2 8 2 4" xfId="14905" xr:uid="{304FAD14-F407-48FE-B4E8-3137A316AA3E}"/>
    <cellStyle name="Comma 2 2 5 2 8 2 4 2" xfId="14906" xr:uid="{7C197099-6E0D-4DC1-90C2-1E0A78DC0BF1}"/>
    <cellStyle name="Comma 2 2 5 2 8 2 4 2 2" xfId="14907" xr:uid="{331FAF0E-1F60-4926-A514-D04AA81B8FC2}"/>
    <cellStyle name="Comma 2 2 5 2 8 2 4 3" xfId="14908" xr:uid="{B0CE1D41-52B6-422F-B8D8-9B9A3E99AA49}"/>
    <cellStyle name="Comma 2 2 5 2 8 2 5" xfId="14909" xr:uid="{E04EF71F-4437-4454-BF84-25BCED8DC714}"/>
    <cellStyle name="Comma 2 2 5 2 8 3" xfId="14910" xr:uid="{447354FB-A2D5-42E0-A351-7B9E340181CB}"/>
    <cellStyle name="Comma 2 2 5 2 8 3 2" xfId="14911" xr:uid="{E6E2D326-653D-4686-A3AA-3A3414164F93}"/>
    <cellStyle name="Comma 2 2 5 2 8 3 2 2" xfId="14912" xr:uid="{EF694ED5-5466-47A5-875F-32B562F845D9}"/>
    <cellStyle name="Comma 2 2 5 2 8 3 2 2 2" xfId="14913" xr:uid="{1443CC94-2EEF-4DAF-A516-A4DFA248BF82}"/>
    <cellStyle name="Comma 2 2 5 2 8 3 2 3" xfId="14914" xr:uid="{D71D2D88-D985-4765-A2EF-ED837B1F24AB}"/>
    <cellStyle name="Comma 2 2 5 2 8 3 3" xfId="14915" xr:uid="{09B14F4A-86D1-4F36-9712-F7599463C357}"/>
    <cellStyle name="Comma 2 2 5 2 8 3 3 2" xfId="14916" xr:uid="{B1276C32-3059-4A0D-A82F-E9848605F917}"/>
    <cellStyle name="Comma 2 2 5 2 8 3 4" xfId="14917" xr:uid="{688AA29C-AEE9-4A24-9017-779BE51890F6}"/>
    <cellStyle name="Comma 2 2 5 2 8 4" xfId="14918" xr:uid="{E8498039-8F2C-4A64-8442-4D559D83E855}"/>
    <cellStyle name="Comma 2 2 5 2 8 4 2" xfId="14919" xr:uid="{FD928BD4-ACFE-41E9-883D-E732261B6A3F}"/>
    <cellStyle name="Comma 2 2 5 2 8 4 2 2" xfId="14920" xr:uid="{3A9DFA1E-8B1C-4A0B-8EEE-B9214CF5C031}"/>
    <cellStyle name="Comma 2 2 5 2 8 4 3" xfId="14921" xr:uid="{61DFF6B9-7606-46CE-9EB4-FC0456EEEEC9}"/>
    <cellStyle name="Comma 2 2 5 2 8 5" xfId="14922" xr:uid="{5C0BD7E8-9240-4C3F-A3EC-F374A876EFB5}"/>
    <cellStyle name="Comma 2 2 5 2 9" xfId="14923" xr:uid="{FA2E6ACB-1FD2-4C60-8AF6-25165A1A6BBE}"/>
    <cellStyle name="Comma 2 2 5 2 9 2" xfId="14924" xr:uid="{D4F669D7-2483-4A91-8277-D4B4BF3F4FBD}"/>
    <cellStyle name="Comma 2 2 5 20" xfId="48893" xr:uid="{63475F89-01FB-4279-BA34-35381A4FDCEE}"/>
    <cellStyle name="Comma 2 2 5 3" xfId="3073" xr:uid="{12B268AA-CEA5-4EF6-8990-90AFF8D29C2D}"/>
    <cellStyle name="Comma 2 2 5 3 10" xfId="46152" xr:uid="{77151DDB-7987-432E-9AEC-83E5AD685595}"/>
    <cellStyle name="Comma 2 2 5 3 11" xfId="47797" xr:uid="{1C8173CC-580B-450E-A43A-251191E19637}"/>
    <cellStyle name="Comma 2 2 5 3 12" xfId="54203" xr:uid="{5CB7987B-5256-41F8-A7D5-1A7F99223DB7}"/>
    <cellStyle name="Comma 2 2 5 3 13" xfId="56326" xr:uid="{AC486540-67F7-459C-AA1E-35AC01A7FD90}"/>
    <cellStyle name="Comma 2 2 5 3 2" xfId="14926" xr:uid="{3A63BBAF-359F-4771-99D9-F42DDBA9DF96}"/>
    <cellStyle name="Comma 2 2 5 3 2 2" xfId="14927" xr:uid="{BA858F94-D13D-4140-BB18-774E8E2FFE2C}"/>
    <cellStyle name="Comma 2 2 5 3 2 2 2" xfId="14928" xr:uid="{050212BE-EFB0-43D9-AE02-DFB7BE78CA3F}"/>
    <cellStyle name="Comma 2 2 5 3 2 2 2 2" xfId="14929" xr:uid="{BFBC3C22-3673-4E5C-BA48-34027361F6E1}"/>
    <cellStyle name="Comma 2 2 5 3 2 2 2 2 2" xfId="14930" xr:uid="{65F3C3FA-A5BE-4348-A6EF-1AF26B1F567C}"/>
    <cellStyle name="Comma 2 2 5 3 2 2 2 2 2 2" xfId="14931" xr:uid="{26463347-AE53-4AD8-9E35-C85DB233C26C}"/>
    <cellStyle name="Comma 2 2 5 3 2 2 2 2 2 2 2" xfId="14932" xr:uid="{CFC1C0EA-EF18-4198-BEF4-39D08B1E36CC}"/>
    <cellStyle name="Comma 2 2 5 3 2 2 2 2 2 3" xfId="14933" xr:uid="{3D475657-34E4-4FDC-9CCD-862F4F2178C0}"/>
    <cellStyle name="Comma 2 2 5 3 2 2 2 2 3" xfId="14934" xr:uid="{6B00C087-7BA2-4B46-81DC-3120E2C0B3C5}"/>
    <cellStyle name="Comma 2 2 5 3 2 2 2 2 3 2" xfId="14935" xr:uid="{C7876BEF-9E55-4D07-BAB0-E2F35DB3A274}"/>
    <cellStyle name="Comma 2 2 5 3 2 2 2 2 4" xfId="14936" xr:uid="{4D9FEA93-90AF-4332-95D0-141A37DFE1ED}"/>
    <cellStyle name="Comma 2 2 5 3 2 2 2 3" xfId="14937" xr:uid="{DF651FBA-FDD6-46D4-A7A0-F483172100EB}"/>
    <cellStyle name="Comma 2 2 5 3 2 2 2 3 2" xfId="14938" xr:uid="{927FEBF9-DD75-485E-891D-96312D01E4EE}"/>
    <cellStyle name="Comma 2 2 5 3 2 2 2 4" xfId="14939" xr:uid="{286001CB-54A1-4571-B4D3-BADD92CFA52D}"/>
    <cellStyle name="Comma 2 2 5 3 2 2 2 4 2" xfId="14940" xr:uid="{86B5ECC9-C4EC-469C-A8D2-97F128132964}"/>
    <cellStyle name="Comma 2 2 5 3 2 2 2 4 2 2" xfId="14941" xr:uid="{373E41A7-7CB2-4466-9B92-AFA04541E8CD}"/>
    <cellStyle name="Comma 2 2 5 3 2 2 2 4 3" xfId="14942" xr:uid="{FB039D36-BEF9-4478-851A-C8E1E182277E}"/>
    <cellStyle name="Comma 2 2 5 3 2 2 2 5" xfId="14943" xr:uid="{6278FCE3-BE8B-424B-8D82-D03259F4725B}"/>
    <cellStyle name="Comma 2 2 5 3 2 2 3" xfId="14944" xr:uid="{D0228E2B-9BA0-4EC8-9E97-458F19D44743}"/>
    <cellStyle name="Comma 2 2 5 3 2 2 3 2" xfId="14945" xr:uid="{4C0DD504-6EBB-4CF3-99B7-1270429F10B4}"/>
    <cellStyle name="Comma 2 2 5 3 2 2 3 2 2" xfId="14946" xr:uid="{1AAC7CAD-B1BA-43A5-AD6C-6196E7BB4E02}"/>
    <cellStyle name="Comma 2 2 5 3 2 2 3 2 2 2" xfId="14947" xr:uid="{6377BFD5-07E5-4ABA-BF94-A57B19E4B978}"/>
    <cellStyle name="Comma 2 2 5 3 2 2 3 2 3" xfId="14948" xr:uid="{50619441-840C-46F4-B9C3-7EABFB6DBD41}"/>
    <cellStyle name="Comma 2 2 5 3 2 2 3 3" xfId="14949" xr:uid="{16CD519D-BF4A-4EFB-AA76-58D9DFDFC6D5}"/>
    <cellStyle name="Comma 2 2 5 3 2 2 3 3 2" xfId="14950" xr:uid="{0EDDFFD7-4954-4076-8F7B-9FE10BB5349F}"/>
    <cellStyle name="Comma 2 2 5 3 2 2 3 4" xfId="14951" xr:uid="{95F2FB9F-A788-4140-93F4-0D21FF8102FA}"/>
    <cellStyle name="Comma 2 2 5 3 2 2 4" xfId="14952" xr:uid="{08C6A58E-741B-46B1-B6C7-E4F5018CF501}"/>
    <cellStyle name="Comma 2 2 5 3 2 2 4 2" xfId="14953" xr:uid="{C24CBBC4-2E18-4AE6-A59E-017B46C78930}"/>
    <cellStyle name="Comma 2 2 5 3 2 2 4 2 2" xfId="14954" xr:uid="{D557A0E7-B663-4C40-8B3F-09C4816E8C6D}"/>
    <cellStyle name="Comma 2 2 5 3 2 2 4 3" xfId="14955" xr:uid="{B7448F96-5989-4582-8180-7B58D7ABD691}"/>
    <cellStyle name="Comma 2 2 5 3 2 2 5" xfId="14956" xr:uid="{7540229F-F090-4DFC-9841-00ACABCCD9A9}"/>
    <cellStyle name="Comma 2 2 5 3 2 3" xfId="14957" xr:uid="{9060B7C6-5AB8-40F3-B747-5B60E2E9F761}"/>
    <cellStyle name="Comma 2 2 5 3 2 3 2" xfId="14958" xr:uid="{423FC6D5-1CA6-42DB-B8C8-4447183E5C5C}"/>
    <cellStyle name="Comma 2 2 5 3 2 4" xfId="14959" xr:uid="{0C9C9E67-FC28-42DD-BCDC-36537F95AEF4}"/>
    <cellStyle name="Comma 2 2 5 3 2 4 2" xfId="14960" xr:uid="{BBFB4F42-DB96-4764-B916-597F9FB1262C}"/>
    <cellStyle name="Comma 2 2 5 3 2 4 2 2" xfId="14961" xr:uid="{702FEE62-2C25-45AE-9485-CB8E283A2146}"/>
    <cellStyle name="Comma 2 2 5 3 2 4 2 2 2" xfId="14962" xr:uid="{67931A29-8FAC-4D95-9A58-7D533990CA4B}"/>
    <cellStyle name="Comma 2 2 5 3 2 4 2 3" xfId="14963" xr:uid="{17CE9899-AB8B-4A44-8339-2F99847347D0}"/>
    <cellStyle name="Comma 2 2 5 3 2 4 3" xfId="14964" xr:uid="{B61EA62E-0D3E-4363-8175-A6C1F41C590F}"/>
    <cellStyle name="Comma 2 2 5 3 2 4 3 2" xfId="14965" xr:uid="{D933C597-FECD-43B5-8880-6715F68D3436}"/>
    <cellStyle name="Comma 2 2 5 3 2 4 4" xfId="14966" xr:uid="{23D99797-E9F2-4B5B-B7D2-E1C5A8A38A77}"/>
    <cellStyle name="Comma 2 2 5 3 2 5" xfId="14967" xr:uid="{69D7BE0C-E33B-4539-87DC-91270C507566}"/>
    <cellStyle name="Comma 2 2 5 3 2 5 2" xfId="14968" xr:uid="{629836DA-6EF7-4873-9FD6-F9854B5A0648}"/>
    <cellStyle name="Comma 2 2 5 3 2 6" xfId="14969" xr:uid="{C78A979C-C33F-4134-8F37-326515F4BA45}"/>
    <cellStyle name="Comma 2 2 5 3 2 6 2" xfId="14970" xr:uid="{B9984F4D-D016-49EA-8E91-B6484B0CF806}"/>
    <cellStyle name="Comma 2 2 5 3 2 6 2 2" xfId="14971" xr:uid="{CAA152EC-80FB-4422-82D8-33FDCDE9E3F5}"/>
    <cellStyle name="Comma 2 2 5 3 2 6 3" xfId="14972" xr:uid="{55C32DB7-4288-45EB-AEA0-0F88E899B600}"/>
    <cellStyle name="Comma 2 2 5 3 2 7" xfId="14973" xr:uid="{19B4B321-4BC4-49FF-928F-F0EEA2C636B1}"/>
    <cellStyle name="Comma 2 2 5 3 3" xfId="14974" xr:uid="{5A4593D5-EDEB-44E6-9638-022FA114B88E}"/>
    <cellStyle name="Comma 2 2 5 3 3 2" xfId="14975" xr:uid="{887CB973-40C6-40CF-91DB-BF113BF57789}"/>
    <cellStyle name="Comma 2 2 5 3 3 2 2" xfId="14976" xr:uid="{8341B160-92FC-48C7-A4B4-9F15C8746796}"/>
    <cellStyle name="Comma 2 2 5 3 3 2 2 2" xfId="14977" xr:uid="{43796E2B-34D2-4712-B89C-A774220BF991}"/>
    <cellStyle name="Comma 2 2 5 3 3 2 2 2 2" xfId="14978" xr:uid="{DD2684E1-2B98-4CF7-BFB9-874D91ACA708}"/>
    <cellStyle name="Comma 2 2 5 3 3 2 2 2 2 2" xfId="14979" xr:uid="{2853E747-377B-4E87-A81A-100A93431161}"/>
    <cellStyle name="Comma 2 2 5 3 3 2 2 2 3" xfId="14980" xr:uid="{96D6DEBE-DC8B-48D5-A303-57F94392DEA6}"/>
    <cellStyle name="Comma 2 2 5 3 3 2 2 3" xfId="14981" xr:uid="{C60A8844-BAA9-45E9-91F7-22C6AF031402}"/>
    <cellStyle name="Comma 2 2 5 3 3 2 2 3 2" xfId="14982" xr:uid="{7522F54D-BEC9-499C-931A-7768FAD73B1B}"/>
    <cellStyle name="Comma 2 2 5 3 3 2 2 4" xfId="14983" xr:uid="{0A07BCAC-938E-4D64-860E-8D2BD5D0B7E7}"/>
    <cellStyle name="Comma 2 2 5 3 3 2 3" xfId="14984" xr:uid="{46D60D22-E633-4685-AD08-F81FAD234FA5}"/>
    <cellStyle name="Comma 2 2 5 3 3 2 3 2" xfId="14985" xr:uid="{EAD3E5F2-3E19-4405-BAD5-91C16C9B8CCE}"/>
    <cellStyle name="Comma 2 2 5 3 3 2 4" xfId="14986" xr:uid="{8D44101C-9395-411F-B37E-58C587F781DE}"/>
    <cellStyle name="Comma 2 2 5 3 3 2 4 2" xfId="14987" xr:uid="{46AE3B62-3899-4D86-A528-1E516865DF11}"/>
    <cellStyle name="Comma 2 2 5 3 3 2 4 2 2" xfId="14988" xr:uid="{C176DFC5-D9CD-4300-91A2-00FAAABD7337}"/>
    <cellStyle name="Comma 2 2 5 3 3 2 4 3" xfId="14989" xr:uid="{64137590-DEBE-455A-8F04-2D3557A33283}"/>
    <cellStyle name="Comma 2 2 5 3 3 2 5" xfId="14990" xr:uid="{1D660412-2393-4DEB-8B66-6904FDF39813}"/>
    <cellStyle name="Comma 2 2 5 3 3 3" xfId="14991" xr:uid="{A3E7628A-445A-4576-AA83-5972CC573F63}"/>
    <cellStyle name="Comma 2 2 5 3 3 3 2" xfId="14992" xr:uid="{CEC57B2C-9193-4347-8B1F-8F8A86266606}"/>
    <cellStyle name="Comma 2 2 5 3 3 3 2 2" xfId="14993" xr:uid="{24D9DAD5-63E9-4F1D-9C02-75A7CBD7031D}"/>
    <cellStyle name="Comma 2 2 5 3 3 3 2 2 2" xfId="14994" xr:uid="{D12BCA47-34DC-42CC-A599-A7BBE4373ED5}"/>
    <cellStyle name="Comma 2 2 5 3 3 3 2 3" xfId="14995" xr:uid="{4D3A81FA-30E0-4C22-B755-7319525C54F3}"/>
    <cellStyle name="Comma 2 2 5 3 3 3 3" xfId="14996" xr:uid="{FE93D1CE-28F9-4DE5-B6ED-DC111C1D5AE3}"/>
    <cellStyle name="Comma 2 2 5 3 3 3 3 2" xfId="14997" xr:uid="{89EE04F4-2CBD-417E-B502-767FCF61C652}"/>
    <cellStyle name="Comma 2 2 5 3 3 3 4" xfId="14998" xr:uid="{8FC0340A-1C55-49C0-A845-F778A3F0AB17}"/>
    <cellStyle name="Comma 2 2 5 3 3 4" xfId="14999" xr:uid="{E1E1A2C2-A033-4DAB-BA51-777CF8255250}"/>
    <cellStyle name="Comma 2 2 5 3 3 4 2" xfId="15000" xr:uid="{E6AA57AC-EB82-4F68-AAFE-F7D66E1486DC}"/>
    <cellStyle name="Comma 2 2 5 3 3 4 2 2" xfId="15001" xr:uid="{0E5E1974-ED36-4F56-AC9B-B18C8F8D76A1}"/>
    <cellStyle name="Comma 2 2 5 3 3 4 3" xfId="15002" xr:uid="{F9292685-DA24-495C-89F7-81E9A35C4B93}"/>
    <cellStyle name="Comma 2 2 5 3 3 5" xfId="15003" xr:uid="{31A6895F-01FF-4494-AFC8-F6AEE755C6BE}"/>
    <cellStyle name="Comma 2 2 5 3 4" xfId="15004" xr:uid="{BA87CB31-986A-4BDF-9155-2AB13F91015A}"/>
    <cellStyle name="Comma 2 2 5 3 4 2" xfId="15005" xr:uid="{6B129981-061A-4D2B-9D43-1A7EC930E7E2}"/>
    <cellStyle name="Comma 2 2 5 3 4 2 2" xfId="15006" xr:uid="{E1C16FC8-A8BB-4619-A845-5A24C16AABA3}"/>
    <cellStyle name="Comma 2 2 5 3 4 2 2 2" xfId="15007" xr:uid="{E9B6A016-06D5-4681-9D36-6DFB29D96C8E}"/>
    <cellStyle name="Comma 2 2 5 3 4 2 3" xfId="15008" xr:uid="{E669AD2F-6D30-42CE-9D65-0BF1EB2682A2}"/>
    <cellStyle name="Comma 2 2 5 3 4 3" xfId="15009" xr:uid="{2A5DE21A-CC0A-4676-87CC-288D6C7F4FF8}"/>
    <cellStyle name="Comma 2 2 5 3 4 3 2" xfId="15010" xr:uid="{402C067A-D467-494D-86E0-DFEB5EB30108}"/>
    <cellStyle name="Comma 2 2 5 3 4 4" xfId="15011" xr:uid="{5E04DBE8-336D-4EA5-BD33-0018620861C3}"/>
    <cellStyle name="Comma 2 2 5 3 5" xfId="15012" xr:uid="{E30942EC-2916-436C-8A17-D0FBD13F1C6B}"/>
    <cellStyle name="Comma 2 2 5 3 5 2" xfId="15013" xr:uid="{F0DAE120-2FCB-45CC-94CF-A985C26E9500}"/>
    <cellStyle name="Comma 2 2 5 3 6" xfId="15014" xr:uid="{DB7CAD05-CEC1-4FE3-81D5-7B9901CD268F}"/>
    <cellStyle name="Comma 2 2 5 3 6 2" xfId="15015" xr:uid="{F1ED8FC9-95EB-4275-A332-109E3624DFDB}"/>
    <cellStyle name="Comma 2 2 5 3 6 2 2" xfId="15016" xr:uid="{1C628418-BC19-4F13-AC66-EA3B0B0997E4}"/>
    <cellStyle name="Comma 2 2 5 3 6 3" xfId="15017" xr:uid="{2798216B-408E-4D8E-8D5B-AE0CD4806FB4}"/>
    <cellStyle name="Comma 2 2 5 3 7" xfId="15018" xr:uid="{44A2F561-DF46-497C-BE61-DDD2201EF284}"/>
    <cellStyle name="Comma 2 2 5 3 8" xfId="14925" xr:uid="{52616BA5-7699-4165-98FA-0351E5419A0B}"/>
    <cellStyle name="Comma 2 2 5 3 9" xfId="44115" xr:uid="{40606624-25CE-4591-9430-9BD091CA6A34}"/>
    <cellStyle name="Comma 2 2 5 4" xfId="15019" xr:uid="{F3B741BF-BB19-40FB-A941-7CF2BF40199E}"/>
    <cellStyle name="Comma 2 2 5 4 2" xfId="15020" xr:uid="{6000D4BE-4FD6-4BDC-8D71-155AF67306C3}"/>
    <cellStyle name="Comma 2 2 5 5" xfId="15021" xr:uid="{7C588203-22AD-4585-9CF6-F84C82978422}"/>
    <cellStyle name="Comma 2 2 5 5 2" xfId="15022" xr:uid="{0294BAD1-792B-4732-9B99-89D4E66C325B}"/>
    <cellStyle name="Comma 2 2 5 6" xfId="15023" xr:uid="{3259659A-51E4-4779-857C-D6035CAE42EE}"/>
    <cellStyle name="Comma 2 2 5 6 2" xfId="15024" xr:uid="{833063FB-97EF-46CA-B57B-37609370A793}"/>
    <cellStyle name="Comma 2 2 5 7" xfId="15025" xr:uid="{5F210E8B-4DA8-4F70-81C0-E3238460B6B0}"/>
    <cellStyle name="Comma 2 2 5 7 2" xfId="15026" xr:uid="{4570CD08-7262-444F-8DB5-82C9FF9295A5}"/>
    <cellStyle name="Comma 2 2 5 8" xfId="15027" xr:uid="{35229A23-D681-43B1-A047-29187035381B}"/>
    <cellStyle name="Comma 2 2 5 8 2" xfId="15028" xr:uid="{EDE4D7C4-A24B-4727-8FDF-D5236D27CDE9}"/>
    <cellStyle name="Comma 2 2 5 9" xfId="15029" xr:uid="{C5A4E840-F1E9-4EC7-9C70-06ED5FB512AA}"/>
    <cellStyle name="Comma 2 2 5 9 2" xfId="15030" xr:uid="{DFD5269C-CF99-4BF2-84F3-54C5819A0FC5}"/>
    <cellStyle name="Comma 2 2 5 9 2 2" xfId="15031" xr:uid="{C9770D8C-DE1C-42CE-A968-B8E9767F7C66}"/>
    <cellStyle name="Comma 2 2 5 9 2 2 2" xfId="15032" xr:uid="{CDC0A3C5-914E-4E66-B5C5-450C559AF60C}"/>
    <cellStyle name="Comma 2 2 5 9 2 2 2 2" xfId="15033" xr:uid="{1155040E-F863-4D5F-B75E-1446AF31ED9E}"/>
    <cellStyle name="Comma 2 2 5 9 2 2 2 2 2" xfId="15034" xr:uid="{E150AC43-B103-4791-8FC5-104946B5B770}"/>
    <cellStyle name="Comma 2 2 5 9 2 2 2 3" xfId="15035" xr:uid="{0828B414-27C3-4DE3-82B2-920855E6617C}"/>
    <cellStyle name="Comma 2 2 5 9 2 2 3" xfId="15036" xr:uid="{6ACAEEEA-0C4B-4577-BAFD-B89D2B5BFC9F}"/>
    <cellStyle name="Comma 2 2 5 9 2 2 3 2" xfId="15037" xr:uid="{E747DCD0-92F4-4837-B1C6-D1B4AD182893}"/>
    <cellStyle name="Comma 2 2 5 9 2 2 4" xfId="15038" xr:uid="{F00F3643-DD9A-4A8F-9454-8761BAAAAE03}"/>
    <cellStyle name="Comma 2 2 5 9 2 3" xfId="15039" xr:uid="{3FC8E365-7417-4E78-97FD-883D3EAEB19C}"/>
    <cellStyle name="Comma 2 2 5 9 2 3 2" xfId="15040" xr:uid="{79DF7D80-C516-41D8-A19B-272DE3F051AF}"/>
    <cellStyle name="Comma 2 2 5 9 2 4" xfId="15041" xr:uid="{129F9454-BE74-4205-82DD-DB388C3CBF4D}"/>
    <cellStyle name="Comma 2 2 5 9 2 4 2" xfId="15042" xr:uid="{793E6A82-35CB-48E1-AF43-279D61F27003}"/>
    <cellStyle name="Comma 2 2 5 9 2 4 2 2" xfId="15043" xr:uid="{5799CFD3-2ED9-4C2F-A9F0-4E941F0A8982}"/>
    <cellStyle name="Comma 2 2 5 9 2 4 3" xfId="15044" xr:uid="{F742A604-578D-4115-98B0-C350012EA140}"/>
    <cellStyle name="Comma 2 2 5 9 2 5" xfId="15045" xr:uid="{DC0D0800-95B8-4D2D-AB15-73AAC35CDE2F}"/>
    <cellStyle name="Comma 2 2 5 9 3" xfId="15046" xr:uid="{16231F2E-E680-442A-B331-E76943DB36C5}"/>
    <cellStyle name="Comma 2 2 5 9 3 2" xfId="15047" xr:uid="{4BE54F3C-9D24-4F0F-BE20-4BC5937C3517}"/>
    <cellStyle name="Comma 2 2 5 9 3 2 2" xfId="15048" xr:uid="{C010C49B-67B5-4063-8FAF-3D98CC80704D}"/>
    <cellStyle name="Comma 2 2 5 9 3 2 2 2" xfId="15049" xr:uid="{727D5214-B16B-483B-A65D-7D9A0982511B}"/>
    <cellStyle name="Comma 2 2 5 9 3 2 3" xfId="15050" xr:uid="{DAFB0E26-F272-4871-9883-B30722A87833}"/>
    <cellStyle name="Comma 2 2 5 9 3 3" xfId="15051" xr:uid="{2361D417-CCE7-4A28-8BDC-785EDC60B471}"/>
    <cellStyle name="Comma 2 2 5 9 3 3 2" xfId="15052" xr:uid="{DF95365B-6A03-4340-96EF-C2BF9275B633}"/>
    <cellStyle name="Comma 2 2 5 9 3 4" xfId="15053" xr:uid="{86A9983F-78F0-43D1-B3D1-3BB3FF16C948}"/>
    <cellStyle name="Comma 2 2 5 9 4" xfId="15054" xr:uid="{5157D6E9-F19C-4173-B6F7-3D0B9036AD6E}"/>
    <cellStyle name="Comma 2 2 5 9 4 2" xfId="15055" xr:uid="{AAB94410-47CF-4D0B-9C6E-C06E9C0A8EE8}"/>
    <cellStyle name="Comma 2 2 5 9 4 2 2" xfId="15056" xr:uid="{704FEAE0-FD3B-460A-B76F-481B4F8F780F}"/>
    <cellStyle name="Comma 2 2 5 9 4 3" xfId="15057" xr:uid="{923B0F14-A85B-4477-85BA-1509BFEA3596}"/>
    <cellStyle name="Comma 2 2 5 9 5" xfId="15058" xr:uid="{3683FA07-FA75-47FC-8580-599A64E640CE}"/>
    <cellStyle name="Comma 2 2 58" xfId="34303" xr:uid="{A4CEF669-B565-4C31-BCE0-F545FD90489B}"/>
    <cellStyle name="Comma 2 2 6" xfId="511" xr:uid="{1A4EA509-B816-4BB9-9E20-D4FBF0FC7CF7}"/>
    <cellStyle name="Comma 2 2 6 10" xfId="15060" xr:uid="{A40760BF-F808-4A4D-983E-2BA08B7323AF}"/>
    <cellStyle name="Comma 2 2 6 10 2" xfId="15061" xr:uid="{64875972-5656-43FC-BADA-EF0D9EE3361B}"/>
    <cellStyle name="Comma 2 2 6 10 2 2" xfId="15062" xr:uid="{C7412B24-8646-44D5-B67F-AD8744FB2BB3}"/>
    <cellStyle name="Comma 2 2 6 10 2 2 2" xfId="15063" xr:uid="{EC009003-4F82-464F-BFB5-C3B6DB43F535}"/>
    <cellStyle name="Comma 2 2 6 10 2 3" xfId="15064" xr:uid="{89D1DF2F-05E8-4588-9FD5-8F5DEC674B43}"/>
    <cellStyle name="Comma 2 2 6 10 3" xfId="15065" xr:uid="{DF2F3B7C-9333-466D-A9D2-672BF979F982}"/>
    <cellStyle name="Comma 2 2 6 10 3 2" xfId="15066" xr:uid="{72096444-019D-4D64-9D1C-C3441C8A0256}"/>
    <cellStyle name="Comma 2 2 6 10 4" xfId="15067" xr:uid="{3DFD6672-781D-4C66-BE5F-E22BD3D027BC}"/>
    <cellStyle name="Comma 2 2 6 11" xfId="15068" xr:uid="{F6FFA30D-DB29-48DA-880C-F678796A6316}"/>
    <cellStyle name="Comma 2 2 6 11 2" xfId="15069" xr:uid="{5C23717D-09B6-46C8-BC6D-24D65A398068}"/>
    <cellStyle name="Comma 2 2 6 12" xfId="15070" xr:uid="{307ED62B-2BED-479E-94CB-0BE842FD3D8B}"/>
    <cellStyle name="Comma 2 2 6 12 2" xfId="15071" xr:uid="{1FEF63F2-9107-4C02-A929-114F103A597E}"/>
    <cellStyle name="Comma 2 2 6 12 2 2" xfId="15072" xr:uid="{D9C63254-D0E1-4FF9-9343-7D1D3D820A3B}"/>
    <cellStyle name="Comma 2 2 6 12 3" xfId="15073" xr:uid="{422BC043-313D-4EA0-836F-59B83A1F1CAC}"/>
    <cellStyle name="Comma 2 2 6 13" xfId="15074" xr:uid="{34C19D7A-3F2D-4897-9AA2-C601BE092B54}"/>
    <cellStyle name="Comma 2 2 6 14" xfId="37852" xr:uid="{3AC1C02B-ABBA-466A-AEEB-98523439FBDC}"/>
    <cellStyle name="Comma 2 2 6 15" xfId="15059" xr:uid="{0F7F8CA8-4B19-48F6-A5E9-D9074CFDA74C}"/>
    <cellStyle name="Comma 2 2 6 16" xfId="44229" xr:uid="{B8E1F2EE-B9C3-4F46-A085-713DEFB0BF21}"/>
    <cellStyle name="Comma 2 2 6 17" xfId="46257" xr:uid="{0F511211-F7D9-4EE7-85BB-260FEE31BA0B}"/>
    <cellStyle name="Comma 2 2 6 18" xfId="47902" xr:uid="{B6D0BF0B-642A-47D5-81AD-1275D92186C9}"/>
    <cellStyle name="Comma 2 2 6 19" xfId="48518" xr:uid="{E21B0772-8FA0-4BE9-91C0-4BB771568BD4}"/>
    <cellStyle name="Comma 2 2 6 2" xfId="15075" xr:uid="{5B801B02-7329-4CF2-92EB-861B7FB5BC23}"/>
    <cellStyle name="Comma 2 2 6 2 10" xfId="46593" xr:uid="{201808A3-7A0F-4C59-951C-4DB067F913C7}"/>
    <cellStyle name="Comma 2 2 6 2 11" xfId="48238" xr:uid="{B4977C6F-2092-41EB-AAC7-BD9AAAB21C11}"/>
    <cellStyle name="Comma 2 2 6 2 12" xfId="49292" xr:uid="{FC45884E-CA2F-4493-B8A4-E305F7BE65EC}"/>
    <cellStyle name="Comma 2 2 6 2 13" xfId="54639" xr:uid="{BBD70A96-3969-4D37-924E-3873EB1A0B8C}"/>
    <cellStyle name="Comma 2 2 6 2 14" xfId="56732" xr:uid="{3B2FC3F2-5E4B-4A43-AF52-F99E29A870E3}"/>
    <cellStyle name="Comma 2 2 6 2 2" xfId="15076" xr:uid="{DE90DE7E-D19B-489B-998D-A7F4B71D8F5C}"/>
    <cellStyle name="Comma 2 2 6 2 2 2" xfId="15077" xr:uid="{E5CA2DFB-519D-4D7B-A190-4C43C9EC0230}"/>
    <cellStyle name="Comma 2 2 6 2 2 2 2" xfId="15078" xr:uid="{805B7D39-887F-4805-8328-73F9817A1B9A}"/>
    <cellStyle name="Comma 2 2 6 2 2 2 2 2" xfId="15079" xr:uid="{A914E410-3B56-4C0D-97B1-278334011468}"/>
    <cellStyle name="Comma 2 2 6 2 2 2 2 2 2" xfId="15080" xr:uid="{6153DA05-F69A-41D7-A34F-53B16AAB47CB}"/>
    <cellStyle name="Comma 2 2 6 2 2 2 2 2 2 2" xfId="15081" xr:uid="{DE8BB320-CD46-4749-9716-BF2191E38060}"/>
    <cellStyle name="Comma 2 2 6 2 2 2 2 2 2 2 2" xfId="15082" xr:uid="{37EB5E41-E7D3-4C90-BC63-F570BFF465ED}"/>
    <cellStyle name="Comma 2 2 6 2 2 2 2 2 2 3" xfId="15083" xr:uid="{5766874D-0930-41AF-AB27-ADBEA9EEAC06}"/>
    <cellStyle name="Comma 2 2 6 2 2 2 2 2 3" xfId="15084" xr:uid="{5C30F8A1-990E-42A9-BC90-98B51F467408}"/>
    <cellStyle name="Comma 2 2 6 2 2 2 2 2 3 2" xfId="15085" xr:uid="{DC215A12-5A39-4D59-A82A-9EEB6E2C0726}"/>
    <cellStyle name="Comma 2 2 6 2 2 2 2 2 4" xfId="15086" xr:uid="{1CCFD343-6303-483C-A6B5-6A13FB4515E9}"/>
    <cellStyle name="Comma 2 2 6 2 2 2 2 3" xfId="15087" xr:uid="{B55E3034-7B35-43A1-98B8-C081B7386DEE}"/>
    <cellStyle name="Comma 2 2 6 2 2 2 2 3 2" xfId="15088" xr:uid="{C7A62CB2-6CE3-4FEE-843F-D84DA4887D4F}"/>
    <cellStyle name="Comma 2 2 6 2 2 2 2 4" xfId="15089" xr:uid="{B36B660B-5B53-4702-8D24-20507607D411}"/>
    <cellStyle name="Comma 2 2 6 2 2 2 2 4 2" xfId="15090" xr:uid="{8EA87CCB-CBF7-4088-B972-1F11628999D9}"/>
    <cellStyle name="Comma 2 2 6 2 2 2 2 4 2 2" xfId="15091" xr:uid="{E188DA07-561C-41FD-AB12-4B9E1C2D36C5}"/>
    <cellStyle name="Comma 2 2 6 2 2 2 2 4 3" xfId="15092" xr:uid="{861A5E0E-9DBD-4EF9-8DBD-12AAAACBD910}"/>
    <cellStyle name="Comma 2 2 6 2 2 2 2 5" xfId="15093" xr:uid="{DBFE7C14-2D9F-41BD-99F5-C992E837C519}"/>
    <cellStyle name="Comma 2 2 6 2 2 2 3" xfId="15094" xr:uid="{B62197CD-2B56-4C09-B1B7-F17D322688F5}"/>
    <cellStyle name="Comma 2 2 6 2 2 2 3 2" xfId="15095" xr:uid="{A3C71FF1-CC4B-48B0-83E9-1A86DCBBA261}"/>
    <cellStyle name="Comma 2 2 6 2 2 2 3 2 2" xfId="15096" xr:uid="{98AADE1F-B0F6-45C4-8D67-C6BC056ECC83}"/>
    <cellStyle name="Comma 2 2 6 2 2 2 3 2 2 2" xfId="15097" xr:uid="{EF344A0D-140D-43CD-85F9-B17B77783B93}"/>
    <cellStyle name="Comma 2 2 6 2 2 2 3 2 3" xfId="15098" xr:uid="{0BE17509-F55C-4011-9A13-B3F1A5E1B80C}"/>
    <cellStyle name="Comma 2 2 6 2 2 2 3 3" xfId="15099" xr:uid="{1D302292-F30D-42A8-AB57-561A8FFFE914}"/>
    <cellStyle name="Comma 2 2 6 2 2 2 3 3 2" xfId="15100" xr:uid="{AEE423C3-1DCE-4061-94DC-8510A3BF7667}"/>
    <cellStyle name="Comma 2 2 6 2 2 2 3 4" xfId="15101" xr:uid="{58F76C95-B198-41AA-8BC6-E2634B54DC2F}"/>
    <cellStyle name="Comma 2 2 6 2 2 2 4" xfId="15102" xr:uid="{5E760780-C048-4400-A5E5-DD9DB30AAFA3}"/>
    <cellStyle name="Comma 2 2 6 2 2 2 4 2" xfId="15103" xr:uid="{0190A8A8-DF0F-4B22-AFA7-A2B33369871D}"/>
    <cellStyle name="Comma 2 2 6 2 2 2 4 2 2" xfId="15104" xr:uid="{698ED4A8-391C-4695-BF99-5663D879B003}"/>
    <cellStyle name="Comma 2 2 6 2 2 2 4 3" xfId="15105" xr:uid="{B076584D-B464-498C-A80E-7BB93BF94C27}"/>
    <cellStyle name="Comma 2 2 6 2 2 2 5" xfId="15106" xr:uid="{674C0F36-4F1B-404A-9189-C6822C1D38D7}"/>
    <cellStyle name="Comma 2 2 6 2 2 3" xfId="15107" xr:uid="{51A33AED-F77B-42F9-A333-111CB4298F2C}"/>
    <cellStyle name="Comma 2 2 6 2 2 3 2" xfId="15108" xr:uid="{E2CEE36F-4008-486E-BF35-71A0C80DCEBF}"/>
    <cellStyle name="Comma 2 2 6 2 2 4" xfId="15109" xr:uid="{2C7D24AF-6720-4DC7-9392-C50260E4672D}"/>
    <cellStyle name="Comma 2 2 6 2 2 4 2" xfId="15110" xr:uid="{4B15FE23-97CE-499C-8DEA-81985F35AC9B}"/>
    <cellStyle name="Comma 2 2 6 2 2 4 2 2" xfId="15111" xr:uid="{5C4CF016-A2BD-414C-86AD-829E2A8526E3}"/>
    <cellStyle name="Comma 2 2 6 2 2 4 2 2 2" xfId="15112" xr:uid="{0EA42CD5-47A6-4DC7-9A7E-C84711F8B9B8}"/>
    <cellStyle name="Comma 2 2 6 2 2 4 2 3" xfId="15113" xr:uid="{8D73374C-E175-47B7-9B73-A1AE0BAB0F68}"/>
    <cellStyle name="Comma 2 2 6 2 2 4 3" xfId="15114" xr:uid="{700691DB-8736-4502-8707-8B6A61E9D021}"/>
    <cellStyle name="Comma 2 2 6 2 2 4 3 2" xfId="15115" xr:uid="{5B459CD9-C8A0-407E-8B2A-07AD756D13D7}"/>
    <cellStyle name="Comma 2 2 6 2 2 4 4" xfId="15116" xr:uid="{510AF1E6-1CB0-4F1C-9B6D-0B2ED06B8148}"/>
    <cellStyle name="Comma 2 2 6 2 2 5" xfId="15117" xr:uid="{0FD20863-6301-4A4C-9B78-330656B760A1}"/>
    <cellStyle name="Comma 2 2 6 2 2 5 2" xfId="15118" xr:uid="{A2D368ED-0E93-4961-9066-77C89CAB907D}"/>
    <cellStyle name="Comma 2 2 6 2 2 6" xfId="15119" xr:uid="{BEDDC40A-35A9-48B6-9B02-B973CCD98DBD}"/>
    <cellStyle name="Comma 2 2 6 2 2 6 2" xfId="15120" xr:uid="{B19850B8-AF46-47BE-B63A-BCAEA781DBBB}"/>
    <cellStyle name="Comma 2 2 6 2 2 6 2 2" xfId="15121" xr:uid="{53E39CAC-A732-460E-87A2-0C8B581A8CA3}"/>
    <cellStyle name="Comma 2 2 6 2 2 6 3" xfId="15122" xr:uid="{DE93B136-FE3B-4A03-B5D4-108C1E08FF53}"/>
    <cellStyle name="Comma 2 2 6 2 2 7" xfId="15123" xr:uid="{87B50332-D63F-4019-95B6-AD1EC4DA4726}"/>
    <cellStyle name="Comma 2 2 6 2 2 8" xfId="55172" xr:uid="{06B66DFF-E068-400A-BF64-151EDCCEBDBA}"/>
    <cellStyle name="Comma 2 2 6 2 2 9" xfId="57217" xr:uid="{BCEC6E35-056E-4889-B975-439A1F88E940}"/>
    <cellStyle name="Comma 2 2 6 2 3" xfId="15124" xr:uid="{EF43641F-D855-469F-B6D5-1FFAD6D2BC7C}"/>
    <cellStyle name="Comma 2 2 6 2 3 2" xfId="15125" xr:uid="{C701F3CE-EA8C-4F88-BB2F-1072E6606620}"/>
    <cellStyle name="Comma 2 2 6 2 3 2 2" xfId="15126" xr:uid="{61C00811-AACB-4F24-BB98-68E2D3974288}"/>
    <cellStyle name="Comma 2 2 6 2 3 2 2 2" xfId="15127" xr:uid="{EFB9EF8C-6CFB-468A-A7D0-E3C4C6FA596C}"/>
    <cellStyle name="Comma 2 2 6 2 3 2 2 2 2" xfId="15128" xr:uid="{4AFBD238-B027-44DA-BF65-623DDC67F101}"/>
    <cellStyle name="Comma 2 2 6 2 3 2 2 2 2 2" xfId="15129" xr:uid="{10B359AA-008A-44F0-86BC-B7BAF193B7FD}"/>
    <cellStyle name="Comma 2 2 6 2 3 2 2 2 3" xfId="15130" xr:uid="{06AB4E27-B716-4CA6-9975-71A7CF70D63D}"/>
    <cellStyle name="Comma 2 2 6 2 3 2 2 3" xfId="15131" xr:uid="{C6FBAAD3-6EC0-418C-9FA3-FAE3388A2BA9}"/>
    <cellStyle name="Comma 2 2 6 2 3 2 2 3 2" xfId="15132" xr:uid="{0D1B6A94-DAB1-4EF1-BB3C-F02EB8AB83B0}"/>
    <cellStyle name="Comma 2 2 6 2 3 2 2 4" xfId="15133" xr:uid="{74899507-7E74-4963-8C1E-E9305D643A54}"/>
    <cellStyle name="Comma 2 2 6 2 3 2 3" xfId="15134" xr:uid="{0EEA6E37-83F7-46B6-BC89-6634CBE56770}"/>
    <cellStyle name="Comma 2 2 6 2 3 2 3 2" xfId="15135" xr:uid="{3F6E292C-89CF-4B22-96C6-D175AD13AA11}"/>
    <cellStyle name="Comma 2 2 6 2 3 2 4" xfId="15136" xr:uid="{D31ACFAD-FC75-4079-AA05-C1BE4D427409}"/>
    <cellStyle name="Comma 2 2 6 2 3 2 4 2" xfId="15137" xr:uid="{AD7C2F54-C420-49CB-BB39-A7FBE35510D7}"/>
    <cellStyle name="Comma 2 2 6 2 3 2 4 2 2" xfId="15138" xr:uid="{0DE1BB3D-489B-4E03-BAB0-8C23B1770EE7}"/>
    <cellStyle name="Comma 2 2 6 2 3 2 4 3" xfId="15139" xr:uid="{5BF119E4-0BF3-465B-A8CA-1090F7E61F3F}"/>
    <cellStyle name="Comma 2 2 6 2 3 2 5" xfId="15140" xr:uid="{A0F3D18A-7BC1-41ED-801B-6081D6517B70}"/>
    <cellStyle name="Comma 2 2 6 2 3 3" xfId="15141" xr:uid="{BC595C6D-5640-4EED-8385-2F4019CDD645}"/>
    <cellStyle name="Comma 2 2 6 2 3 3 2" xfId="15142" xr:uid="{A55B56B8-9EC9-41BD-85A7-4F30989911EB}"/>
    <cellStyle name="Comma 2 2 6 2 3 3 2 2" xfId="15143" xr:uid="{3BE38E4E-57E9-4BE2-80B4-9E8113F699CB}"/>
    <cellStyle name="Comma 2 2 6 2 3 3 2 2 2" xfId="15144" xr:uid="{C48B6D66-494F-464F-AEAB-6188E7A8027D}"/>
    <cellStyle name="Comma 2 2 6 2 3 3 2 3" xfId="15145" xr:uid="{D4E4D85E-F21F-44BD-A244-18559E39ADB3}"/>
    <cellStyle name="Comma 2 2 6 2 3 3 3" xfId="15146" xr:uid="{00AA4C98-2D15-4F94-ABC5-6799CBBF1DE1}"/>
    <cellStyle name="Comma 2 2 6 2 3 3 3 2" xfId="15147" xr:uid="{13848700-2C59-4C64-88EF-009926FAC1E9}"/>
    <cellStyle name="Comma 2 2 6 2 3 3 4" xfId="15148" xr:uid="{93A92E25-B148-4C34-840E-281A72AC25FF}"/>
    <cellStyle name="Comma 2 2 6 2 3 4" xfId="15149" xr:uid="{BE1C94C1-7B5F-4002-95BD-268424C96B3E}"/>
    <cellStyle name="Comma 2 2 6 2 3 4 2" xfId="15150" xr:uid="{2BCC49A4-6B91-4238-8284-907767CEE948}"/>
    <cellStyle name="Comma 2 2 6 2 3 4 2 2" xfId="15151" xr:uid="{A4FD763A-5FA4-407A-A203-25211B159741}"/>
    <cellStyle name="Comma 2 2 6 2 3 4 3" xfId="15152" xr:uid="{522CBA86-AD15-434E-BFD7-9CADC26D91CB}"/>
    <cellStyle name="Comma 2 2 6 2 3 5" xfId="15153" xr:uid="{668A58AF-A314-4DBC-A4F6-9D6690AA89D5}"/>
    <cellStyle name="Comma 2 2 6 2 4" xfId="15154" xr:uid="{285450DC-E5D1-4C5E-BE1B-913BB9BBD38B}"/>
    <cellStyle name="Comma 2 2 6 2 4 2" xfId="15155" xr:uid="{70B07816-20D4-42DC-B93E-9F9C1C25DCC2}"/>
    <cellStyle name="Comma 2 2 6 2 4 2 2" xfId="15156" xr:uid="{07CA920F-F339-48A9-BAF5-4CA6B1C6A856}"/>
    <cellStyle name="Comma 2 2 6 2 4 2 2 2" xfId="15157" xr:uid="{D78DB727-0535-4528-BDC8-D167083F9787}"/>
    <cellStyle name="Comma 2 2 6 2 4 2 3" xfId="15158" xr:uid="{F6B1416F-8A6E-4399-BFCC-756E24B6C200}"/>
    <cellStyle name="Comma 2 2 6 2 4 3" xfId="15159" xr:uid="{BD9FE931-AAA3-41BC-9332-5D01562DF6B8}"/>
    <cellStyle name="Comma 2 2 6 2 4 3 2" xfId="15160" xr:uid="{15BDCBAF-744B-4DFF-9023-8032B89DD366}"/>
    <cellStyle name="Comma 2 2 6 2 4 4" xfId="15161" xr:uid="{547A0B2F-3397-4B67-AAA9-991CDF3D20DE}"/>
    <cellStyle name="Comma 2 2 6 2 5" xfId="15162" xr:uid="{0C1142DA-D3A6-420A-8572-30DFBDBB626D}"/>
    <cellStyle name="Comma 2 2 6 2 5 2" xfId="15163" xr:uid="{23B34867-2E23-44E5-9A52-B890D9430DDD}"/>
    <cellStyle name="Comma 2 2 6 2 6" xfId="15164" xr:uid="{0A40CD82-00DF-4C4D-9CDA-1715AD4DCDD0}"/>
    <cellStyle name="Comma 2 2 6 2 6 2" xfId="15165" xr:uid="{9A94B3BC-C361-469F-9456-EBAF786E809A}"/>
    <cellStyle name="Comma 2 2 6 2 6 2 2" xfId="15166" xr:uid="{12560209-C340-4B45-8CB3-B474B8652732}"/>
    <cellStyle name="Comma 2 2 6 2 6 3" xfId="15167" xr:uid="{92328DA3-53BD-4F6A-8D02-41470D421A29}"/>
    <cellStyle name="Comma 2 2 6 2 7" xfId="15168" xr:uid="{43DC2E10-1B1B-4706-94BA-F9282370FE0E}"/>
    <cellStyle name="Comma 2 2 6 2 8" xfId="41706" xr:uid="{B55131E2-BDA9-482B-9BF3-29F602525AFD}"/>
    <cellStyle name="Comma 2 2 6 2 9" xfId="44599" xr:uid="{CC683116-D119-4354-9782-4DFD50092352}"/>
    <cellStyle name="Comma 2 2 6 20" xfId="54308" xr:uid="{B7BC8F2F-DF1C-4965-B353-F3F0E5598731}"/>
    <cellStyle name="Comma 2 2 6 21" xfId="56431" xr:uid="{4475A81A-7415-440A-84F5-947BE34A27E4}"/>
    <cellStyle name="Comma 2 2 6 3" xfId="15169" xr:uid="{81717E90-3A38-4A19-89D4-5F8D587AFB0A}"/>
    <cellStyle name="Comma 2 2 6 3 2" xfId="15170" xr:uid="{D2D300B9-9B31-4102-8A5A-4359D1F87041}"/>
    <cellStyle name="Comma 2 2 6 3 3" xfId="55099" xr:uid="{03AA6C34-50C2-4FD6-9C53-EC90065A3110}"/>
    <cellStyle name="Comma 2 2 6 3 4" xfId="57146" xr:uid="{1A9DDC70-B17E-43CD-96E9-68153550E247}"/>
    <cellStyle name="Comma 2 2 6 4" xfId="15171" xr:uid="{8118F45A-557A-4885-B392-255EB0A6FD61}"/>
    <cellStyle name="Comma 2 2 6 4 2" xfId="15172" xr:uid="{20FFB351-92E4-4823-A470-5B544DF476FC}"/>
    <cellStyle name="Comma 2 2 6 5" xfId="15173" xr:uid="{967D1753-8919-4CA9-B03D-EC58BF8709BA}"/>
    <cellStyle name="Comma 2 2 6 5 2" xfId="15174" xr:uid="{4844B7FD-3361-4333-ACAC-A2D2E6DE7D2C}"/>
    <cellStyle name="Comma 2 2 6 6" xfId="15175" xr:uid="{A637E702-114A-4F73-865E-16349B29588E}"/>
    <cellStyle name="Comma 2 2 6 6 2" xfId="15176" xr:uid="{EB375A29-2F0C-4E1D-B094-13BA06FA8FA2}"/>
    <cellStyle name="Comma 2 2 6 7" xfId="15177" xr:uid="{3DA594F4-3BAC-4DE6-875A-12031CF17DFF}"/>
    <cellStyle name="Comma 2 2 6 7 2" xfId="15178" xr:uid="{81ACA4BB-E801-480A-93B6-8A7E68CAD7BD}"/>
    <cellStyle name="Comma 2 2 6 8" xfId="15179" xr:uid="{2198E4E3-6663-4769-927F-D496C637984D}"/>
    <cellStyle name="Comma 2 2 6 8 2" xfId="15180" xr:uid="{9B6EE43D-A719-4C6C-BB7E-6AF7B758FD47}"/>
    <cellStyle name="Comma 2 2 6 8 2 2" xfId="15181" xr:uid="{B1167361-2031-4E1A-9612-06681D7A8655}"/>
    <cellStyle name="Comma 2 2 6 8 2 2 2" xfId="15182" xr:uid="{CE58B6C2-BA9B-41D2-B4E2-CBFDC07BD096}"/>
    <cellStyle name="Comma 2 2 6 8 2 2 2 2" xfId="15183" xr:uid="{35BE1E6A-488D-4677-A083-33BC3860458D}"/>
    <cellStyle name="Comma 2 2 6 8 2 2 2 2 2" xfId="15184" xr:uid="{2F15E2FE-91A4-4F2F-BE32-E911450C7E3B}"/>
    <cellStyle name="Comma 2 2 6 8 2 2 2 3" xfId="15185" xr:uid="{9FBC9882-F8E8-43D7-9B97-0A8949056DD1}"/>
    <cellStyle name="Comma 2 2 6 8 2 2 3" xfId="15186" xr:uid="{C01AC3E8-A0D3-4EDA-AF6E-FC7EB9076021}"/>
    <cellStyle name="Comma 2 2 6 8 2 2 3 2" xfId="15187" xr:uid="{53FBE5A4-3D76-48C2-8D38-50C74886614E}"/>
    <cellStyle name="Comma 2 2 6 8 2 2 4" xfId="15188" xr:uid="{B6584540-EEC5-4E3A-9512-63BA29859742}"/>
    <cellStyle name="Comma 2 2 6 8 2 3" xfId="15189" xr:uid="{1273EFBE-32C0-4CF2-BA87-9AA35D36C850}"/>
    <cellStyle name="Comma 2 2 6 8 2 3 2" xfId="15190" xr:uid="{90337FE9-FA1F-4033-BC4C-8EDDB3630026}"/>
    <cellStyle name="Comma 2 2 6 8 2 4" xfId="15191" xr:uid="{EFD60200-84F2-4AD8-9F89-109BEC8AF6A5}"/>
    <cellStyle name="Comma 2 2 6 8 2 4 2" xfId="15192" xr:uid="{48AF1920-08C7-4AFA-86FB-B1BBC5D18A92}"/>
    <cellStyle name="Comma 2 2 6 8 2 4 2 2" xfId="15193" xr:uid="{D8B33B10-C319-4A64-9163-6D06898A82B0}"/>
    <cellStyle name="Comma 2 2 6 8 2 4 3" xfId="15194" xr:uid="{61E5A7FD-C575-40CB-9551-C19669FDD413}"/>
    <cellStyle name="Comma 2 2 6 8 2 5" xfId="15195" xr:uid="{4A08D230-48C5-4D09-8225-B66F116F559D}"/>
    <cellStyle name="Comma 2 2 6 8 3" xfId="15196" xr:uid="{CAC89883-FA61-4A89-9503-6BFBFC909E57}"/>
    <cellStyle name="Comma 2 2 6 8 3 2" xfId="15197" xr:uid="{6113BFA2-F4B8-4BBF-8735-55DBE2536F57}"/>
    <cellStyle name="Comma 2 2 6 8 3 2 2" xfId="15198" xr:uid="{E9924E34-A9D6-4B5B-88F7-DDBA0FE0FA89}"/>
    <cellStyle name="Comma 2 2 6 8 3 2 2 2" xfId="15199" xr:uid="{3F0511A5-CF0D-4D27-97F7-77F67C0450DA}"/>
    <cellStyle name="Comma 2 2 6 8 3 2 3" xfId="15200" xr:uid="{87AA5F58-3820-41DD-9EB3-A5A55050195B}"/>
    <cellStyle name="Comma 2 2 6 8 3 3" xfId="15201" xr:uid="{169CB7D9-2019-4A4B-875C-1D3FFA310BF8}"/>
    <cellStyle name="Comma 2 2 6 8 3 3 2" xfId="15202" xr:uid="{9D19FAA1-687E-48D0-95A4-9A9F49136540}"/>
    <cellStyle name="Comma 2 2 6 8 3 4" xfId="15203" xr:uid="{C55A7331-C90B-4330-8E14-8C48F987BEDD}"/>
    <cellStyle name="Comma 2 2 6 8 4" xfId="15204" xr:uid="{F7D4BA0B-4CFE-4142-B4B8-EB1E2C0BEA52}"/>
    <cellStyle name="Comma 2 2 6 8 4 2" xfId="15205" xr:uid="{295686D2-C76B-4C3A-A66B-523C6A627757}"/>
    <cellStyle name="Comma 2 2 6 8 4 2 2" xfId="15206" xr:uid="{B4EE02B5-800E-49AE-8F9E-8AA50AFC4DA1}"/>
    <cellStyle name="Comma 2 2 6 8 4 3" xfId="15207" xr:uid="{59CBB7D8-B32E-4990-93B9-FE2995C77067}"/>
    <cellStyle name="Comma 2 2 6 8 5" xfId="15208" xr:uid="{72881500-88D5-4423-B55A-673D5234325D}"/>
    <cellStyle name="Comma 2 2 6 9" xfId="15209" xr:uid="{CD112106-67C2-41FE-A6AB-3A78B67FC54B}"/>
    <cellStyle name="Comma 2 2 6 9 2" xfId="15210" xr:uid="{21504B7B-C7F7-4034-96F3-D7BAAD61A129}"/>
    <cellStyle name="Comma 2 2 7" xfId="2112" xr:uid="{F448A873-69E2-48A7-9C04-A1BE9E07758A}"/>
    <cellStyle name="Comma 2 2 7 10" xfId="41643" xr:uid="{092F55F3-04F4-4F7E-9C5A-42A490740F61}"/>
    <cellStyle name="Comma 2 2 7 11" xfId="44187" xr:uid="{203BD58E-6986-45AF-AAE2-1494F81A0BE1}"/>
    <cellStyle name="Comma 2 2 7 12" xfId="46221" xr:uid="{8104C1E3-E805-4A70-93E6-25F05C894791}"/>
    <cellStyle name="Comma 2 2 7 13" xfId="47866" xr:uid="{9AF095C4-C31B-4107-828D-B3AF6B2233E1}"/>
    <cellStyle name="Comma 2 2 7 14" xfId="49130" xr:uid="{AB32394C-5646-430C-BAFF-357B93A221DE}"/>
    <cellStyle name="Comma 2 2 7 15" xfId="54272" xr:uid="{C0BFEA9C-2F5B-494F-B7F5-94A4EC84476D}"/>
    <cellStyle name="Comma 2 2 7 16" xfId="56395" xr:uid="{672E7C56-6017-4909-9040-848B2A1A67F9}"/>
    <cellStyle name="Comma 2 2 7 2" xfId="15212" xr:uid="{49DA92A0-32A4-4ADB-9536-F022F3D76991}"/>
    <cellStyle name="Comma 2 2 7 2 10" xfId="48212" xr:uid="{21C07F3D-FD6F-4124-BEAF-69E3EA10F089}"/>
    <cellStyle name="Comma 2 2 7 2 11" xfId="54614" xr:uid="{663527CF-A21F-4854-B57D-2A744A3C80F4}"/>
    <cellStyle name="Comma 2 2 7 2 12" xfId="56717" xr:uid="{F3B239BD-F303-46DC-A9DC-A8B0BE5A52D2}"/>
    <cellStyle name="Comma 2 2 7 2 2" xfId="15213" xr:uid="{0D98EBB9-9682-4BCB-A7B9-0DBE28050364}"/>
    <cellStyle name="Comma 2 2 7 2 2 2" xfId="15214" xr:uid="{C3624F39-8668-4AC2-A4D1-30DAE668DDF5}"/>
    <cellStyle name="Comma 2 2 7 2 2 2 2" xfId="15215" xr:uid="{AE15FF51-B215-4983-8F61-473CCADCB073}"/>
    <cellStyle name="Comma 2 2 7 2 2 2 2 2" xfId="15216" xr:uid="{586B5027-C108-4A42-AE66-32780B893CB5}"/>
    <cellStyle name="Comma 2 2 7 2 2 2 2 2 2" xfId="15217" xr:uid="{59BD271F-1C3C-4D73-89C4-FCA5450BAC93}"/>
    <cellStyle name="Comma 2 2 7 2 2 2 2 2 2 2" xfId="15218" xr:uid="{8187F1ED-7EFA-401A-8C51-67C1B74F165B}"/>
    <cellStyle name="Comma 2 2 7 2 2 2 2 2 3" xfId="15219" xr:uid="{B7DB7D7B-112C-428D-AC1A-C5D3C75E2BF9}"/>
    <cellStyle name="Comma 2 2 7 2 2 2 2 3" xfId="15220" xr:uid="{1F2B6A8C-01A0-4C8A-AA16-ED45D1FCD0A1}"/>
    <cellStyle name="Comma 2 2 7 2 2 2 2 3 2" xfId="15221" xr:uid="{DFF31B0E-40A5-453E-BFD3-F930D441FEC2}"/>
    <cellStyle name="Comma 2 2 7 2 2 2 2 4" xfId="15222" xr:uid="{8A55C806-95BE-4ABC-B29F-AD6B41EF2872}"/>
    <cellStyle name="Comma 2 2 7 2 2 2 3" xfId="15223" xr:uid="{A9F50034-2B4C-4EE2-A9DE-B24265B3607F}"/>
    <cellStyle name="Comma 2 2 7 2 2 2 3 2" xfId="15224" xr:uid="{3CB4B384-51CA-44E8-9FF1-BD56F3299474}"/>
    <cellStyle name="Comma 2 2 7 2 2 2 4" xfId="15225" xr:uid="{680A1DFD-B789-4556-9606-5A0AC6A844E1}"/>
    <cellStyle name="Comma 2 2 7 2 2 2 4 2" xfId="15226" xr:uid="{45A17112-0403-4658-8122-412F2376E92C}"/>
    <cellStyle name="Comma 2 2 7 2 2 2 4 2 2" xfId="15227" xr:uid="{FE065D2F-6E7C-4608-BCBA-E67A584380F9}"/>
    <cellStyle name="Comma 2 2 7 2 2 2 4 3" xfId="15228" xr:uid="{A95933D0-4DCC-4730-A4AE-1ED923029DCE}"/>
    <cellStyle name="Comma 2 2 7 2 2 2 5" xfId="15229" xr:uid="{0F88D1A4-89B5-49E7-880E-AB10663C7D3E}"/>
    <cellStyle name="Comma 2 2 7 2 2 3" xfId="15230" xr:uid="{ED81C3BE-12DF-4962-9C0F-FCF60C090D08}"/>
    <cellStyle name="Comma 2 2 7 2 2 3 2" xfId="15231" xr:uid="{6D30B206-F1B8-4A46-81F0-A624C85B5425}"/>
    <cellStyle name="Comma 2 2 7 2 2 3 2 2" xfId="15232" xr:uid="{5A1E5E6A-A845-4D30-BA99-A23A27FD5183}"/>
    <cellStyle name="Comma 2 2 7 2 2 3 2 2 2" xfId="15233" xr:uid="{B58CA1C7-0366-479F-A4BF-BD071607B5CF}"/>
    <cellStyle name="Comma 2 2 7 2 2 3 2 3" xfId="15234" xr:uid="{7564E13D-5C90-4D21-A7E8-25B39D90C1D8}"/>
    <cellStyle name="Comma 2 2 7 2 2 3 3" xfId="15235" xr:uid="{06D73B93-057F-4903-8E62-B31490DD2E6D}"/>
    <cellStyle name="Comma 2 2 7 2 2 3 3 2" xfId="15236" xr:uid="{7FE227D6-C319-4072-A977-49C98130A5AD}"/>
    <cellStyle name="Comma 2 2 7 2 2 3 4" xfId="15237" xr:uid="{8A7BC2E2-7E1D-46A7-905B-015E701AFE8E}"/>
    <cellStyle name="Comma 2 2 7 2 2 4" xfId="15238" xr:uid="{13BFF5C0-6E75-446C-9D20-3AEE0217FC10}"/>
    <cellStyle name="Comma 2 2 7 2 2 4 2" xfId="15239" xr:uid="{6B7FED7A-DEE7-4708-B48C-6B7C7B4AF271}"/>
    <cellStyle name="Comma 2 2 7 2 2 4 2 2" xfId="15240" xr:uid="{D02D4A3C-DEDA-4444-8FAE-E9E941426E5A}"/>
    <cellStyle name="Comma 2 2 7 2 2 4 3" xfId="15241" xr:uid="{4BA08F70-9DCA-40B6-AAD8-56E983CB1572}"/>
    <cellStyle name="Comma 2 2 7 2 2 5" xfId="15242" xr:uid="{EE77E388-FCDF-4118-9D76-83B18EBEAEE5}"/>
    <cellStyle name="Comma 2 2 7 2 2 6" xfId="55162" xr:uid="{4ADE63D3-2E8F-4F4C-964A-6D27DB93F47B}"/>
    <cellStyle name="Comma 2 2 7 2 2 7" xfId="57207" xr:uid="{C5267E42-9D90-45F4-BE3C-447D9404E2FA}"/>
    <cellStyle name="Comma 2 2 7 2 3" xfId="15243" xr:uid="{311C34EA-F8AB-437D-90C0-4AD2981C0008}"/>
    <cellStyle name="Comma 2 2 7 2 3 2" xfId="15244" xr:uid="{0A6A9643-9EA8-4D76-9622-2163C96BC79E}"/>
    <cellStyle name="Comma 2 2 7 2 4" xfId="15245" xr:uid="{22F45FA7-624E-4D8C-9BD5-CDDFF3A61DBD}"/>
    <cellStyle name="Comma 2 2 7 2 4 2" xfId="15246" xr:uid="{084F1D10-8D02-4D96-A45E-A471962077E6}"/>
    <cellStyle name="Comma 2 2 7 2 4 2 2" xfId="15247" xr:uid="{39789BFC-891A-4C9D-95D8-B00F5C35AB4E}"/>
    <cellStyle name="Comma 2 2 7 2 4 2 2 2" xfId="15248" xr:uid="{F41E5180-AA14-4657-86DA-5D4559187DF6}"/>
    <cellStyle name="Comma 2 2 7 2 4 2 3" xfId="15249" xr:uid="{85D987A8-FF37-4B74-901D-6346117E6511}"/>
    <cellStyle name="Comma 2 2 7 2 4 3" xfId="15250" xr:uid="{FE1C97FE-6632-4D90-BC5B-953F32BC1410}"/>
    <cellStyle name="Comma 2 2 7 2 4 3 2" xfId="15251" xr:uid="{76AD8F91-D27E-46DB-AFC3-72D2B149EA60}"/>
    <cellStyle name="Comma 2 2 7 2 4 4" xfId="15252" xr:uid="{F65ECA3A-0A39-41E8-B1D6-C2BB5290D7DA}"/>
    <cellStyle name="Comma 2 2 7 2 5" xfId="15253" xr:uid="{507C0F7B-A966-4E2B-9CDF-E9F25031A066}"/>
    <cellStyle name="Comma 2 2 7 2 5 2" xfId="15254" xr:uid="{F0360BAA-E3CF-4782-8D8E-9011910FFE43}"/>
    <cellStyle name="Comma 2 2 7 2 6" xfId="15255" xr:uid="{540B84A7-A633-4027-91C9-FB2C0A5A1741}"/>
    <cellStyle name="Comma 2 2 7 2 6 2" xfId="15256" xr:uid="{33B0372C-4B67-4E6E-9F5F-A0DBF0048614}"/>
    <cellStyle name="Comma 2 2 7 2 6 2 2" xfId="15257" xr:uid="{38FFE9A8-8BF8-4824-B702-895E927A5A84}"/>
    <cellStyle name="Comma 2 2 7 2 6 3" xfId="15258" xr:uid="{4DCE9CAF-855C-4D59-B850-91C281EC1231}"/>
    <cellStyle name="Comma 2 2 7 2 7" xfId="15259" xr:uid="{7C8D765A-300D-4E9C-96BA-67936B073349}"/>
    <cellStyle name="Comma 2 2 7 2 8" xfId="44547" xr:uid="{1A533DE8-37BE-4658-A1E1-2F260F90FB42}"/>
    <cellStyle name="Comma 2 2 7 2 9" xfId="46567" xr:uid="{5560E537-A89B-42CD-B2F2-24533ABEC224}"/>
    <cellStyle name="Comma 2 2 7 3" xfId="15260" xr:uid="{1917CB71-56DD-46F0-858A-3BB47188163F}"/>
    <cellStyle name="Comma 2 2 7 3 10" xfId="56733" xr:uid="{027554FA-0F91-480B-80AF-5B35B0B8A102}"/>
    <cellStyle name="Comma 2 2 7 3 2" xfId="15261" xr:uid="{FB83686C-E8B3-44D2-A219-99035A8D134C}"/>
    <cellStyle name="Comma 2 2 7 3 2 2" xfId="15262" xr:uid="{AEA8B3E6-EA4F-481B-8FEE-9DC745B60BAC}"/>
    <cellStyle name="Comma 2 2 7 3 2 2 2" xfId="15263" xr:uid="{4A230832-1AF5-4A56-958A-D61187538375}"/>
    <cellStyle name="Comma 2 2 7 3 2 2 2 2" xfId="15264" xr:uid="{DFD5D8F0-842B-430F-836E-978763D9FBED}"/>
    <cellStyle name="Comma 2 2 7 3 2 2 2 2 2" xfId="15265" xr:uid="{4FAB08A1-CBB2-4D01-9FDD-2881EF1127CD}"/>
    <cellStyle name="Comma 2 2 7 3 2 2 2 3" xfId="15266" xr:uid="{57D6FC59-7C43-44D3-8350-764CDC021F51}"/>
    <cellStyle name="Comma 2 2 7 3 2 2 3" xfId="15267" xr:uid="{A3C4B28A-4A49-4497-9CBB-5F32A75DBD91}"/>
    <cellStyle name="Comma 2 2 7 3 2 2 3 2" xfId="15268" xr:uid="{4B37D059-9F0D-4663-8BE3-1F803CD6D680}"/>
    <cellStyle name="Comma 2 2 7 3 2 2 4" xfId="15269" xr:uid="{E4E7EBCA-B2AD-44E2-BA06-14A6DBADCAA9}"/>
    <cellStyle name="Comma 2 2 7 3 2 3" xfId="15270" xr:uid="{2E9D0103-F3DB-4F6A-BACE-53CA9856240A}"/>
    <cellStyle name="Comma 2 2 7 3 2 3 2" xfId="15271" xr:uid="{CEDEEEAA-865D-4446-A8BB-F72AE34C9B75}"/>
    <cellStyle name="Comma 2 2 7 3 2 4" xfId="15272" xr:uid="{00D3478B-3180-460D-A16A-CEC285E88A15}"/>
    <cellStyle name="Comma 2 2 7 3 2 4 2" xfId="15273" xr:uid="{45E6C199-8484-458E-B2B6-0AF076F51EF3}"/>
    <cellStyle name="Comma 2 2 7 3 2 4 2 2" xfId="15274" xr:uid="{AAE56D19-2EA2-4A11-ABAE-0590C4DF822E}"/>
    <cellStyle name="Comma 2 2 7 3 2 4 3" xfId="15275" xr:uid="{C71BED66-DEA9-492B-8AA7-C843CD680782}"/>
    <cellStyle name="Comma 2 2 7 3 2 5" xfId="15276" xr:uid="{DE3A3BD5-36AE-40CF-BB00-D3484E5A6D92}"/>
    <cellStyle name="Comma 2 2 7 3 2 6" xfId="55173" xr:uid="{6A8998C6-14ED-431D-8592-500F390DDCBB}"/>
    <cellStyle name="Comma 2 2 7 3 2 7" xfId="57218" xr:uid="{48A7F5F7-A061-4C78-835E-FF123FF93F50}"/>
    <cellStyle name="Comma 2 2 7 3 3" xfId="15277" xr:uid="{D4E6DCD7-454B-4D99-9F4B-DD18EAFB4502}"/>
    <cellStyle name="Comma 2 2 7 3 3 2" xfId="15278" xr:uid="{6ABF7E30-2B35-4521-ABB5-C3682E3F9082}"/>
    <cellStyle name="Comma 2 2 7 3 3 2 2" xfId="15279" xr:uid="{964343D9-ABFE-475C-B127-F3D782E37A15}"/>
    <cellStyle name="Comma 2 2 7 3 3 2 2 2" xfId="15280" xr:uid="{5EF4A70A-AE29-42B2-9960-755204C330DC}"/>
    <cellStyle name="Comma 2 2 7 3 3 2 3" xfId="15281" xr:uid="{A5C7097C-D2EC-49DC-9538-8C082A8ED782}"/>
    <cellStyle name="Comma 2 2 7 3 3 3" xfId="15282" xr:uid="{06D6E203-546F-4818-9829-ED57609942DB}"/>
    <cellStyle name="Comma 2 2 7 3 3 3 2" xfId="15283" xr:uid="{6D8F1043-BF7A-4C4D-BD92-1CCF31654656}"/>
    <cellStyle name="Comma 2 2 7 3 3 4" xfId="15284" xr:uid="{7869C2D7-F04E-455A-B42C-CED461B2C76C}"/>
    <cellStyle name="Comma 2 2 7 3 4" xfId="15285" xr:uid="{D62A6650-B6B1-4B95-8FBF-AD9944EAA856}"/>
    <cellStyle name="Comma 2 2 7 3 4 2" xfId="15286" xr:uid="{5A320128-E86F-42CC-9B39-90CE11E76465}"/>
    <cellStyle name="Comma 2 2 7 3 4 2 2" xfId="15287" xr:uid="{F7FE6BF2-6966-484C-8BF0-FD261F6D015F}"/>
    <cellStyle name="Comma 2 2 7 3 4 3" xfId="15288" xr:uid="{EE2DECCF-B3E8-4C42-808C-54B6DB1EF521}"/>
    <cellStyle name="Comma 2 2 7 3 5" xfId="15289" xr:uid="{85A6CD28-1751-4FA8-8ADF-A0DBD341735B}"/>
    <cellStyle name="Comma 2 2 7 3 6" xfId="44600" xr:uid="{95F89437-A74C-4DA1-A6F3-E5A1A2296EB0}"/>
    <cellStyle name="Comma 2 2 7 3 7" xfId="46594" xr:uid="{E3191377-3471-44D9-B4B6-A2EB2142B9E1}"/>
    <cellStyle name="Comma 2 2 7 3 8" xfId="48239" xr:uid="{055E578D-1349-4284-8EF7-E95CBC3D62BD}"/>
    <cellStyle name="Comma 2 2 7 3 9" xfId="54640" xr:uid="{EE082C55-10A6-4A94-960E-C5A18F3696B5}"/>
    <cellStyle name="Comma 2 2 7 4" xfId="15290" xr:uid="{C822FE8D-6D9B-4824-998A-D105B333578A}"/>
    <cellStyle name="Comma 2 2 7 4 2" xfId="15291" xr:uid="{E9C783BB-A725-4755-80B0-49A71F124162}"/>
    <cellStyle name="Comma 2 2 7 4 2 2" xfId="15292" xr:uid="{303A27CB-D845-4737-9BBC-8731B152C7A2}"/>
    <cellStyle name="Comma 2 2 7 4 2 2 2" xfId="15293" xr:uid="{01006E4F-206E-48E0-A6C4-1DA116425A54}"/>
    <cellStyle name="Comma 2 2 7 4 2 3" xfId="15294" xr:uid="{41490887-4752-4F16-95C4-02F9CD2E7A77}"/>
    <cellStyle name="Comma 2 2 7 4 3" xfId="15295" xr:uid="{9396064A-3A24-45C9-B929-4F5ADFBE0E8C}"/>
    <cellStyle name="Comma 2 2 7 4 3 2" xfId="15296" xr:uid="{4A02DC31-115C-4303-ABDE-8065369368B6}"/>
    <cellStyle name="Comma 2 2 7 4 4" xfId="15297" xr:uid="{B89F47A3-7866-401E-B286-77543C5CC926}"/>
    <cellStyle name="Comma 2 2 7 5" xfId="15298" xr:uid="{31E581A1-F835-4073-B2DB-4E57D7A8CBFE}"/>
    <cellStyle name="Comma 2 2 7 5 2" xfId="15299" xr:uid="{F4559C5C-A098-4F19-B30A-B2612EA71823}"/>
    <cellStyle name="Comma 2 2 7 6" xfId="15300" xr:uid="{FC62ADCC-1698-4BF8-9FB9-B7A7C94B1D7C}"/>
    <cellStyle name="Comma 2 2 7 6 2" xfId="15301" xr:uid="{7486C27D-7DF5-4027-A458-0D1B8D99564B}"/>
    <cellStyle name="Comma 2 2 7 6 2 2" xfId="15302" xr:uid="{92E0A224-0735-47B7-8B0B-988D75867B82}"/>
    <cellStyle name="Comma 2 2 7 6 3" xfId="15303" xr:uid="{C9994060-8170-40A3-8276-DD8D23FE3EBA}"/>
    <cellStyle name="Comma 2 2 7 7" xfId="15304" xr:uid="{8730A99B-C2F2-4605-8322-299733159D4D}"/>
    <cellStyle name="Comma 2 2 7 8" xfId="37853" xr:uid="{B390B869-707C-4C28-A729-C9920A620F35}"/>
    <cellStyle name="Comma 2 2 7 9" xfId="15211" xr:uid="{94647E48-0482-4632-8576-8CE8FA496577}"/>
    <cellStyle name="Comma 2 2 8" xfId="2705" xr:uid="{F99DA5DD-5C6E-4318-A8BE-595A2CAC8DF0}"/>
    <cellStyle name="Comma 2 2 8 10" xfId="53972" xr:uid="{D799392A-9E72-47C5-BB4D-01EFF39D6B7E}"/>
    <cellStyle name="Comma 2 2 8 11" xfId="56095" xr:uid="{2B4189EB-2E4F-4C77-A4DF-8218B909FCA5}"/>
    <cellStyle name="Comma 2 2 8 2" xfId="15306" xr:uid="{06C9A2FF-24A3-4265-9361-B4C3BB38C757}"/>
    <cellStyle name="Comma 2 2 8 2 2" xfId="55047" xr:uid="{0DCE879A-B6B5-494E-8FC6-E8B2B05E31A6}"/>
    <cellStyle name="Comma 2 2 8 2 3" xfId="57096" xr:uid="{3677760D-5073-402B-A807-A40B098149AD}"/>
    <cellStyle name="Comma 2 2 8 3" xfId="37854" xr:uid="{916213BA-759A-4B6C-B74F-82B3D3ED85D8}"/>
    <cellStyle name="Comma 2 2 8 4" xfId="37855" xr:uid="{7B721403-5179-4A07-8307-607DB1259BF3}"/>
    <cellStyle name="Comma 2 2 8 5" xfId="15305" xr:uid="{F82231B4-8CB3-4663-BEC4-5BE215CDECED}"/>
    <cellStyle name="Comma 2 2 8 6" xfId="43878" xr:uid="{CF0F6A0D-3363-4FE4-AFE4-28DB64A3ABEA}"/>
    <cellStyle name="Comma 2 2 8 7" xfId="45921" xr:uid="{900D8D0A-CB90-4513-84A5-21418635545B}"/>
    <cellStyle name="Comma 2 2 8 8" xfId="47566" xr:uid="{1A6B1756-AD7D-4198-8590-E06CB7726AB9}"/>
    <cellStyle name="Comma 2 2 8 9" xfId="50523" xr:uid="{98508B94-1C61-4EF6-A63A-DC759FB73B92}"/>
    <cellStyle name="Comma 2 2 9" xfId="354" xr:uid="{7212646D-FED3-4E5C-A422-FC13BFF45196}"/>
    <cellStyle name="Comma 2 2 9 10" xfId="53912" xr:uid="{87A7D7D5-0825-4521-8D81-A58D367FBF54}"/>
    <cellStyle name="Comma 2 2 9 11" xfId="56035" xr:uid="{0A640A42-A637-4198-B8D5-878E1913B4BC}"/>
    <cellStyle name="Comma 2 2 9 2" xfId="15308" xr:uid="{8CF35C2F-7B57-4A91-AB7E-DAA50B2D7A66}"/>
    <cellStyle name="Comma 2 2 9 3" xfId="37856" xr:uid="{2FE4C015-E079-4F8D-A5BA-332C2A44404C}"/>
    <cellStyle name="Comma 2 2 9 4" xfId="37857" xr:uid="{05FF329C-2E2C-4166-BDED-62363B877185}"/>
    <cellStyle name="Comma 2 2 9 5" xfId="15307" xr:uid="{1B1EBD23-0804-485E-B8A3-315C601A7A0C}"/>
    <cellStyle name="Comma 2 2 9 6" xfId="43813" xr:uid="{207D7880-C22F-4751-A81E-91A41AB6911B}"/>
    <cellStyle name="Comma 2 2 9 7" xfId="45861" xr:uid="{9F3206F3-14F5-402B-B423-FEFA6BB57458}"/>
    <cellStyle name="Comma 2 2 9 8" xfId="47506" xr:uid="{2FA13818-9598-4C96-A769-2ADB7B6A45B8}"/>
    <cellStyle name="Comma 2 2 9 9" xfId="49421" xr:uid="{74376E1A-DA83-462A-9B47-435DF73F14F9}"/>
    <cellStyle name="Comma 2 2_Allowance JA (ค่าเผื่อหนี้สงสัยจะสูญ)12- 2557" xfId="34304" xr:uid="{3BB8A53D-9E5D-4F8E-8A16-B228985A156A}"/>
    <cellStyle name="Comma 2 20" xfId="15309" xr:uid="{FBB20285-B442-4C17-9A55-91135EE8E56A}"/>
    <cellStyle name="Comma 2 20 2" xfId="37858" xr:uid="{BFD5A959-EF5B-48BE-AED0-0C7B7EBB622A}"/>
    <cellStyle name="Comma 2 21" xfId="37859" xr:uid="{CFCF2EA2-2AB5-4003-870F-C1FC7EDA7DB1}"/>
    <cellStyle name="Comma 2 22" xfId="37860" xr:uid="{71C0985E-4A2D-4BE1-9B02-2BA169867493}"/>
    <cellStyle name="Comma 2 22 2" xfId="40822" xr:uid="{E271A898-1D2E-44BE-95EB-E5B92893D06D}"/>
    <cellStyle name="Comma 2 23" xfId="37861" xr:uid="{BFE99AC0-631A-420C-964C-DAA20501D361}"/>
    <cellStyle name="Comma 2 24" xfId="3393" xr:uid="{CD4B37FD-92C1-47A1-ADAC-991469159A21}"/>
    <cellStyle name="Comma 2 25" xfId="2" xr:uid="{0FB2A8CA-1731-4B85-AB4C-044E424F9E1E}"/>
    <cellStyle name="Comma 2 25 10" xfId="53166" xr:uid="{3D0EFD6A-E4AC-4792-8AED-6F5C686C53BC}"/>
    <cellStyle name="Comma 2 25 11" xfId="55269" xr:uid="{ACEAD10D-4CE5-4978-B15A-6AE3BB775D0F}"/>
    <cellStyle name="Comma 2 25 2 10" xfId="53171" xr:uid="{3A6A524A-CD2C-4941-899B-E45F01EDDCC2}"/>
    <cellStyle name="Comma 2 25 2 11" xfId="55274" xr:uid="{E8F1945A-17D2-4F6A-89F5-31296874A9DE}"/>
    <cellStyle name="Comma 2 25 2 2 2" xfId="127" xr:uid="{3EE35713-9818-4EEB-90C0-AA3BEDA8F9EC}"/>
    <cellStyle name="Comma 2 25 2 2 3" xfId="43711" xr:uid="{72C45B09-65EC-4DA1-B687-37D4DD28FD63}"/>
    <cellStyle name="Comma 2 25 2 2 4" xfId="45765" xr:uid="{FF63AF49-850F-40D5-A75D-DB734A233558}"/>
    <cellStyle name="Comma 2 25 2 2 5" xfId="47410" xr:uid="{0119959B-A8A3-47F0-933B-E2B24A50D59E}"/>
    <cellStyle name="Comma 2 25 2 2 6" xfId="49903" xr:uid="{70C3F2DF-8730-42B5-8B94-83A79B6807FB}"/>
    <cellStyle name="Comma 2 25 2 2 7" xfId="57346" xr:uid="{33DF4FCC-B0C3-49B8-9B72-8C7CD81469AB}"/>
    <cellStyle name="Comma 2 25 2 3" xfId="126" xr:uid="{1F56CA83-8E0F-4904-9D1D-8B2152142150}"/>
    <cellStyle name="Comma 2 25 2 3 2" xfId="44875" xr:uid="{E25E7062-0C39-4486-9E59-140F7FE222D7}"/>
    <cellStyle name="Comma 2 25 2 3 3" xfId="3069" xr:uid="{8AFC9010-82D1-4AE6-8ABB-E13D422C9821}"/>
    <cellStyle name="Comma 2 25 2 4" xfId="1251" xr:uid="{DB627BDD-3005-48F8-8A11-795D9BBD8194}"/>
    <cellStyle name="Comma 2 25 2 5" xfId="42048" xr:uid="{138F4296-B975-42F5-AE6B-6B5EB5F0941F}"/>
    <cellStyle name="Comma 2 25 2 6" xfId="42992" xr:uid="{D26A2066-0E49-45C8-81A9-177706563E50}"/>
    <cellStyle name="Comma 2 25 2 7" xfId="44832" xr:uid="{C90B5658-B9A5-4FC1-A5C5-D6BD2BEC6719}"/>
    <cellStyle name="Comma 2 25 2 8" xfId="46689" xr:uid="{64C8DA7A-8481-4A8C-8F66-C1F206A306B8}"/>
    <cellStyle name="Comma 2 25 2 9" xfId="48889" xr:uid="{9D5ADBD6-9A0C-4E29-945B-66F92CB3B8D2}"/>
    <cellStyle name="Comma 2 25 3" xfId="125" xr:uid="{C5B44F0C-EEAD-4ADC-B0F3-9D1E148BEE12}"/>
    <cellStyle name="Comma 2 25 3 2" xfId="41629" xr:uid="{BD94A7A6-C91A-450E-9A56-B9F64F4F6AB1}"/>
    <cellStyle name="Comma 2 25 3 3" xfId="44869" xr:uid="{32AE990B-D977-434D-9ABF-3ADE206AF1C2}"/>
    <cellStyle name="Comma 2 25 3 4" xfId="49899" xr:uid="{D67CC91D-7AC9-43D9-86A6-A774A091B5E6}"/>
    <cellStyle name="Comma 2 25 3 5" xfId="57345" xr:uid="{CDEBCCDF-A248-42C7-B09E-F970A18F6820}"/>
    <cellStyle name="Comma 2 25 3 6" xfId="2480" xr:uid="{4D01B993-D377-4AAC-974A-0EFEEBAC8BFD}"/>
    <cellStyle name="Comma 2 25 4" xfId="3065" xr:uid="{E408C9BD-1188-4743-AE19-D179FEF272CF}"/>
    <cellStyle name="Comma 2 25 5" xfId="42043" xr:uid="{7827A84E-6EEC-465A-82C0-BB6450FAF76F}"/>
    <cellStyle name="Comma 2 25 6" xfId="42986" xr:uid="{92771095-ABC3-46FF-B061-8155777A15A1}"/>
    <cellStyle name="Comma 2 25 7" xfId="44831" xr:uid="{C27F9594-3490-460B-AA51-0DA2673747BC}"/>
    <cellStyle name="Comma 2 25 8" xfId="46683" xr:uid="{D7B1CFFD-D3B2-4503-9F82-69C7D362DF1C}"/>
    <cellStyle name="Comma 2 25 9" xfId="48885" xr:uid="{A36DC128-38FC-4C1A-8488-BE4A3DC1B34F}"/>
    <cellStyle name="Comma 2 26" xfId="40802" xr:uid="{937EAE1F-C2F4-4F3E-9FF9-0254CB7E3E40}"/>
    <cellStyle name="Comma 2 27" xfId="3389" xr:uid="{EB5FA1AA-B5F9-44C6-867F-1C0CDBFC0C9A}"/>
    <cellStyle name="Comma 2 28" xfId="3378" xr:uid="{F0F5068E-A8EE-414A-B834-F9B1B449B2A4}"/>
    <cellStyle name="Comma 2 29" xfId="40935" xr:uid="{E212CD14-4F49-4039-B76A-FE99C6558A7D}"/>
    <cellStyle name="Comma 2 3" xfId="155" xr:uid="{FD831E3F-6821-4EC4-8AE5-14E2E61F14CB}"/>
    <cellStyle name="Comma 2 3 10" xfId="42087" xr:uid="{D912BD74-8DE1-4AE0-850F-E2F9D5E44681}"/>
    <cellStyle name="Comma 2 3 11" xfId="43038" xr:uid="{FE6547B0-2871-426B-A641-2B8570E57D23}"/>
    <cellStyle name="Comma 2 3 12" xfId="44926" xr:uid="{50C5F8D1-FC53-4A9B-9669-09F8857BE2DD}"/>
    <cellStyle name="Comma 2 3 13" xfId="46734" xr:uid="{4DDAFE9C-2866-4296-8260-85AF2E23D9EB}"/>
    <cellStyle name="Comma 2 3 14" xfId="48447" xr:uid="{61E8B06A-1BF0-43C0-9110-4207AB480D25}"/>
    <cellStyle name="Comma 2 3 15" xfId="53208" xr:uid="{E94D723E-A063-4431-9904-AD5405C28A23}"/>
    <cellStyle name="Comma 2 3 16" xfId="285" xr:uid="{DB574193-D610-477B-92AF-77879E8681E6}"/>
    <cellStyle name="Comma 2 3 2" xfId="784" xr:uid="{DA975163-0117-4C2B-9AC1-7D18E29B3DB6}"/>
    <cellStyle name="Comma 2 3 2 10" xfId="46953" xr:uid="{EF3FFEFE-F7C7-4634-ADE3-DAC9EEFE48DC}"/>
    <cellStyle name="Comma 2 3 2 11" xfId="48623" xr:uid="{276B45A2-2665-4564-9C68-C479B00879A9}"/>
    <cellStyle name="Comma 2 3 2 12" xfId="53396" xr:uid="{F9FCEE66-87F4-4DA1-B5B1-8E9A5A3639AC}"/>
    <cellStyle name="Comma 2 3 2 13" xfId="55508" xr:uid="{24815673-BE46-4E40-99BD-CABD30C6278A}"/>
    <cellStyle name="Comma 2 3 2 2" xfId="1089" xr:uid="{CA11ABEE-6D70-4253-9673-40A363602DD4}"/>
    <cellStyle name="Comma 2 3 2 2 10" xfId="53576" xr:uid="{CA3F0C7B-DC3D-423F-B67B-2D0A8A9A9EFA}"/>
    <cellStyle name="Comma 2 3 2 2 11" xfId="55696" xr:uid="{C969732B-6746-40CD-8F75-229BA633E874}"/>
    <cellStyle name="Comma 2 3 2 2 2" xfId="2401" xr:uid="{4727D40C-BA25-46B4-9B22-442217D3CD03}"/>
    <cellStyle name="Comma 2 3 2 2 2 2" xfId="37862" xr:uid="{572E06F1-06B5-412A-830A-5AA512E01087}"/>
    <cellStyle name="Comma 2 3 2 2 2 3" xfId="44361" xr:uid="{119C0C0A-AFD8-4FDE-B5A1-004EA4A949AB}"/>
    <cellStyle name="Comma 2 3 2 2 2 4" xfId="46388" xr:uid="{A0DEE43F-36BD-4B83-A51E-687868909111}"/>
    <cellStyle name="Comma 2 3 2 2 2 5" xfId="48033" xr:uid="{F7F9AAD7-55D2-4E30-A936-24E0439E609D}"/>
    <cellStyle name="Comma 2 3 2 2 2 6" xfId="49765" xr:uid="{0B83B27E-4C53-471C-8492-FF011526BFE2}"/>
    <cellStyle name="Comma 2 3 2 2 2 7" xfId="54439" xr:uid="{A476D3A0-0EB6-42A5-A2BD-CD08D5583AA7}"/>
    <cellStyle name="Comma 2 3 2 2 2 8" xfId="56562" xr:uid="{2CE7D109-F2EA-4A5E-9D12-8A1BB89E160D}"/>
    <cellStyle name="Comma 2 3 2 2 3" xfId="2987" xr:uid="{1078680D-77B3-4016-B59E-2898ED5FC6EB}"/>
    <cellStyle name="Comma 2 3 2 2 4" xfId="15311" xr:uid="{AF69D7AC-8F36-4BFA-9944-3292AECE0EC4}"/>
    <cellStyle name="Comma 2 3 2 2 5" xfId="42626" xr:uid="{81881CE3-CB1A-41CA-9295-7C62E1F8A26F}"/>
    <cellStyle name="Comma 2 3 2 2 6" xfId="43437" xr:uid="{1278C1F2-C160-4DB3-96A1-5F6AFAA69429}"/>
    <cellStyle name="Comma 2 3 2 2 7" xfId="45489" xr:uid="{39F6590B-42F4-44DB-AF43-E6230198FD0B}"/>
    <cellStyle name="Comma 2 3 2 2 8" xfId="47135" xr:uid="{1941F8F6-E851-4EF7-9C9B-64928382552B}"/>
    <cellStyle name="Comma 2 3 2 2 9" xfId="48805" xr:uid="{AFE0EB89-EF2B-4770-9E8B-2D562ABE568A}"/>
    <cellStyle name="Comma 2 3 2 3" xfId="2216" xr:uid="{D3B7841A-E996-49F6-A859-B3D22DE09A3B}"/>
    <cellStyle name="Comma 2 3 2 3 2" xfId="37863" xr:uid="{AD6CF2E9-D964-4D63-AA26-CACAFAC229D0}"/>
    <cellStyle name="Comma 2 3 2 3 3" xfId="44035" xr:uid="{77EC8241-3040-4C8C-A787-DC61A07C09B3}"/>
    <cellStyle name="Comma 2 3 2 3 4" xfId="46072" xr:uid="{74000D5F-4BA0-4E03-8130-4872DDD92E3A}"/>
    <cellStyle name="Comma 2 3 2 3 5" xfId="47717" xr:uid="{FAAEA045-FA3F-461D-ABBD-BFC54129F69E}"/>
    <cellStyle name="Comma 2 3 2 3 6" xfId="49504" xr:uid="{C8C343FC-47E9-44E1-8127-AC54516377CE}"/>
    <cellStyle name="Comma 2 3 2 3 7" xfId="54123" xr:uid="{A5CE6F7E-3DAF-49A0-9AB1-0797E1088418}"/>
    <cellStyle name="Comma 2 3 2 3 8" xfId="56246" xr:uid="{644315E5-8EE7-4299-BE90-907D2D11E78B}"/>
    <cellStyle name="Comma 2 3 2 4" xfId="2805" xr:uid="{C352C234-1B0F-4073-B19E-BCD09F5C6ED7}"/>
    <cellStyle name="Comma 2 3 2 5" xfId="37864" xr:uid="{591D794D-E2FE-4720-BA50-496EC06C21B9}"/>
    <cellStyle name="Comma 2 3 2 6" xfId="15310" xr:uid="{8317F62E-E68C-465E-9083-6B24859185C2}"/>
    <cellStyle name="Comma 2 3 2 7" xfId="42445" xr:uid="{8CB6351F-CD59-4A24-9511-8E2CCDEBACEF}"/>
    <cellStyle name="Comma 2 3 2 8" xfId="43257" xr:uid="{34219E0B-7672-4060-B326-8BAB77F03A5C}"/>
    <cellStyle name="Comma 2 3 2 9" xfId="45309" xr:uid="{89367848-703E-4A8C-8DE6-844159E89416}"/>
    <cellStyle name="Comma 2 3 2_ค่าเผื่อ" xfId="34305" xr:uid="{90049996-64D8-48B5-950E-563CBC673E60}"/>
    <cellStyle name="Comma 2 3 3" xfId="925" xr:uid="{33135F66-A89F-4B22-A303-4DABA3CFD53C}"/>
    <cellStyle name="Comma 2 3 3 10" xfId="53487" xr:uid="{8DBBC5B9-4B8F-4387-98F7-A2252A240579}"/>
    <cellStyle name="Comma 2 3 3 11" xfId="55602" xr:uid="{ECB672BC-8030-4246-8837-4D7EFD85A293}"/>
    <cellStyle name="Comma 2 3 3 2" xfId="2310" xr:uid="{99C1A9AD-3749-473D-B193-DB0808BBB95B}"/>
    <cellStyle name="Comma 2 3 3 2 2" xfId="15313" xr:uid="{F168C2E4-1CBB-4A3F-9EAE-AE49E11E155C}"/>
    <cellStyle name="Comma 2 3 3 2 3" xfId="44673" xr:uid="{96D6AFCA-5750-4A91-853B-ABF50BE52917}"/>
    <cellStyle name="Comma 2 3 3 2 4" xfId="46621" xr:uid="{DAA5EB1A-503B-4218-9134-42D2F1D0D9BF}"/>
    <cellStyle name="Comma 2 3 3 2 5" xfId="48266" xr:uid="{E4C28689-AED8-49F8-82AF-63B3A3A1F4ED}"/>
    <cellStyle name="Comma 2 3 3 2 6" xfId="49630" xr:uid="{FA8C6E18-0778-4D71-A148-EB8EA6E32465}"/>
    <cellStyle name="Comma 2 3 3 3" xfId="2897" xr:uid="{4E936302-57D0-41F4-B3C3-7972603135CC}"/>
    <cellStyle name="Comma 2 3 3 4" xfId="15312" xr:uid="{2112355C-2008-496A-A3AF-CEF4FDF491BA}"/>
    <cellStyle name="Comma 2 3 3 5" xfId="42537" xr:uid="{862FB986-1A8A-4DF2-B1B9-C9F3508288BE}"/>
    <cellStyle name="Comma 2 3 3 6" xfId="43348" xr:uid="{AC19CDE9-CCF0-4E19-A4C6-433EC78B9235}"/>
    <cellStyle name="Comma 2 3 3 7" xfId="45400" xr:uid="{33EA402A-D390-4B98-8FFF-1B96CE3CDF99}"/>
    <cellStyle name="Comma 2 3 3 8" xfId="47046" xr:uid="{F6E77988-DD6B-4AAA-8774-21E3AB0F9C93}"/>
    <cellStyle name="Comma 2 3 3 9" xfId="48715" xr:uid="{468028FC-71E7-4A0A-8081-B9E2FB5632A4}"/>
    <cellStyle name="Comma 2 3 4" xfId="1406" xr:uid="{D8BFDC2E-A919-490D-86CF-7AF52F900AB5}"/>
    <cellStyle name="Comma 2 3 4 2" xfId="2524" xr:uid="{50710A78-7FBF-47AD-A606-322DE40C437F}"/>
    <cellStyle name="Comma 2 3 4 2 2" xfId="37865" xr:uid="{A098C3F8-FDED-449C-870F-C2B0D290BBF0}"/>
    <cellStyle name="Comma 2 3 4 2 3" xfId="43936" xr:uid="{340E961F-605B-4FB2-9983-1973D172BE91}"/>
    <cellStyle name="Comma 2 3 4 2 4" xfId="45978" xr:uid="{E6E7F6A1-E0A9-4AD5-A4E2-B0C2AC6E27B3}"/>
    <cellStyle name="Comma 2 3 4 2 5" xfId="47623" xr:uid="{72A63D13-E49B-4D7F-85B0-7A0A5D5BEFC2}"/>
    <cellStyle name="Comma 2 3 4 2 6" xfId="50012" xr:uid="{3CD8C0DA-5817-466F-ACC8-EC7EEFED96EC}"/>
    <cellStyle name="Comma 2 3 4 2 7" xfId="54029" xr:uid="{0046B34F-F05F-4B29-A2C9-018D55C92A9C}"/>
    <cellStyle name="Comma 2 3 4 2 8" xfId="56152" xr:uid="{EF7EA377-3FF1-40D6-A685-7589AEA97CDC}"/>
    <cellStyle name="Comma 2 3 4 3" xfId="3111" xr:uid="{ACB1041C-882A-43A9-BEC0-6D0055F675B0}"/>
    <cellStyle name="Comma 2 3 4 4" xfId="15314" xr:uid="{1092A258-523D-441C-AF99-BED9CC44C491}"/>
    <cellStyle name="Comma 2 3 4 5" xfId="43552" xr:uid="{FC573681-35A8-449A-974A-6B6367143B02}"/>
    <cellStyle name="Comma 2 3 4 6" xfId="45604" xr:uid="{7F85B5B0-011C-41A3-80F0-6F2EE1F7BA2D}"/>
    <cellStyle name="Comma 2 3 4 7" xfId="47251" xr:uid="{C30187CA-C85D-4CAE-909C-5A8F3E9CA7CD}"/>
    <cellStyle name="Comma 2 3 4 8" xfId="48929" xr:uid="{48C96DE7-ED8E-4A34-8067-16F6846ED320}"/>
    <cellStyle name="Comma 2 3 5" xfId="2115" xr:uid="{CE560A1E-F032-4A04-A6DC-3C2C3939EFA1}"/>
    <cellStyle name="Comma 2 3 5 2" xfId="41828" xr:uid="{837DB005-7910-4458-B270-79E20D6C7191}"/>
    <cellStyle name="Comma 2 3 5 2 2" xfId="44500" xr:uid="{CF7F3811-C8BD-4E11-B33F-E6C576BF5E16}"/>
    <cellStyle name="Comma 2 3 5 2 3" xfId="46527" xr:uid="{BFDCCCD3-37BC-484C-972F-8DB8FAFF14E1}"/>
    <cellStyle name="Comma 2 3 5 2 4" xfId="48172" xr:uid="{C054AF01-C30F-4976-B0C7-327086F07ECF}"/>
    <cellStyle name="Comma 2 3 5 2 5" xfId="49295" xr:uid="{1FD4E183-044F-4D56-A15E-2ED7F6399D30}"/>
    <cellStyle name="Comma 2 3 5 3" xfId="42358" xr:uid="{B7CC3262-C4C5-4689-907D-1F2E3AAF33E9}"/>
    <cellStyle name="Comma 2 3 5 4" xfId="43169" xr:uid="{9C00CD79-BA76-4889-9752-D074D17199EF}"/>
    <cellStyle name="Comma 2 3 5 5" xfId="45222" xr:uid="{16BAE528-AFBC-4567-9EB0-7A21E25DD39A}"/>
    <cellStyle name="Comma 2 3 5 6" xfId="46865" xr:uid="{E740DB44-67C9-48C5-9E97-8771A4AAE586}"/>
    <cellStyle name="Comma 2 3 5 7" xfId="48521" xr:uid="{CD3064A0-428D-4F78-9065-03BC2EA9790B}"/>
    <cellStyle name="Comma 2 3 5 8" xfId="53309" xr:uid="{C901336B-4EE6-4674-A085-1997E698BF78}"/>
    <cellStyle name="Comma 2 3 5 9" xfId="55417" xr:uid="{B64C0253-25A4-4D95-8B92-D971B3FE8487}"/>
    <cellStyle name="Comma 2 3 6" xfId="2708" xr:uid="{92ED62AB-59C0-499F-95D4-08B8EFB05C45}"/>
    <cellStyle name="Comma 2 3 6 2" xfId="41737" xr:uid="{26F158DC-3484-4200-A52C-85A8C0A8D137}"/>
    <cellStyle name="Comma 2 3 6 3" xfId="41078" xr:uid="{55297802-4D08-46F5-A84B-0A68CD11FFAE}"/>
    <cellStyle name="Comma 2 3 6 4" xfId="49155" xr:uid="{B4FA300D-7E56-4114-9A34-09813852922B}"/>
    <cellStyle name="Comma 2 3 7" xfId="3367" xr:uid="{2B47F25E-9064-418C-AD8D-53B13FA40696}"/>
    <cellStyle name="Comma 2 3 7 2" xfId="41686" xr:uid="{B458DEE2-D304-4EAD-8B28-22F343EAEB1B}"/>
    <cellStyle name="Comma 2 3 8" xfId="3435" xr:uid="{E5A58273-64C4-45DF-8EEA-7EC4E6A277B9}"/>
    <cellStyle name="Comma 2 3 9" xfId="41040" xr:uid="{3A83BFE9-24BB-4276-986A-9D9FD2E16385}"/>
    <cellStyle name="Comma 2 3_Allowance JA (ค่าเผื่อหนี้สงสัยจะสูญ)12- 2557" xfId="34306" xr:uid="{33B5EB81-306E-43B7-BC4B-6499C84AF3BE}"/>
    <cellStyle name="Comma 2 30" xfId="42981" xr:uid="{D5EDD2B4-15D3-43AC-94C2-92E923838EEB}"/>
    <cellStyle name="Comma 2 31" xfId="44836" xr:uid="{ECCC3D8D-02D1-42B3-A8C1-9A53810DE643}"/>
    <cellStyle name="Comma 2 32" xfId="40835" xr:uid="{942C9986-0BD7-4C4E-B3D0-B5364B95C67E}"/>
    <cellStyle name="Comma 2 33" xfId="46678" xr:uid="{1164F038-8DA7-472D-8468-6DE76DCF2577}"/>
    <cellStyle name="Comma 2 34" xfId="40837" xr:uid="{FDF38141-0DDE-40C1-9EEA-EFC434A63A26}"/>
    <cellStyle name="Comma 2 35" xfId="48370" xr:uid="{3D9A7D43-6FA2-4530-8C13-F5961313FA45}"/>
    <cellStyle name="Comma 2 36" xfId="40839" xr:uid="{A45A1759-E21C-4F64-B53C-D346C946093A}"/>
    <cellStyle name="Comma 2 37" xfId="40823" xr:uid="{6578CF4F-455F-429D-A860-8DE4115448B4}"/>
    <cellStyle name="Comma 2 38" xfId="48400" xr:uid="{91EB81BA-8F30-4B9D-9EBF-0747735B95A3}"/>
    <cellStyle name="Comma 2 39" xfId="55663" xr:uid="{0EF63F54-E816-4FD5-AEE9-765C1123AA0C}"/>
    <cellStyle name="Comma 2 4" xfId="288" xr:uid="{EA43537A-DEB6-4705-BB16-CE9B7C26860E}"/>
    <cellStyle name="Comma 2 4 10" xfId="46735" xr:uid="{164A5AC5-DA75-4913-8F5C-2311A094641C}"/>
    <cellStyle name="Comma 2 4 11" xfId="48455" xr:uid="{54DE4987-7E7A-4A6C-9591-521E5258ACA5}"/>
    <cellStyle name="Comma 2 4 2" xfId="785" xr:uid="{A1D95854-70B3-40EF-AF19-78DF77AB5242}"/>
    <cellStyle name="Comma 2 4 2 10" xfId="48624" xr:uid="{4A69F31F-64DC-4CC2-9681-F632B8F188F6}"/>
    <cellStyle name="Comma 2 4 2 11" xfId="53397" xr:uid="{775B33ED-2376-4084-95CB-D7343CA389E6}"/>
    <cellStyle name="Comma 2 4 2 12" xfId="55509" xr:uid="{5DDD078E-CE02-499D-8803-352F0A403144}"/>
    <cellStyle name="Comma 2 4 2 2" xfId="1090" xr:uid="{C05E8DE8-5342-49D8-B34E-65C52A551722}"/>
    <cellStyle name="Comma 2 4 2 2 10" xfId="55697" xr:uid="{09514611-6EC3-40B0-AC80-7F3BE49F669F}"/>
    <cellStyle name="Comma 2 4 2 2 2" xfId="2402" xr:uid="{3E2C8AB0-6E75-40E3-98D9-28AA531ABF85}"/>
    <cellStyle name="Comma 2 4 2 2 2 2" xfId="44362" xr:uid="{26AE981D-A63B-475A-A07C-68F19F2DF1E9}"/>
    <cellStyle name="Comma 2 4 2 2 2 3" xfId="46389" xr:uid="{713129F4-70DD-4EBC-911E-F25DCFDA727E}"/>
    <cellStyle name="Comma 2 4 2 2 2 4" xfId="48034" xr:uid="{207043DB-984E-4DF8-8CC0-FF12D37A68C5}"/>
    <cellStyle name="Comma 2 4 2 2 2 5" xfId="49766" xr:uid="{5D623DDA-76A8-4DB0-B27E-2DDEFA76B490}"/>
    <cellStyle name="Comma 2 4 2 2 2 6" xfId="54440" xr:uid="{21534B0C-D4DF-4E6A-A748-392C939C8C09}"/>
    <cellStyle name="Comma 2 4 2 2 2 7" xfId="56563" xr:uid="{537B280E-7E9C-481C-A596-F55E9BE75BD8}"/>
    <cellStyle name="Comma 2 4 2 2 3" xfId="2988" xr:uid="{8D0029F7-EC4F-4EB0-9DBA-99663E919778}"/>
    <cellStyle name="Comma 2 4 2 2 4" xfId="42627" xr:uid="{C0BF568B-7DD9-4305-9277-426D3B004A04}"/>
    <cellStyle name="Comma 2 4 2 2 5" xfId="43438" xr:uid="{CE552579-DFCD-45C2-AAF7-2B2C04D0A5BD}"/>
    <cellStyle name="Comma 2 4 2 2 6" xfId="45490" xr:uid="{983949CF-512E-4A17-9D27-4D451DDC5503}"/>
    <cellStyle name="Comma 2 4 2 2 7" xfId="47136" xr:uid="{1BD4FC14-AF75-47A1-9676-F633C9855CFE}"/>
    <cellStyle name="Comma 2 4 2 2 8" xfId="48806" xr:uid="{94CC5A30-86B5-4F84-AA7E-6FF6F8249700}"/>
    <cellStyle name="Comma 2 4 2 2 9" xfId="53577" xr:uid="{1426FBEF-BC86-4827-A5D3-497F2F329B94}"/>
    <cellStyle name="Comma 2 4 2 3" xfId="2217" xr:uid="{86C5E23B-C1DC-404F-9024-36BE5E713460}"/>
    <cellStyle name="Comma 2 4 2 3 2" xfId="44036" xr:uid="{844B8899-8E77-4C99-A219-4A51668022B0}"/>
    <cellStyle name="Comma 2 4 2 3 3" xfId="46073" xr:uid="{21D5A6F8-51BF-43E5-AAA6-DFDA686C0FC1}"/>
    <cellStyle name="Comma 2 4 2 3 4" xfId="47718" xr:uid="{CD9AFD90-30E5-4656-9B42-103D0B3A019E}"/>
    <cellStyle name="Comma 2 4 2 3 5" xfId="49505" xr:uid="{0E650FFD-654C-4213-8E49-4498D2B43383}"/>
    <cellStyle name="Comma 2 4 2 3 6" xfId="54124" xr:uid="{263FD494-AFCA-47EC-A568-91D41BB6C402}"/>
    <cellStyle name="Comma 2 4 2 3 7" xfId="56247" xr:uid="{FB7AFD7D-4B28-4CC5-84C9-22B3A6987632}"/>
    <cellStyle name="Comma 2 4 2 4" xfId="2806" xr:uid="{3834E36C-A246-4ADB-993F-7686DAB5251E}"/>
    <cellStyle name="Comma 2 4 2 5" xfId="15315" xr:uid="{D1710886-2751-4B16-9BB0-685ADA8F8D06}"/>
    <cellStyle name="Comma 2 4 2 6" xfId="42446" xr:uid="{9FDB2F77-8E1E-4AF8-9353-9468ED04F1E4}"/>
    <cellStyle name="Comma 2 4 2 7" xfId="43258" xr:uid="{18BF5E4C-989F-4938-9180-D57A3159B7CA}"/>
    <cellStyle name="Comma 2 4 2 8" xfId="45310" xr:uid="{FAD593E5-1FF6-4C0C-960F-0460950CE9D4}"/>
    <cellStyle name="Comma 2 4 2 9" xfId="46954" xr:uid="{E60ECD9E-2158-413F-AFCA-59B2BAACA196}"/>
    <cellStyle name="Comma 2 4 3" xfId="926" xr:uid="{828ABE8A-420F-43DC-9747-A8883D2972A3}"/>
    <cellStyle name="Comma 2 4 3 10" xfId="53488" xr:uid="{9CF89AF1-A3F0-4EB4-9C8B-45AC5D185DA6}"/>
    <cellStyle name="Comma 2 4 3 11" xfId="55603" xr:uid="{3CC4E943-AA03-468E-B8D7-FF3275B5FDF7}"/>
    <cellStyle name="Comma 2 4 3 2" xfId="2311" xr:uid="{4926AD11-DE7B-4C1C-A067-B97ABB8ECC6F}"/>
    <cellStyle name="Comma 2 4 3 2 2" xfId="44674" xr:uid="{E8BBF7F3-6D19-4CDA-BE1C-B7C7E20F5883}"/>
    <cellStyle name="Comma 2 4 3 2 3" xfId="46622" xr:uid="{4800B9DE-9730-4062-9D3A-25C2A970F59E}"/>
    <cellStyle name="Comma 2 4 3 2 4" xfId="48267" xr:uid="{60BA6567-C044-425C-AEED-33D782CA0D03}"/>
    <cellStyle name="Comma 2 4 3 2 5" xfId="49631" xr:uid="{48B7C763-F253-45B6-A7F5-FE612A347A5D}"/>
    <cellStyle name="Comma 2 4 3 3" xfId="2898" xr:uid="{EDE359E5-A0D7-4F91-900A-36B93A7097E1}"/>
    <cellStyle name="Comma 2 4 3 4" xfId="15316" xr:uid="{667B99A4-294D-4089-821E-24932D2DD0A9}"/>
    <cellStyle name="Comma 2 4 3 5" xfId="42538" xr:uid="{76A16D9E-E2FA-41D6-9E7E-7C7591C6A9C7}"/>
    <cellStyle name="Comma 2 4 3 6" xfId="43349" xr:uid="{E58C2972-4F21-40B5-BC9C-8CA706250A87}"/>
    <cellStyle name="Comma 2 4 3 7" xfId="45401" xr:uid="{72F2BB38-3D3D-49BF-A32E-B342381A8F98}"/>
    <cellStyle name="Comma 2 4 3 8" xfId="47047" xr:uid="{A3A08F60-69D0-4D2E-AB4B-4854DA35A39F}"/>
    <cellStyle name="Comma 2 4 3 9" xfId="48716" xr:uid="{927DE7F2-7095-4C48-9122-E888A7D7320A}"/>
    <cellStyle name="Comma 2 4 4" xfId="1407" xr:uid="{457A3F1A-E3DA-4E23-9CF8-07BA0DD70DC6}"/>
    <cellStyle name="Comma 2 4 4 2" xfId="2525" xr:uid="{44935F9F-B95F-491A-B271-86ED73CFB7E4}"/>
    <cellStyle name="Comma 2 4 4 2 2" xfId="43937" xr:uid="{5291ED73-ABEA-4F1D-8D3B-0AFBED0D66DF}"/>
    <cellStyle name="Comma 2 4 4 2 3" xfId="45979" xr:uid="{3C0C6FF7-630D-4FF1-8E85-BF4ECC86F1FC}"/>
    <cellStyle name="Comma 2 4 4 2 4" xfId="47624" xr:uid="{AE611BDD-7911-4A61-AB5F-0F9BAF625491}"/>
    <cellStyle name="Comma 2 4 4 2 5" xfId="50013" xr:uid="{A0CE8E6C-841A-4AD7-AC56-4867E94683A1}"/>
    <cellStyle name="Comma 2 4 4 2 6" xfId="54030" xr:uid="{D87811AF-9E82-457A-9B23-52A4E0E34D5D}"/>
    <cellStyle name="Comma 2 4 4 2 7" xfId="56153" xr:uid="{FE4BD122-180C-4104-A88A-6CC57CC6B112}"/>
    <cellStyle name="Comma 2 4 4 3" xfId="3112" xr:uid="{9162D0B4-9465-43AB-BF7D-7D7D8061E40D}"/>
    <cellStyle name="Comma 2 4 4 4" xfId="37866" xr:uid="{995FE64C-DEBF-4C85-A222-7DB5F51F1108}"/>
    <cellStyle name="Comma 2 4 4 5" xfId="43553" xr:uid="{0D792E01-8D67-4438-9A93-9E4550461B16}"/>
    <cellStyle name="Comma 2 4 4 6" xfId="45605" xr:uid="{C1EDEDA0-4A7E-4945-8677-6508EA6A74A8}"/>
    <cellStyle name="Comma 2 4 4 7" xfId="47252" xr:uid="{154819F6-6DF8-42BA-9DA3-508D5CC2CB35}"/>
    <cellStyle name="Comma 2 4 4 8" xfId="48930" xr:uid="{BA48AFF6-3846-454F-A3C2-9958B13CEA47}"/>
    <cellStyle name="Comma 2 4 5" xfId="513" xr:uid="{FA1767F0-C2B7-466A-AC01-2F52076A099E}"/>
    <cellStyle name="Comma 2 4 5 2" xfId="41829" xr:uid="{F6E87F59-06A6-457B-9CCB-8DEC2B2998B9}"/>
    <cellStyle name="Comma 2 4 5 2 2" xfId="44501" xr:uid="{C7455F50-9B11-4514-9F3C-B816FEF61A33}"/>
    <cellStyle name="Comma 2 4 5 2 3" xfId="46528" xr:uid="{07CC4FB0-E80C-4101-A59D-6B8598311E60}"/>
    <cellStyle name="Comma 2 4 5 2 4" xfId="48173" xr:uid="{8A895745-6DEA-4E0C-ADC8-23978CF2166D}"/>
    <cellStyle name="Comma 2 4 5 2 5" xfId="54578" xr:uid="{702100AE-6CAC-44C5-8847-333F18A1727C}"/>
    <cellStyle name="Comma 2 4 5 3" xfId="42359" xr:uid="{03D14687-9C16-49B9-8A76-D0276A1BBA9D}"/>
    <cellStyle name="Comma 2 4 5 4" xfId="43170" xr:uid="{F1279BF6-A4B3-4C0B-AD16-34401912FDDC}"/>
    <cellStyle name="Comma 2 4 5 5" xfId="45223" xr:uid="{8B7ED058-41D2-4DA4-AECA-3111A9C0ADBC}"/>
    <cellStyle name="Comma 2 4 5 6" xfId="46866" xr:uid="{57D92CAC-1156-4D05-A44D-3964E4C5AB5F}"/>
    <cellStyle name="Comma 2 4 5 7" xfId="49167" xr:uid="{15A1E8E7-21B7-4E1D-AB78-DB935713C94A}"/>
    <cellStyle name="Comma 2 4 5 8" xfId="53310" xr:uid="{1E907953-4D3E-4975-80FD-FA35F4BF71A9}"/>
    <cellStyle name="Comma 2 4 5 9" xfId="55418" xr:uid="{6866E5C4-3A4F-4171-9183-23991C30AC02}"/>
    <cellStyle name="Comma 2 4 6" xfId="2116" xr:uid="{96B5DBB4-9063-4D7D-BE56-51C60B37C81C}"/>
    <cellStyle name="Comma 2 4 6 2" xfId="41738" xr:uid="{865BD5B8-D08B-4EFF-84BF-C456A5D8881C}"/>
    <cellStyle name="Comma 2 4 6 3" xfId="49730" xr:uid="{4B19D4E8-E560-46A4-9D01-16A0098F5EBE}"/>
    <cellStyle name="Comma 2 4 7" xfId="2709" xr:uid="{CCCEF3FD-93CD-45F3-BD48-E5E267A9947A}"/>
    <cellStyle name="Comma 2 4 8" xfId="43039" xr:uid="{68CCF479-6E61-4E03-8279-F0A876228609}"/>
    <cellStyle name="Comma 2 4 9" xfId="44927" xr:uid="{D4FB27A4-30F3-4366-845F-8186C8212093}"/>
    <cellStyle name="Comma 2 40" xfId="256" xr:uid="{46A6114E-0928-4F89-B297-FAF7DAE7CE0B}"/>
    <cellStyle name="Comma 2 5" xfId="514" xr:uid="{080AE53B-6C8E-40C0-98A6-29771FF5724E}"/>
    <cellStyle name="Comma 2 5 10" xfId="46736" xr:uid="{04F6D444-ACCC-47E4-B878-EA2152461E30}"/>
    <cellStyle name="Comma 2 5 11" xfId="48462" xr:uid="{07FB37E1-D15F-4831-9EC8-80FD3EB8B656}"/>
    <cellStyle name="Comma 2 5 2" xfId="786" xr:uid="{7DFA7F70-E783-45B8-9FDD-F949C28E8A9A}"/>
    <cellStyle name="Comma 2 5 2 10" xfId="48625" xr:uid="{8A74E935-E2C2-4876-9CC3-778389D7C6E4}"/>
    <cellStyle name="Comma 2 5 2 11" xfId="53398" xr:uid="{056A0557-306B-4F58-BE44-F654694D58A0}"/>
    <cellStyle name="Comma 2 5 2 12" xfId="55510" xr:uid="{D8478501-6F9C-4F0B-B4F6-144DAC30D802}"/>
    <cellStyle name="Comma 2 5 2 2" xfId="1091" xr:uid="{94FC0CA6-9A16-4421-B3C2-40CE6E21F600}"/>
    <cellStyle name="Comma 2 5 2 2 10" xfId="55698" xr:uid="{EA526605-F308-4527-A5BD-F7DC71BEA8E1}"/>
    <cellStyle name="Comma 2 5 2 2 2" xfId="2403" xr:uid="{3E05958C-07EE-4930-8936-3A0B038E7139}"/>
    <cellStyle name="Comma 2 5 2 2 2 2" xfId="44363" xr:uid="{2BB81F35-3BCE-4F9B-913B-96E2079CB94D}"/>
    <cellStyle name="Comma 2 5 2 2 2 3" xfId="46390" xr:uid="{54DA4D79-8F27-4EDA-B73F-B1F7A16B2224}"/>
    <cellStyle name="Comma 2 5 2 2 2 4" xfId="48035" xr:uid="{AB21AFFB-24B3-46B6-A8D3-1CBF3B1868DE}"/>
    <cellStyle name="Comma 2 5 2 2 2 5" xfId="49767" xr:uid="{5DE410DF-C3CE-48F4-BF62-5070AABA2EA5}"/>
    <cellStyle name="Comma 2 5 2 2 2 6" xfId="54441" xr:uid="{5A212653-E428-4578-829C-4C5C48794934}"/>
    <cellStyle name="Comma 2 5 2 2 2 7" xfId="56564" xr:uid="{B130C0E7-6B47-4A9A-9AB3-46C250092E64}"/>
    <cellStyle name="Comma 2 5 2 2 3" xfId="2989" xr:uid="{9E3D034F-766B-4BBF-9CE4-EA21D4E390DD}"/>
    <cellStyle name="Comma 2 5 2 2 4" xfId="42628" xr:uid="{1F861C2B-F853-49F7-A3A6-39DF2D570422}"/>
    <cellStyle name="Comma 2 5 2 2 5" xfId="43439" xr:uid="{F23BF68C-262D-4BED-B8C4-ECA8A1D52DF9}"/>
    <cellStyle name="Comma 2 5 2 2 6" xfId="45491" xr:uid="{5359F013-04DF-4DAD-BEB0-EA6DD99DFBDE}"/>
    <cellStyle name="Comma 2 5 2 2 7" xfId="47137" xr:uid="{EA0C3A5C-E34B-4C5D-940D-7994BA563B27}"/>
    <cellStyle name="Comma 2 5 2 2 8" xfId="48807" xr:uid="{6E8AC004-89D7-43FC-B544-299EE32A67B2}"/>
    <cellStyle name="Comma 2 5 2 2 9" xfId="53578" xr:uid="{811746D9-766D-4CD4-B01E-465117084CC9}"/>
    <cellStyle name="Comma 2 5 2 3" xfId="2218" xr:uid="{A9A970EB-0384-47B4-A2F8-69D59B9E1574}"/>
    <cellStyle name="Comma 2 5 2 3 2" xfId="44037" xr:uid="{2EAF167C-F688-48B2-BD45-60F79226D456}"/>
    <cellStyle name="Comma 2 5 2 3 3" xfId="46074" xr:uid="{66DE692C-1632-41F2-9207-3C29776D50C2}"/>
    <cellStyle name="Comma 2 5 2 3 4" xfId="47719" xr:uid="{BE91B19D-9F5F-45AE-BAA1-3AC7E3EF2134}"/>
    <cellStyle name="Comma 2 5 2 3 5" xfId="49506" xr:uid="{67F90877-739F-4E53-9C0E-9CD5D4B4154C}"/>
    <cellStyle name="Comma 2 5 2 3 6" xfId="54125" xr:uid="{34C82679-B920-4599-8C18-CB17AA894955}"/>
    <cellStyle name="Comma 2 5 2 3 7" xfId="56248" xr:uid="{4A9B0B08-6269-4659-8520-4EFED61BF9C4}"/>
    <cellStyle name="Comma 2 5 2 4" xfId="2807" xr:uid="{C7CF488B-27DB-44D0-B440-AF48D93C8B48}"/>
    <cellStyle name="Comma 2 5 2 5" xfId="15318" xr:uid="{A8F201D2-A589-4B87-8673-3F0936361DEB}"/>
    <cellStyle name="Comma 2 5 2 6" xfId="42447" xr:uid="{EC398EFF-ACA8-47FE-B88F-CCEAA1362DB1}"/>
    <cellStyle name="Comma 2 5 2 7" xfId="43259" xr:uid="{3415B783-99A9-4572-A822-67E025DE60C6}"/>
    <cellStyle name="Comma 2 5 2 8" xfId="45311" xr:uid="{598DDD56-48C7-43B1-AA5A-A73BF5D7A875}"/>
    <cellStyle name="Comma 2 5 2 9" xfId="46955" xr:uid="{3301E28F-1A0F-4EBD-BF6E-934FD7B54424}"/>
    <cellStyle name="Comma 2 5 3" xfId="927" xr:uid="{4EFAE0AD-D990-4ED7-83A7-3B9D6FAB9316}"/>
    <cellStyle name="Comma 2 5 3 10" xfId="53489" xr:uid="{12B540AA-1F8D-40CE-98ED-E68328C958BA}"/>
    <cellStyle name="Comma 2 5 3 11" xfId="55604" xr:uid="{4A117A4E-81EC-4868-A4CE-CF563368949C}"/>
    <cellStyle name="Comma 2 5 3 2" xfId="2312" xr:uid="{36EFA45A-047B-414B-9019-11A1EFC666BE}"/>
    <cellStyle name="Comma 2 5 3 2 2" xfId="44675" xr:uid="{FA4A31F3-B4B5-46CB-BFA8-66FCCEA89808}"/>
    <cellStyle name="Comma 2 5 3 2 3" xfId="46623" xr:uid="{BBD3CE16-BBBF-439B-B19F-0A54E4B62E94}"/>
    <cellStyle name="Comma 2 5 3 2 4" xfId="48268" xr:uid="{8E5B058A-A4FB-47DA-8C28-6955E611B3B6}"/>
    <cellStyle name="Comma 2 5 3 2 5" xfId="49632" xr:uid="{369989C0-0755-4579-81F5-D76E8BFB6515}"/>
    <cellStyle name="Comma 2 5 3 3" xfId="2899" xr:uid="{C2F20FB1-9ED3-4D92-8D20-F60ACA4F82DA}"/>
    <cellStyle name="Comma 2 5 3 4" xfId="37867" xr:uid="{BC563126-90F0-4501-8FF0-ABD807274521}"/>
    <cellStyle name="Comma 2 5 3 5" xfId="42539" xr:uid="{30CA5669-1470-42D5-B598-553687753761}"/>
    <cellStyle name="Comma 2 5 3 6" xfId="43350" xr:uid="{BB6937C1-573E-4406-8A3E-4042EEC4E716}"/>
    <cellStyle name="Comma 2 5 3 7" xfId="45402" xr:uid="{C14E3D7B-571C-4EF8-9434-0868F83D391B}"/>
    <cellStyle name="Comma 2 5 3 8" xfId="47048" xr:uid="{7D4F01B4-4EFD-425B-ABB7-F334379F68B3}"/>
    <cellStyle name="Comma 2 5 3 9" xfId="48717" xr:uid="{D456BCEA-3FCB-4012-BC13-F44DDBB390E7}"/>
    <cellStyle name="Comma 2 5 4" xfId="1408" xr:uid="{5C41C53B-A038-43A3-B378-0324E232FA31}"/>
    <cellStyle name="Comma 2 5 4 2" xfId="2526" xr:uid="{4EAE0486-C2F5-4225-9F4A-2B42285FC56C}"/>
    <cellStyle name="Comma 2 5 4 2 2" xfId="43938" xr:uid="{4DF423E7-B0FC-4903-A945-2DFA3331AB7C}"/>
    <cellStyle name="Comma 2 5 4 2 3" xfId="45980" xr:uid="{7B1BEADB-89E8-41EE-95A7-B4DEE46E5013}"/>
    <cellStyle name="Comma 2 5 4 2 4" xfId="47625" xr:uid="{8012F083-98FC-4043-87E8-88136D4C09B4}"/>
    <cellStyle name="Comma 2 5 4 2 5" xfId="50014" xr:uid="{665521C1-EFC5-40F8-88CC-93698ED1D2E2}"/>
    <cellStyle name="Comma 2 5 4 2 6" xfId="54031" xr:uid="{EC29B28C-AA3E-4E81-ACD8-DD5E5151F80B}"/>
    <cellStyle name="Comma 2 5 4 2 7" xfId="56154" xr:uid="{BE41FD1B-8848-4F75-B4F4-360A373B0B48}"/>
    <cellStyle name="Comma 2 5 4 3" xfId="3113" xr:uid="{B436C7E3-2BA9-4F8F-810B-92FD71C22986}"/>
    <cellStyle name="Comma 2 5 4 4" xfId="37868" xr:uid="{29AB02A5-EDD0-4A94-B241-A5781FBE5852}"/>
    <cellStyle name="Comma 2 5 4 5" xfId="43554" xr:uid="{E0C16CF1-5E39-411E-B8DA-F27A8BBEC1FC}"/>
    <cellStyle name="Comma 2 5 4 6" xfId="45606" xr:uid="{1FF4D977-EB4D-43AC-881F-E3F00E147A9C}"/>
    <cellStyle name="Comma 2 5 4 7" xfId="47253" xr:uid="{26035251-EBA2-479C-8153-560F4C148F8B}"/>
    <cellStyle name="Comma 2 5 4 8" xfId="48931" xr:uid="{4FC4F7D4-3A03-421B-82F8-9519A69F7E1D}"/>
    <cellStyle name="Comma 2 5 5" xfId="2117" xr:uid="{9C2FA78C-1195-4FDA-BCA8-8F11BAB5B36E}"/>
    <cellStyle name="Comma 2 5 5 2" xfId="41830" xr:uid="{5148E145-F48A-48FF-AA99-4CFB8C9D600E}"/>
    <cellStyle name="Comma 2 5 5 2 2" xfId="44502" xr:uid="{2EDEF46E-FB5B-49D5-A85D-BC908786C32B}"/>
    <cellStyle name="Comma 2 5 5 2 3" xfId="46529" xr:uid="{43D90EF0-3C53-4891-8B8B-4B97B8821525}"/>
    <cellStyle name="Comma 2 5 5 2 4" xfId="48174" xr:uid="{06EEAA5D-2D3C-470C-A54E-67099C3E22A5}"/>
    <cellStyle name="Comma 2 5 5 2 5" xfId="49296" xr:uid="{4C348B4B-CAA2-4AB7-B84A-F4985473A442}"/>
    <cellStyle name="Comma 2 5 5 3" xfId="42360" xr:uid="{241A4DE7-1B8E-4A11-9A69-328A857AA27D}"/>
    <cellStyle name="Comma 2 5 5 4" xfId="43171" xr:uid="{82F66012-BE7B-4D77-A8CA-1BFB61CA7BA0}"/>
    <cellStyle name="Comma 2 5 5 5" xfId="45224" xr:uid="{51A595F9-4002-4291-B640-4A5EA5B3B343}"/>
    <cellStyle name="Comma 2 5 5 6" xfId="46867" xr:uid="{9FCDAF47-4017-405D-9ACC-047B28C50570}"/>
    <cellStyle name="Comma 2 5 5 7" xfId="48522" xr:uid="{9A2145D1-D81C-4FAB-8F64-84F373B47D09}"/>
    <cellStyle name="Comma 2 5 5 8" xfId="53311" xr:uid="{DC082266-B442-4090-A03D-4C49FE7AE3DE}"/>
    <cellStyle name="Comma 2 5 5 9" xfId="55419" xr:uid="{85256FE5-21FF-409A-925C-BBC1851FEE6A}"/>
    <cellStyle name="Comma 2 5 6" xfId="2710" xr:uid="{60CB290C-4381-4522-B863-FF291E0C8FFE}"/>
    <cellStyle name="Comma 2 5 6 2" xfId="41739" xr:uid="{8CBC5EB3-3DF8-44E9-9EDA-7A97574AC4D9}"/>
    <cellStyle name="Comma 2 5 7" xfId="15317" xr:uid="{A39F8BEF-D58F-4F93-ACCA-9DE2ED6F4E97}"/>
    <cellStyle name="Comma 2 5 8" xfId="43040" xr:uid="{525A8C2F-0E65-4EA2-AEE8-3975E93FF2F1}"/>
    <cellStyle name="Comma 2 5 9" xfId="44928" xr:uid="{11F85AD7-FF53-4F6F-950C-ABC0864D5368}"/>
    <cellStyle name="Comma 2 6" xfId="515" xr:uid="{D2DCAE35-2447-4482-8F08-F617440C5C8F}"/>
    <cellStyle name="Comma 2 6 10" xfId="46737" xr:uid="{C7FC6276-EC76-461F-BA91-83EDFF06B4AC}"/>
    <cellStyle name="Comma 2 6 11" xfId="48523" xr:uid="{9EE09A05-7966-43CB-B986-FD7BC75C9019}"/>
    <cellStyle name="Comma 2 6 2" xfId="787" xr:uid="{96D80E78-C189-4C42-BD16-F145AA0DD51E}"/>
    <cellStyle name="Comma 2 6 2 10" xfId="48626" xr:uid="{1977050B-2F99-464E-A2E9-34E575A15870}"/>
    <cellStyle name="Comma 2 6 2 11" xfId="53399" xr:uid="{4C132A5D-A3E2-4422-9448-B4A88AF78943}"/>
    <cellStyle name="Comma 2 6 2 12" xfId="55511" xr:uid="{873AE0CC-9FED-4B35-8940-DDFFA47DA889}"/>
    <cellStyle name="Comma 2 6 2 2" xfId="1092" xr:uid="{51D2AB57-2039-44AE-A1F7-1187832EA0BF}"/>
    <cellStyle name="Comma 2 6 2 2 10" xfId="53579" xr:uid="{E795D2FC-923B-4752-B278-BF8587C9B0F9}"/>
    <cellStyle name="Comma 2 6 2 2 11" xfId="55699" xr:uid="{11DC7719-D269-4DCD-A3DB-9B4838BDB761}"/>
    <cellStyle name="Comma 2 6 2 2 2" xfId="2404" xr:uid="{564B9E5F-BB99-4569-B7F9-5A8131145E5D}"/>
    <cellStyle name="Comma 2 6 2 2 2 2" xfId="44364" xr:uid="{B05BE1E7-F10D-47C2-B0E2-B481546CEC3D}"/>
    <cellStyle name="Comma 2 6 2 2 2 3" xfId="46391" xr:uid="{1CEE1B18-2483-47C0-81C8-A7757D0FA13D}"/>
    <cellStyle name="Comma 2 6 2 2 2 4" xfId="48036" xr:uid="{660614E2-9EE7-4B8B-A767-7A949E3AC582}"/>
    <cellStyle name="Comma 2 6 2 2 2 5" xfId="49768" xr:uid="{B4CB2B1E-B61F-4F5E-86B1-10B93B83D22E}"/>
    <cellStyle name="Comma 2 6 2 2 2 6" xfId="54442" xr:uid="{1D1DBFB1-ACFB-4A14-8E90-9855FA6E95B3}"/>
    <cellStyle name="Comma 2 6 2 2 2 7" xfId="56565" xr:uid="{4842A38B-5CAF-4671-935F-261794EB2629}"/>
    <cellStyle name="Comma 2 6 2 2 3" xfId="2990" xr:uid="{9807D593-F83C-48A3-9A58-7C1D0063E3C0}"/>
    <cellStyle name="Comma 2 6 2 2 4" xfId="37869" xr:uid="{65E6C31E-831C-42D4-93E3-FD48A4587907}"/>
    <cellStyle name="Comma 2 6 2 2 5" xfId="42629" xr:uid="{53E21469-CC82-46B1-842C-48F6B708EAF0}"/>
    <cellStyle name="Comma 2 6 2 2 6" xfId="43440" xr:uid="{0F5FD6DD-FC10-4998-8E46-54F01E6C7984}"/>
    <cellStyle name="Comma 2 6 2 2 7" xfId="45492" xr:uid="{811559DF-B133-4DED-9ABB-FA0AE80EB489}"/>
    <cellStyle name="Comma 2 6 2 2 8" xfId="47138" xr:uid="{F83D757D-E26E-477E-8838-A258DEF26276}"/>
    <cellStyle name="Comma 2 6 2 2 9" xfId="48808" xr:uid="{D87BED70-A969-421F-99F6-794BE2F1D437}"/>
    <cellStyle name="Comma 2 6 2 3" xfId="2219" xr:uid="{85E18AFE-5E87-4DE3-A27E-8FA9F116DDC7}"/>
    <cellStyle name="Comma 2 6 2 3 2" xfId="44038" xr:uid="{98F96C22-756E-45CA-9484-B1757A2D158A}"/>
    <cellStyle name="Comma 2 6 2 3 3" xfId="46075" xr:uid="{2F9DEECE-8556-4002-A691-222043D510B2}"/>
    <cellStyle name="Comma 2 6 2 3 4" xfId="47720" xr:uid="{80054485-3F55-49EB-8D4A-850E1E683EF8}"/>
    <cellStyle name="Comma 2 6 2 3 5" xfId="49507" xr:uid="{CB40651A-0668-4565-BAC6-7D8B3421906E}"/>
    <cellStyle name="Comma 2 6 2 3 6" xfId="54126" xr:uid="{5BEA4C5A-CB94-4AD1-88CA-82B5783F9A7D}"/>
    <cellStyle name="Comma 2 6 2 3 7" xfId="56249" xr:uid="{E2698EEA-AC75-499C-8D49-35F0896F6943}"/>
    <cellStyle name="Comma 2 6 2 4" xfId="2808" xr:uid="{69E06C6C-43AE-4126-AACA-6913224B9511}"/>
    <cellStyle name="Comma 2 6 2 5" xfId="15320" xr:uid="{B651D57D-7C98-429A-8378-E3F2A906BFCC}"/>
    <cellStyle name="Comma 2 6 2 6" xfId="42448" xr:uid="{02F12D6C-8764-4214-B486-E94830C10DF2}"/>
    <cellStyle name="Comma 2 6 2 7" xfId="43260" xr:uid="{FC00369C-C28D-4BA4-98B2-E2392790944F}"/>
    <cellStyle name="Comma 2 6 2 8" xfId="45312" xr:uid="{A38124A3-261E-4EE0-ADAD-983A79EAA89B}"/>
    <cellStyle name="Comma 2 6 2 9" xfId="46956" xr:uid="{1F2131C0-169D-4BC1-A62F-93FBBE8EED8D}"/>
    <cellStyle name="Comma 2 6 3" xfId="928" xr:uid="{178C4DE2-2212-4F53-8FB1-41E7E338632D}"/>
    <cellStyle name="Comma 2 6 3 10" xfId="53490" xr:uid="{1A02F602-78F2-47E6-9299-F34B7E5B9B07}"/>
    <cellStyle name="Comma 2 6 3 11" xfId="55605" xr:uid="{50730BDF-BC89-451A-A269-0BB914647B96}"/>
    <cellStyle name="Comma 2 6 3 2" xfId="2313" xr:uid="{F2E5E25A-38AD-432E-8405-7A645CD073A6}"/>
    <cellStyle name="Comma 2 6 3 2 2" xfId="44676" xr:uid="{8790B59B-7CDD-4A08-B5C6-CF0058067F11}"/>
    <cellStyle name="Comma 2 6 3 2 3" xfId="46624" xr:uid="{F6BCECD5-6FDF-4C28-AA55-4AAD49F23646}"/>
    <cellStyle name="Comma 2 6 3 2 4" xfId="48269" xr:uid="{0D40EFA9-3A8E-4FDE-96BB-DEC87253398C}"/>
    <cellStyle name="Comma 2 6 3 2 5" xfId="49633" xr:uid="{4C758BBD-C22E-4345-B625-4B27F5791E0E}"/>
    <cellStyle name="Comma 2 6 3 3" xfId="2900" xr:uid="{54FEC6D7-91CE-499D-A0C9-6262AAD69E00}"/>
    <cellStyle name="Comma 2 6 3 4" xfId="37870" xr:uid="{FC99DA4B-603A-49C4-8C79-CFEAF169C028}"/>
    <cellStyle name="Comma 2 6 3 5" xfId="42540" xr:uid="{A49942AD-229A-483A-9170-783AFD738198}"/>
    <cellStyle name="Comma 2 6 3 6" xfId="43351" xr:uid="{7866B9E6-3B9B-45BE-9AE9-0CB8B3D75F35}"/>
    <cellStyle name="Comma 2 6 3 7" xfId="45403" xr:uid="{0EA1CE42-4C37-4B67-A74D-E0E5EB05A0FF}"/>
    <cellStyle name="Comma 2 6 3 8" xfId="47049" xr:uid="{5124AE1D-81A4-43CB-8997-9071E6441521}"/>
    <cellStyle name="Comma 2 6 3 9" xfId="48718" xr:uid="{5B1A4721-474A-4B33-9461-16885B2F31F6}"/>
    <cellStyle name="Comma 2 6 4" xfId="1409" xr:uid="{52B43C51-11B6-4BB8-A99C-B2CD2086B464}"/>
    <cellStyle name="Comma 2 6 4 2" xfId="2527" xr:uid="{6DB9AC13-3FCC-4536-B456-E07026CD6BBA}"/>
    <cellStyle name="Comma 2 6 4 2 2" xfId="43939" xr:uid="{C0841AAD-D910-4515-9166-A60CCAA39B13}"/>
    <cellStyle name="Comma 2 6 4 2 3" xfId="45981" xr:uid="{FC2395FF-0ADC-4666-BCD0-B054F60A909F}"/>
    <cellStyle name="Comma 2 6 4 2 4" xfId="47626" xr:uid="{58756E18-1827-43DE-AB00-A3DDA47D2DDA}"/>
    <cellStyle name="Comma 2 6 4 2 5" xfId="50015" xr:uid="{BF93A44F-B41F-4549-91AF-1BAD2D82C162}"/>
    <cellStyle name="Comma 2 6 4 2 6" xfId="54032" xr:uid="{8EB05373-D19A-428A-9DF4-DD1A0C4B59C7}"/>
    <cellStyle name="Comma 2 6 4 2 7" xfId="56155" xr:uid="{340F3752-FEE8-427B-AD26-D4881EAFCAA4}"/>
    <cellStyle name="Comma 2 6 4 3" xfId="3114" xr:uid="{2D55E3F7-F318-4F60-AAEA-06B2B52EE2E3}"/>
    <cellStyle name="Comma 2 6 4 4" xfId="37871" xr:uid="{0980CAE6-AA61-437D-9646-BBBAF350A48A}"/>
    <cellStyle name="Comma 2 6 4 5" xfId="43555" xr:uid="{B1761503-20B0-4BBE-A4B2-DBD42DEDFC52}"/>
    <cellStyle name="Comma 2 6 4 6" xfId="45607" xr:uid="{362EE21A-16C8-4136-BB4D-7A54328E136F}"/>
    <cellStyle name="Comma 2 6 4 7" xfId="47254" xr:uid="{986ABB54-6060-4061-8E04-38751E586382}"/>
    <cellStyle name="Comma 2 6 4 8" xfId="48932" xr:uid="{EBF9323C-905C-4AE2-A14E-33CEDDB7D2E3}"/>
    <cellStyle name="Comma 2 6 5" xfId="2118" xr:uid="{5D918C1D-0DE1-4A56-8CB9-E3188A082868}"/>
    <cellStyle name="Comma 2 6 5 2" xfId="41831" xr:uid="{A463DCD3-2F9A-42F6-AE0E-BA11D91CFCAC}"/>
    <cellStyle name="Comma 2 6 5 2 2" xfId="44503" xr:uid="{BAEFAED5-CC8F-43D3-B745-80CB7D927DC2}"/>
    <cellStyle name="Comma 2 6 5 2 3" xfId="46530" xr:uid="{9B3DE158-A339-4C0C-8C58-DCDCA839DBAD}"/>
    <cellStyle name="Comma 2 6 5 2 4" xfId="48175" xr:uid="{5F4AA835-26B1-41C8-AAF1-136D1186BD1E}"/>
    <cellStyle name="Comma 2 6 5 2 5" xfId="54579" xr:uid="{2E8901BE-091C-4193-910E-E04143A5F94D}"/>
    <cellStyle name="Comma 2 6 5 3" xfId="42361" xr:uid="{85A5C948-8FAE-43E9-A266-FAB5C89D88FE}"/>
    <cellStyle name="Comma 2 6 5 4" xfId="43172" xr:uid="{B4127F5A-EAB3-428F-89ED-72D62FB19029}"/>
    <cellStyle name="Comma 2 6 5 5" xfId="45225" xr:uid="{4037CA55-8F26-4F65-AF9D-545B04E23F03}"/>
    <cellStyle name="Comma 2 6 5 6" xfId="46868" xr:uid="{AE511801-63AA-4D01-8235-30347F96CD82}"/>
    <cellStyle name="Comma 2 6 5 7" xfId="49297" xr:uid="{D8D79DB6-A42A-4E66-9816-6BEED1BFD8EB}"/>
    <cellStyle name="Comma 2 6 5 8" xfId="53312" xr:uid="{2D562EE5-D308-49AD-9C57-0F6BFF98EAAB}"/>
    <cellStyle name="Comma 2 6 5 9" xfId="55420" xr:uid="{C35EE12E-7C38-4CE1-94FB-F0F4F356BD2F}"/>
    <cellStyle name="Comma 2 6 6" xfId="2711" xr:uid="{7B256F75-CAAA-4B7B-8CD3-CFEB22527CF1}"/>
    <cellStyle name="Comma 2 6 6 2" xfId="41740" xr:uid="{D67F3DE6-AC6C-4ECF-A52D-B8C70D647F5E}"/>
    <cellStyle name="Comma 2 6 7" xfId="15319" xr:uid="{705B4DE0-2938-4BC1-96AA-74137EB982E8}"/>
    <cellStyle name="Comma 2 6 8" xfId="43041" xr:uid="{9D213F72-660F-4218-8CDB-E35DBE0AB0BF}"/>
    <cellStyle name="Comma 2 6 9" xfId="44929" xr:uid="{2BCB8088-69E2-48B8-A6CA-D667B0B20D33}"/>
    <cellStyle name="Comma 2 7" xfId="516" xr:uid="{2F16BC2D-AE77-4C68-9EDC-8FC8A6E9F758}"/>
    <cellStyle name="Comma 2 7 10" xfId="44930" xr:uid="{DA5854D4-0F3F-44A2-B4B3-5DFB039DB228}"/>
    <cellStyle name="Comma 2 7 11" xfId="46738" xr:uid="{54774843-9FA4-4985-B6C3-8263DF75BC09}"/>
    <cellStyle name="Comma 2 7 12" xfId="48524" xr:uid="{4E1E3EFA-966B-4A4B-B510-15C530D25D55}"/>
    <cellStyle name="Comma 2 7 13" xfId="53209" xr:uid="{5CCA6D16-B685-458B-A0B5-F74A651523E0}"/>
    <cellStyle name="Comma 2 7 14" xfId="55311" xr:uid="{91EEBF4E-6A7B-4989-B747-7A1FAF482838}"/>
    <cellStyle name="Comma 2 7 2" xfId="788" xr:uid="{1C554BDC-6C85-440A-A946-935F7942AAAC}"/>
    <cellStyle name="Comma 2 7 2 10" xfId="48627" xr:uid="{3EA5B448-EB42-4895-A079-1D65131B52DD}"/>
    <cellStyle name="Comma 2 7 2 11" xfId="53210" xr:uid="{3C7FDDBF-5E01-44DC-9943-4DEC0E0BF6F5}"/>
    <cellStyle name="Comma 2 7 2 12" xfId="55312" xr:uid="{6E4E56FF-F0FB-4CAB-A5E0-10B677998A2C}"/>
    <cellStyle name="Comma 2 7 2 2" xfId="1093" xr:uid="{6A5752D5-F07E-4766-9D51-F345338F28D0}"/>
    <cellStyle name="Comma 2 7 2 2 10" xfId="55700" xr:uid="{8F93A78C-6252-420C-B098-62EA42334AD9}"/>
    <cellStyle name="Comma 2 7 2 2 2" xfId="2405" xr:uid="{F6A671DF-E031-4BFE-B7F0-BD9F2001D1C2}"/>
    <cellStyle name="Comma 2 7 2 2 2 2" xfId="44365" xr:uid="{48571762-78DE-4274-990B-FB9AA42E2058}"/>
    <cellStyle name="Comma 2 7 2 2 2 3" xfId="46392" xr:uid="{B0DB79F0-93D6-4A8F-9AEA-B4AD8A03437D}"/>
    <cellStyle name="Comma 2 7 2 2 2 4" xfId="48037" xr:uid="{22ED486B-32A1-43BB-9719-C86C88A1EE55}"/>
    <cellStyle name="Comma 2 7 2 2 2 5" xfId="49769" xr:uid="{BD38EA2E-2465-4E4C-9BED-D04B383001CD}"/>
    <cellStyle name="Comma 2 7 2 2 2 6" xfId="54443" xr:uid="{7BC49709-F51B-46DF-8708-6C561838EFC7}"/>
    <cellStyle name="Comma 2 7 2 2 2 7" xfId="56566" xr:uid="{3F100CC8-D618-4663-9E26-BCE14AF0D235}"/>
    <cellStyle name="Comma 2 7 2 2 3" xfId="2991" xr:uid="{A2042088-B03E-4238-864D-6A823156E848}"/>
    <cellStyle name="Comma 2 7 2 2 4" xfId="42630" xr:uid="{CF9DFEBF-A4E3-4093-BEA7-9C560F467E86}"/>
    <cellStyle name="Comma 2 7 2 2 5" xfId="43441" xr:uid="{D4809793-C818-4A99-B2C1-EF59E30C3EF1}"/>
    <cellStyle name="Comma 2 7 2 2 6" xfId="45493" xr:uid="{F1CCD601-F585-4314-ABBA-7707AD957F9D}"/>
    <cellStyle name="Comma 2 7 2 2 7" xfId="47139" xr:uid="{D300F06F-F013-4804-A4CA-FF9ECF130575}"/>
    <cellStyle name="Comma 2 7 2 2 8" xfId="48809" xr:uid="{D0BCE346-C19A-407E-95CE-71435A7F5613}"/>
    <cellStyle name="Comma 2 7 2 2 9" xfId="53580" xr:uid="{923A3B51-B294-4712-9DE9-716880D259AA}"/>
    <cellStyle name="Comma 2 7 2 3" xfId="2220" xr:uid="{A83672A0-1A9C-4612-8C46-8ABDA337DECD}"/>
    <cellStyle name="Comma 2 7 2 3 2" xfId="44039" xr:uid="{D9B8C848-2735-4DD4-86D9-D11D645C90CE}"/>
    <cellStyle name="Comma 2 7 2 3 3" xfId="46076" xr:uid="{7138B11E-1786-4356-8CC3-826C9EE4F27F}"/>
    <cellStyle name="Comma 2 7 2 3 4" xfId="47721" xr:uid="{26BAD14A-8F1D-404E-A2C5-7CA0A0BD3D3E}"/>
    <cellStyle name="Comma 2 7 2 3 5" xfId="49508" xr:uid="{D11F16CF-F4CC-4B28-AABD-90F7EDA0E29A}"/>
    <cellStyle name="Comma 2 7 2 3 6" xfId="54127" xr:uid="{2F369E19-92C5-4C00-8114-56C05BF34B1C}"/>
    <cellStyle name="Comma 2 7 2 3 7" xfId="56250" xr:uid="{2485D56D-85AC-4C34-831B-0D864FC4DC74}"/>
    <cellStyle name="Comma 2 7 2 4" xfId="2809" xr:uid="{16108049-A485-4BC5-9F88-0141793B0311}"/>
    <cellStyle name="Comma 2 7 2 5" xfId="15322" xr:uid="{5A58D529-DC1E-4D38-9217-838F02F2DA87}"/>
    <cellStyle name="Comma 2 7 2 6" xfId="42089" xr:uid="{CDF2C849-CA68-4AD5-935C-7EA2BBAFE206}"/>
    <cellStyle name="Comma 2 7 2 7" xfId="43043" xr:uid="{139E4094-CA4F-4019-B860-AE60AEC36E4C}"/>
    <cellStyle name="Comma 2 7 2 8" xfId="44931" xr:uid="{85911F79-C269-4B92-8A0E-8F33E23E815A}"/>
    <cellStyle name="Comma 2 7 2 9" xfId="46739" xr:uid="{CCAF427E-783D-4B8F-8637-565670F999CA}"/>
    <cellStyle name="Comma 2 7 3" xfId="929" xr:uid="{E20AB537-4119-4B6E-BCE5-27263676F1E7}"/>
    <cellStyle name="Comma 2 7 3 10" xfId="53491" xr:uid="{718A81BD-474A-4358-846E-0585075B22EC}"/>
    <cellStyle name="Comma 2 7 3 11" xfId="55606" xr:uid="{7F2B0ABA-9740-43F9-8AA1-81CBC7430A30}"/>
    <cellStyle name="Comma 2 7 3 2" xfId="2314" xr:uid="{227E5617-AC60-48AF-831A-1FA1B347DA1A}"/>
    <cellStyle name="Comma 2 7 3 2 2" xfId="44276" xr:uid="{FF7FA443-3881-440F-914B-6B3EC46AEC0A}"/>
    <cellStyle name="Comma 2 7 3 2 3" xfId="46303" xr:uid="{FA1FD3A6-1581-487E-BB0F-D050C3F2A6BC}"/>
    <cellStyle name="Comma 2 7 3 2 4" xfId="47948" xr:uid="{98F33F75-D6DC-44D3-B413-A95E1ECC9FDA}"/>
    <cellStyle name="Comma 2 7 3 2 5" xfId="49634" xr:uid="{65EF50A7-C43D-4819-B41A-B8573D519B8B}"/>
    <cellStyle name="Comma 2 7 3 2 6" xfId="54354" xr:uid="{657FAC51-0860-4E4E-B0A5-FA5BBCAAD518}"/>
    <cellStyle name="Comma 2 7 3 2 7" xfId="56477" xr:uid="{EB0C791E-C94B-472B-BE84-5F5147952E68}"/>
    <cellStyle name="Comma 2 7 3 3" xfId="2901" xr:uid="{F1449C9F-9A54-4FA5-B434-2272E2160EC1}"/>
    <cellStyle name="Comma 2 7 3 3 2" xfId="44677" xr:uid="{361B7C70-FE00-4346-9440-EDD1D923C9EC}"/>
    <cellStyle name="Comma 2 7 3 3 3" xfId="46625" xr:uid="{6029DC99-569F-4E23-A947-196C109A6F81}"/>
    <cellStyle name="Comma 2 7 3 3 4" xfId="48270" xr:uid="{1D515C99-67A3-4E2D-ADC7-CBDFF0A0BBEC}"/>
    <cellStyle name="Comma 2 7 3 3 5" xfId="54660" xr:uid="{83FAD7C8-09A9-434E-BF5F-D85B1B17FBD5}"/>
    <cellStyle name="Comma 2 7 3 4" xfId="37872" xr:uid="{B8B3FF87-B85F-4BC5-9601-4A40F1A3316D}"/>
    <cellStyle name="Comma 2 7 3 5" xfId="42541" xr:uid="{45147151-4C0F-44A1-8206-39C098EA7701}"/>
    <cellStyle name="Comma 2 7 3 6" xfId="43352" xr:uid="{A8555008-B42B-4139-88CD-998960363C28}"/>
    <cellStyle name="Comma 2 7 3 7" xfId="45404" xr:uid="{CBEA668B-EA06-4AE6-8FE9-4881FFFA3293}"/>
    <cellStyle name="Comma 2 7 3 8" xfId="47050" xr:uid="{6310292B-34C7-4FD0-933A-6664BC7F4F3A}"/>
    <cellStyle name="Comma 2 7 3 9" xfId="48719" xr:uid="{EE793C1F-9FA2-4CFA-9843-FF3E4ECA5A0A}"/>
    <cellStyle name="Comma 2 7 4" xfId="1410" xr:uid="{289FE39B-4C2E-4066-9D35-518AF9F81751}"/>
    <cellStyle name="Comma 2 7 4 10" xfId="53680" xr:uid="{A853B7BB-BB1D-4490-B4FC-F0E495306777}"/>
    <cellStyle name="Comma 2 7 4 11" xfId="55808" xr:uid="{7739A2F0-B4C0-4504-8BE9-9826B2454A41}"/>
    <cellStyle name="Comma 2 7 4 2" xfId="2528" xr:uid="{E0282C9D-8635-4A50-A141-0278B2FBD3E2}"/>
    <cellStyle name="Comma 2 7 4 2 2" xfId="43940" xr:uid="{1163FB64-C890-4206-9DA1-7DDF80E807C2}"/>
    <cellStyle name="Comma 2 7 4 2 3" xfId="45982" xr:uid="{FEE7188B-693E-431F-AFF8-1443110CBDAF}"/>
    <cellStyle name="Comma 2 7 4 2 4" xfId="47627" xr:uid="{D401AC12-73A7-4EF2-95E5-EAA4DB8C3C52}"/>
    <cellStyle name="Comma 2 7 4 2 5" xfId="50016" xr:uid="{50A01235-F940-4558-90C6-C0903047B5D5}"/>
    <cellStyle name="Comma 2 7 4 2 6" xfId="54033" xr:uid="{AF43E5A6-D77D-4CC7-84F0-204299648D48}"/>
    <cellStyle name="Comma 2 7 4 2 7" xfId="56156" xr:uid="{C9868A9C-F6E7-424B-AC16-85BAD72F4E36}"/>
    <cellStyle name="Comma 2 7 4 3" xfId="3115" xr:uid="{65B5577D-1F72-460D-AD28-235D4991DB95}"/>
    <cellStyle name="Comma 2 7 4 4" xfId="37873" xr:uid="{7891D483-5DE8-4F6B-91B4-8CAC219EC0A8}"/>
    <cellStyle name="Comma 2 7 4 5" xfId="42731" xr:uid="{E6DE780F-D67E-413B-8DD2-7713FDB6E672}"/>
    <cellStyle name="Comma 2 7 4 6" xfId="43556" xr:uid="{E8B8BFCE-BF68-4EDE-AC85-0592029AAD5F}"/>
    <cellStyle name="Comma 2 7 4 7" xfId="45608" xr:uid="{6B7D9161-7FC0-4015-AD7D-B0DCD77528DF}"/>
    <cellStyle name="Comma 2 7 4 8" xfId="47255" xr:uid="{7AC1B8DC-2A6F-44D3-8A2A-98FBDDAA0809}"/>
    <cellStyle name="Comma 2 7 4 9" xfId="48933" xr:uid="{96004D3D-C5A8-4A44-9B92-9B98CDAAF52C}"/>
    <cellStyle name="Comma 2 7 5" xfId="2119" xr:uid="{3DA0AF45-9538-42AA-AA94-49C27270B654}"/>
    <cellStyle name="Comma 2 7 5 2" xfId="40842" xr:uid="{53655EE6-26C3-425D-9C3C-6AE1879E41B8}"/>
    <cellStyle name="Comma 2 7 5 3" xfId="41741" xr:uid="{36DA29F5-D72D-4B1D-B632-7F781FF4A601}"/>
    <cellStyle name="Comma 2 7 5 4" xfId="44504" xr:uid="{190A3D37-6321-4251-9A3E-528E0006737D}"/>
    <cellStyle name="Comma 2 7 5 5" xfId="46531" xr:uid="{B580A03C-A38E-4032-A3C5-7D44B4B52607}"/>
    <cellStyle name="Comma 2 7 5 6" xfId="48176" xr:uid="{20037DEA-4DE3-4447-869A-5260E673C7FD}"/>
    <cellStyle name="Comma 2 7 5 7" xfId="49298" xr:uid="{C81BBFD2-11FE-4A50-B398-BD617305B6A2}"/>
    <cellStyle name="Comma 2 7 6" xfId="2712" xr:uid="{89893101-9488-465C-8C78-101D27F4A14E}"/>
    <cellStyle name="Comma 2 7 6 2" xfId="43745" xr:uid="{1DBDBFA0-F8D9-4C24-8705-5813469938E3}"/>
    <cellStyle name="Comma 2 7 6 3" xfId="45799" xr:uid="{8C7B17C4-87C0-4B40-9427-5761779E621F}"/>
    <cellStyle name="Comma 2 7 6 4" xfId="47444" xr:uid="{E1959DD0-07D2-4E4E-841F-35E701FDC765}"/>
    <cellStyle name="Comma 2 7 6 5" xfId="53850" xr:uid="{C2401C36-2A5A-4FC8-BEA7-2502227BCE23}"/>
    <cellStyle name="Comma 2 7 6 6" xfId="55973" xr:uid="{FE5EEBED-540C-4438-A12F-F00D82FF546F}"/>
    <cellStyle name="Comma 2 7 7" xfId="15321" xr:uid="{39D8BEAF-6AA9-440E-9DDD-2D91D8798801}"/>
    <cellStyle name="Comma 2 7 8" xfId="42088" xr:uid="{8ADAE1E6-F144-4A22-B672-F02EC0EEF118}"/>
    <cellStyle name="Comma 2 7 9" xfId="43042" xr:uid="{A1ECADCA-074F-49BA-80BE-3ED7142693BB}"/>
    <cellStyle name="Comma 2 8" xfId="780" xr:uid="{3C57CA9E-E321-4AC6-871F-E8BB602E7EB6}"/>
    <cellStyle name="Comma 2 8 10" xfId="46740" xr:uid="{E75C617D-73E9-4C8A-971F-717988607956}"/>
    <cellStyle name="Comma 2 8 11" xfId="48619" xr:uid="{7578035C-801B-44DE-B186-12379E11383E}"/>
    <cellStyle name="Comma 2 8 12" xfId="53211" xr:uid="{95011CCB-A555-4670-A57A-0AA43B590BE2}"/>
    <cellStyle name="Comma 2 8 13" xfId="55313" xr:uid="{64D60E8D-E661-47A4-86B2-BB7B96680639}"/>
    <cellStyle name="Comma 2 8 2" xfId="1085" xr:uid="{6EBE51C8-3ED2-4371-A00D-2714C69D1025}"/>
    <cellStyle name="Comma 2 8 2 10" xfId="53572" xr:uid="{AEB517DD-EF3B-454A-AD83-4A8A9AB0DF85}"/>
    <cellStyle name="Comma 2 8 2 11" xfId="55692" xr:uid="{11B5CD8E-3788-428B-993D-34ECA574C268}"/>
    <cellStyle name="Comma 2 8 2 2" xfId="2397" xr:uid="{2A324807-F78F-45AC-9F7D-6295E583ED68}"/>
    <cellStyle name="Comma 2 8 2 2 2" xfId="44357" xr:uid="{B59BE280-52A6-4F50-97BA-B20D0B1487C9}"/>
    <cellStyle name="Comma 2 8 2 2 3" xfId="46384" xr:uid="{C852FF7F-63F1-4331-841A-478442DDF7D0}"/>
    <cellStyle name="Comma 2 8 2 2 4" xfId="48029" xr:uid="{06590B35-CE8D-4207-8F99-36919D9EB9ED}"/>
    <cellStyle name="Comma 2 8 2 2 5" xfId="49761" xr:uid="{D61DF158-3827-4442-AFE0-DBC87994774C}"/>
    <cellStyle name="Comma 2 8 2 2 6" xfId="54435" xr:uid="{D8D877A4-ECFA-412A-BB2C-0BC4D62449A7}"/>
    <cellStyle name="Comma 2 8 2 2 7" xfId="56558" xr:uid="{FFE13B61-3487-40D6-8A56-2F575F379EA6}"/>
    <cellStyle name="Comma 2 8 2 3" xfId="2983" xr:uid="{1DFE6ADC-1D3C-474C-8349-3A575B931661}"/>
    <cellStyle name="Comma 2 8 2 4" xfId="15324" xr:uid="{428D2444-2292-4175-A4C2-D0C7755E2F23}"/>
    <cellStyle name="Comma 2 8 2 5" xfId="42622" xr:uid="{57885720-4745-4E29-8998-3A1FA9622C34}"/>
    <cellStyle name="Comma 2 8 2 6" xfId="43433" xr:uid="{C6CEBCAB-40D4-4CFB-9E3C-713E0F385076}"/>
    <cellStyle name="Comma 2 8 2 7" xfId="45485" xr:uid="{C1635572-A0C9-4B41-AFA0-5C5AAF987B0C}"/>
    <cellStyle name="Comma 2 8 2 8" xfId="47131" xr:uid="{4DA0AF33-220F-4A3C-BD32-C3F10DBA8352}"/>
    <cellStyle name="Comma 2 8 2 9" xfId="48801" xr:uid="{218B3149-CC0C-4A07-ADF5-5857A5B9BEFB}"/>
    <cellStyle name="Comma 2 8 3" xfId="1411" xr:uid="{832AA074-9A18-46B6-8E98-C8A512F6CC3C}"/>
    <cellStyle name="Comma 2 8 3 10" xfId="53681" xr:uid="{C469E73E-F493-41C3-A298-2100F8EEA65C}"/>
    <cellStyle name="Comma 2 8 3 11" xfId="55809" xr:uid="{FA876CDF-43FF-4BE2-B42D-30CF16C55D97}"/>
    <cellStyle name="Comma 2 8 3 2" xfId="2529" xr:uid="{9C2ACD5B-B8BA-4952-9F5C-EFA62963AF8E}"/>
    <cellStyle name="Comma 2 8 3 2 2" xfId="44031" xr:uid="{2E77EBD9-0630-48B9-9EFD-4BFD47EDB378}"/>
    <cellStyle name="Comma 2 8 3 2 3" xfId="46068" xr:uid="{391464E1-3BE9-42EA-8775-AB3AA108F652}"/>
    <cellStyle name="Comma 2 8 3 2 4" xfId="47713" xr:uid="{E65D87B2-B577-477D-B5E3-CD6891F9C6EE}"/>
    <cellStyle name="Comma 2 8 3 2 5" xfId="50017" xr:uid="{8AC76DC5-F039-4D88-9A90-DA3C916A6224}"/>
    <cellStyle name="Comma 2 8 3 2 6" xfId="54119" xr:uid="{F5E1558F-9B31-49F9-9E25-EC31E6EDFC33}"/>
    <cellStyle name="Comma 2 8 3 2 7" xfId="56242" xr:uid="{68CBC267-8DE8-4D0C-92CC-3F967EB5790B}"/>
    <cellStyle name="Comma 2 8 3 3" xfId="3116" xr:uid="{13B2A047-3EB5-4C2A-9880-066C97D05455}"/>
    <cellStyle name="Comma 2 8 3 4" xfId="37874" xr:uid="{0FE77730-02FA-46BC-A5EF-5463C3AD21DC}"/>
    <cellStyle name="Comma 2 8 3 5" xfId="42732" xr:uid="{8874C255-39BF-4714-AEA2-9ACAF24EFF1E}"/>
    <cellStyle name="Comma 2 8 3 6" xfId="43557" xr:uid="{CC34DCEC-6216-4D07-B0E4-DAFF63951D64}"/>
    <cellStyle name="Comma 2 8 3 7" xfId="45609" xr:uid="{7237055B-2B0A-43A6-99DD-CB8B15265648}"/>
    <cellStyle name="Comma 2 8 3 8" xfId="47256" xr:uid="{B72A43E3-CF1B-4A1E-BF8C-19575173D67C}"/>
    <cellStyle name="Comma 2 8 3 9" xfId="48934" xr:uid="{6010304E-DA35-4019-AF55-C50ED4416203}"/>
    <cellStyle name="Comma 2 8 4" xfId="2212" xr:uid="{7C9D9067-916F-47C6-AA2B-F9A13FE06B14}"/>
    <cellStyle name="Comma 2 8 4 2" xfId="37875" xr:uid="{824D3445-2580-4322-AB84-5AD0AC3FDD1B}"/>
    <cellStyle name="Comma 2 8 4 2 2" xfId="41872" xr:uid="{F333D91C-6C1B-4D60-8904-0CBF5E4AC650}"/>
    <cellStyle name="Comma 2 8 4 2 3" xfId="44519" xr:uid="{1C0BCD43-C3C4-4D04-AD2D-10FCF1EFAE60}"/>
    <cellStyle name="Comma 2 8 4 2 4" xfId="46542" xr:uid="{A1F7CDA6-2C65-48B0-A38F-6ADD09F197FE}"/>
    <cellStyle name="Comma 2 8 4 2 5" xfId="48187" xr:uid="{5AE50CF7-2068-4E29-B328-BE9AD4A1DE28}"/>
    <cellStyle name="Comma 2 8 4 2 6" xfId="54589" xr:uid="{16870EB8-1C29-4B11-8BB9-9D292CD04376}"/>
    <cellStyle name="Comma 2 8 4 3" xfId="42441" xr:uid="{48F61386-9694-49C2-A303-437404D79B74}"/>
    <cellStyle name="Comma 2 8 4 4" xfId="43253" xr:uid="{6573BC42-642B-4A80-9A57-62E5E70AB4BB}"/>
    <cellStyle name="Comma 2 8 4 5" xfId="45305" xr:uid="{8FE077FF-42CD-404B-9069-E590B96636B4}"/>
    <cellStyle name="Comma 2 8 4 6" xfId="46949" xr:uid="{2187154F-3921-432A-A480-619FFE4AF4DE}"/>
    <cellStyle name="Comma 2 8 4 7" xfId="49500" xr:uid="{AD54DE2B-D167-4739-8E36-23380E3DA3AB}"/>
    <cellStyle name="Comma 2 8 4 8" xfId="53392" xr:uid="{389BFE13-68AB-49AB-BA2A-F3B16886EB6E}"/>
    <cellStyle name="Comma 2 8 4 9" xfId="55504" xr:uid="{1487C7B6-7E84-4451-8E00-B9132D6B94AD}"/>
    <cellStyle name="Comma 2 8 5" xfId="2801" xr:uid="{976699F9-72A4-4251-A44C-F9E23E0C1433}"/>
    <cellStyle name="Comma 2 8 5 2" xfId="41742" xr:uid="{E20CF3D3-92FF-4F69-8A8C-6A6FDB61F803}"/>
    <cellStyle name="Comma 2 8 6" xfId="15323" xr:uid="{B102F278-C63C-4432-A361-4E6B93EF01B4}"/>
    <cellStyle name="Comma 2 8 7" xfId="42090" xr:uid="{0630F27A-4C9D-4D2F-8312-F216EACCEBA2}"/>
    <cellStyle name="Comma 2 8 8" xfId="43044" xr:uid="{7304C3FD-4D3A-4E14-A4D0-183C1DE3F5F0}"/>
    <cellStyle name="Comma 2 8 9" xfId="44932" xr:uid="{D8E57A74-3987-4151-9FE3-09A3C1C20E06}"/>
    <cellStyle name="Comma 2 9" xfId="510" xr:uid="{6AAD8D91-97AB-4BA0-AEBE-72CC0D0E7DE3}"/>
    <cellStyle name="Comma 2 9 10" xfId="46741" xr:uid="{5F3A3C75-723F-4648-A982-DC8486A3ADCC}"/>
    <cellStyle name="Comma 2 9 11" xfId="48517" xr:uid="{2F75844A-DAB7-494D-BF56-4C93FD52AC1E}"/>
    <cellStyle name="Comma 2 9 12" xfId="53212" xr:uid="{AB71CCC3-D57C-40F1-B60F-60C02A2D9BF5}"/>
    <cellStyle name="Comma 2 9 13" xfId="55314" xr:uid="{3DC5B16A-F5D7-4A15-92A4-05A5029B58A8}"/>
    <cellStyle name="Comma 2 9 2" xfId="921" xr:uid="{DC7975DF-6DE8-4E11-A682-346474C63B1C}"/>
    <cellStyle name="Comma 2 9 2 10" xfId="53483" xr:uid="{F275F6D2-BF3F-4411-A5A2-3E848C09D429}"/>
    <cellStyle name="Comma 2 9 2 11" xfId="55598" xr:uid="{ED16BD6E-B8FD-4CC0-AA4A-B53E1897FE75}"/>
    <cellStyle name="Comma 2 9 2 2" xfId="2306" xr:uid="{8D33F6F3-9540-4FDC-AAEA-B47CD704B0E2}"/>
    <cellStyle name="Comma 2 9 2 2 2" xfId="49626" xr:uid="{B5C517A1-4927-45C2-A3AA-29648995AE88}"/>
    <cellStyle name="Comma 2 9 2 3" xfId="2893" xr:uid="{7412AF8A-92A2-4292-8085-0EAABF692B3B}"/>
    <cellStyle name="Comma 2 9 2 4" xfId="15326" xr:uid="{6F379ACA-6A68-4B4C-8401-7E451EA0151D}"/>
    <cellStyle name="Comma 2 9 2 5" xfId="42533" xr:uid="{29FE74A2-33C8-4B03-9433-D97A6605AA40}"/>
    <cellStyle name="Comma 2 9 2 6" xfId="43344" xr:uid="{A38E38CF-CE66-42AB-AF74-89AAB3B8F00C}"/>
    <cellStyle name="Comma 2 9 2 7" xfId="45396" xr:uid="{77DB7074-EB26-4C12-8A48-698A9EA3E549}"/>
    <cellStyle name="Comma 2 9 2 8" xfId="47042" xr:uid="{425950FE-E322-40CD-8132-B21443A5B70E}"/>
    <cellStyle name="Comma 2 9 2 9" xfId="48711" xr:uid="{D78496C2-9CF4-4D2F-AFA7-B730E6A9A113}"/>
    <cellStyle name="Comma 2 9 3" xfId="1412" xr:uid="{091F7D15-12DB-44A5-8AA4-FDC4B0C28D5E}"/>
    <cellStyle name="Comma 2 9 3 10" xfId="53682" xr:uid="{CACF6E28-5008-446C-BF57-F1533BE7BDE9}"/>
    <cellStyle name="Comma 2 9 3 11" xfId="55810" xr:uid="{4F901E51-FF75-4FD2-A915-244F00BE280F}"/>
    <cellStyle name="Comma 2 9 3 2" xfId="2530" xr:uid="{9EE594F8-7040-452D-83B2-DB7FBC096074}"/>
    <cellStyle name="Comma 2 9 3 2 2" xfId="43932" xr:uid="{5585A9FD-3B11-4B4D-A349-6D1CB5F3E03A}"/>
    <cellStyle name="Comma 2 9 3 2 3" xfId="45974" xr:uid="{3722EB3D-80EB-4E8C-AD9E-21402B843F4D}"/>
    <cellStyle name="Comma 2 9 3 2 4" xfId="47619" xr:uid="{5AA92220-AD77-413F-94FF-4E3B61B2E77F}"/>
    <cellStyle name="Comma 2 9 3 2 5" xfId="50018" xr:uid="{2B08CEB5-6C5D-4D01-B02D-F06316EBFABD}"/>
    <cellStyle name="Comma 2 9 3 2 6" xfId="54025" xr:uid="{928D0886-218B-4A5A-A339-86E87855FC7B}"/>
    <cellStyle name="Comma 2 9 3 2 7" xfId="56148" xr:uid="{F658DB6B-2988-4576-BFF2-72BBE22E3ABA}"/>
    <cellStyle name="Comma 2 9 3 3" xfId="3117" xr:uid="{8DCE9F20-3192-4F44-AD7E-0F8FE339845E}"/>
    <cellStyle name="Comma 2 9 3 4" xfId="37876" xr:uid="{84A83856-5225-4932-8903-1D9BC6729681}"/>
    <cellStyle name="Comma 2 9 3 5" xfId="42733" xr:uid="{6348886A-B5CB-47A3-8BEB-6353824F8980}"/>
    <cellStyle name="Comma 2 9 3 6" xfId="43558" xr:uid="{8A1BDE22-12EF-48ED-AA6D-2969E292100D}"/>
    <cellStyle name="Comma 2 9 3 7" xfId="45610" xr:uid="{F099EEA1-502F-4B4B-8676-4A245AD84190}"/>
    <cellStyle name="Comma 2 9 3 8" xfId="47257" xr:uid="{E5CE13DB-D76F-4075-B183-811606A77CCC}"/>
    <cellStyle name="Comma 2 9 3 9" xfId="48935" xr:uid="{E9D29B3E-71CF-4E16-A4B1-F73E788B7048}"/>
    <cellStyle name="Comma 2 9 4" xfId="2111" xr:uid="{DFA12604-3DA4-403B-9A0C-74B4F0C36C80}"/>
    <cellStyle name="Comma 2 9 4 2" xfId="37877" xr:uid="{DAFA56D8-4F56-49C6-936A-7C1707F8EE5F}"/>
    <cellStyle name="Comma 2 9 4 2 2" xfId="41826" xr:uid="{AB1C0E0D-11FF-4A31-AEFF-B7C1A16B6246}"/>
    <cellStyle name="Comma 2 9 4 3" xfId="42355" xr:uid="{8CAFAB5A-5039-4F69-8731-B423069E435D}"/>
    <cellStyle name="Comma 2 9 4 4" xfId="43166" xr:uid="{42B87C08-9C70-4B51-8727-F4A435342933}"/>
    <cellStyle name="Comma 2 9 4 5" xfId="45219" xr:uid="{0D556D56-CB03-43BA-AF2C-AE917191FB0B}"/>
    <cellStyle name="Comma 2 9 4 6" xfId="46862" xr:uid="{2894319A-CA95-4C29-97DB-0FFDE577FA02}"/>
    <cellStyle name="Comma 2 9 4 7" xfId="49291" xr:uid="{1CE7F6CF-D82C-40A9-9707-CFBC60BBF12E}"/>
    <cellStyle name="Comma 2 9 4 8" xfId="53306" xr:uid="{0BE3CF37-BDCB-4258-B5E5-ECA1B0A103FE}"/>
    <cellStyle name="Comma 2 9 4 9" xfId="55414" xr:uid="{592F7FF9-8351-4628-92F6-38C693CDFA25}"/>
    <cellStyle name="Comma 2 9 5" xfId="2704" xr:uid="{E473C876-1DDC-4836-A7A9-9CB60F21E480}"/>
    <cellStyle name="Comma 2 9 5 2" xfId="41743" xr:uid="{A0BD8A85-3B8C-402F-B309-8294E9D14208}"/>
    <cellStyle name="Comma 2 9 6" xfId="15325" xr:uid="{F005C186-1BD7-4790-8068-D2E56C113928}"/>
    <cellStyle name="Comma 2 9 7" xfId="42091" xr:uid="{55FFBC46-1B10-4814-BAE8-48719AF0A18C}"/>
    <cellStyle name="Comma 2 9 8" xfId="43045" xr:uid="{0D8BC517-063A-48AA-A7CC-9BC5EED3E0C4}"/>
    <cellStyle name="Comma 2 9 9" xfId="44933" xr:uid="{20AD5718-0C03-4704-A340-EE0563BE8C42}"/>
    <cellStyle name="Comma 2_Adjust_TAX_Q151" xfId="34307" xr:uid="{7F6C0BC9-00DA-48A3-BDEA-B0B4B6A06CC5}"/>
    <cellStyle name="Comma 20" xfId="517" xr:uid="{ADFAB320-523F-4037-84AB-3427467F4830}"/>
    <cellStyle name="Comma 20 10" xfId="34308" xr:uid="{17C6DF99-007C-4A0D-B6AD-9065929421F0}"/>
    <cellStyle name="Comma 20 10 2" xfId="43814" xr:uid="{B2948CC3-A4FA-4790-98EE-958AD3650068}"/>
    <cellStyle name="Comma 20 10 3" xfId="45862" xr:uid="{B56B6FB1-9C71-4CA2-8E5A-FA685EFEE2F7}"/>
    <cellStyle name="Comma 20 10 4" xfId="47507" xr:uid="{73CCB21A-451B-470C-B15C-520B834EAFCE}"/>
    <cellStyle name="Comma 20 10 5" xfId="53913" xr:uid="{FA2CF6F2-6B29-4653-A8FD-2D3C9E1B14FD}"/>
    <cellStyle name="Comma 20 10 6" xfId="56036" xr:uid="{945CD57C-9A97-4751-B81B-7505B2D6246F}"/>
    <cellStyle name="Comma 20 11" xfId="34309" xr:uid="{EFCF2AF0-B577-4105-A7E7-823CA29AD5C1}"/>
    <cellStyle name="Comma 20 12" xfId="34310" xr:uid="{0BE70679-A50F-40B2-B23C-0104E05AEA15}"/>
    <cellStyle name="Comma 20 13" xfId="34311" xr:uid="{3FB5AAF4-BC50-41A0-BCDE-A3C6C49A9E7B}"/>
    <cellStyle name="Comma 20 14" xfId="34312" xr:uid="{FB56487A-07F4-428A-9200-5E70CFD53187}"/>
    <cellStyle name="Comma 20 15" xfId="34313" xr:uid="{B03159F9-7724-478D-A566-3BEC8751EA82}"/>
    <cellStyle name="Comma 20 16" xfId="34314" xr:uid="{BBEB1961-C970-4B5D-A23E-91C939337820}"/>
    <cellStyle name="Comma 20 17" xfId="34315" xr:uid="{15BBF002-044E-4BAE-A372-05871A023C21}"/>
    <cellStyle name="Comma 20 18" xfId="34316" xr:uid="{3E552369-0014-4E07-B6B3-70FD5B360F7A}"/>
    <cellStyle name="Comma 20 19" xfId="34317" xr:uid="{1A2C9510-3135-4951-A1DE-C8D043CAE617}"/>
    <cellStyle name="Comma 20 2" xfId="518" xr:uid="{751F55F4-261A-4F82-964C-B26035673B99}"/>
    <cellStyle name="Comma 20 2 10" xfId="45227" xr:uid="{A6AC4A78-08AB-440C-B777-ACB4F66FB0C5}"/>
    <cellStyle name="Comma 20 2 11" xfId="46870" xr:uid="{61C77D2E-09E3-4E4D-B266-D20A45D38C96}"/>
    <cellStyle name="Comma 20 2 12" xfId="48526" xr:uid="{2EB4FA46-CD11-40FC-A387-B7493E977AC8}"/>
    <cellStyle name="Comma 20 2 13" xfId="53314" xr:uid="{F7EB59C3-1159-4543-A67A-E50E6A1F40A0}"/>
    <cellStyle name="Comma 20 2 14" xfId="55422" xr:uid="{17AFDF1D-0F91-4103-B3F9-5D4C9F2CF2EC}"/>
    <cellStyle name="Comma 20 2 2" xfId="519" xr:uid="{EEDF0653-9064-436A-85CD-E5DF4C9266B8}"/>
    <cellStyle name="Comma 20 2 2 10" xfId="46871" xr:uid="{5579AA1E-AC6E-4441-9FDF-BA207CDD8661}"/>
    <cellStyle name="Comma 20 2 2 11" xfId="48527" xr:uid="{7244CEA2-7A89-4FD4-BCCA-75B48A5B424D}"/>
    <cellStyle name="Comma 20 2 2 12" xfId="53315" xr:uid="{2D3BEEBD-B7F8-4D2C-9944-8909AD34D681}"/>
    <cellStyle name="Comma 20 2 2 13" xfId="55423" xr:uid="{B9E6A31A-84CD-4F30-A14F-431BE89214C3}"/>
    <cellStyle name="Comma 20 2 2 2" xfId="791" xr:uid="{894ECA3B-8882-4E07-AB93-5135F50F8471}"/>
    <cellStyle name="Comma 20 2 2 2 10" xfId="53402" xr:uid="{1AE06C29-AC92-4160-A961-B2F97DA6587D}"/>
    <cellStyle name="Comma 20 2 2 2 11" xfId="55514" xr:uid="{FB8C8D74-8A84-4415-8F6C-5A2333BF4C50}"/>
    <cellStyle name="Comma 20 2 2 2 2" xfId="1096" xr:uid="{4D11AB13-8DA8-4F99-AE5C-B9C6A454B6A4}"/>
    <cellStyle name="Comma 20 2 2 2 2 10" xfId="55703" xr:uid="{7626405A-7476-4EB6-9F93-0400407B373A}"/>
    <cellStyle name="Comma 20 2 2 2 2 2" xfId="2408" xr:uid="{62370CD9-77CA-4C88-9090-483559C76B07}"/>
    <cellStyle name="Comma 20 2 2 2 2 2 2" xfId="44368" xr:uid="{5D7BBE6B-AFEE-484B-BCFB-CCA2C8194C30}"/>
    <cellStyle name="Comma 20 2 2 2 2 2 3" xfId="46395" xr:uid="{15215FF2-115C-4DAB-A0F7-4B18FE2D54C3}"/>
    <cellStyle name="Comma 20 2 2 2 2 2 4" xfId="48040" xr:uid="{439F89F4-23E2-411D-945D-FD4C3665C7A7}"/>
    <cellStyle name="Comma 20 2 2 2 2 2 5" xfId="49772" xr:uid="{CE2B041F-1882-4641-9ACA-AD75AE252609}"/>
    <cellStyle name="Comma 20 2 2 2 2 2 6" xfId="54446" xr:uid="{AE68E070-3940-46E5-8564-C66B75A30088}"/>
    <cellStyle name="Comma 20 2 2 2 2 2 7" xfId="56569" xr:uid="{7971883B-91C5-4716-9F90-8168A2C95423}"/>
    <cellStyle name="Comma 20 2 2 2 2 3" xfId="2994" xr:uid="{66BA7C5D-C483-487D-B9E3-F2085A7AF08B}"/>
    <cellStyle name="Comma 20 2 2 2 2 4" xfId="42633" xr:uid="{0BBDF377-11D8-416E-AA94-F36F2869A5BC}"/>
    <cellStyle name="Comma 20 2 2 2 2 5" xfId="43444" xr:uid="{6F7A9814-CA4A-45FF-9B3E-229FBA59C5CC}"/>
    <cellStyle name="Comma 20 2 2 2 2 6" xfId="45496" xr:uid="{BCF2A8AF-9AE0-4DC5-A500-49C152825C88}"/>
    <cellStyle name="Comma 20 2 2 2 2 7" xfId="47142" xr:uid="{BC70B753-725E-4724-AF37-F7E6AFBCC09F}"/>
    <cellStyle name="Comma 20 2 2 2 2 8" xfId="48812" xr:uid="{358AA1EC-0F22-4DBC-AB88-7D483F4CBBE5}"/>
    <cellStyle name="Comma 20 2 2 2 2 9" xfId="53583" xr:uid="{40913F88-AEC8-4877-8EF9-74BD591B2AE1}"/>
    <cellStyle name="Comma 20 2 2 2 3" xfId="2223" xr:uid="{30D4ACAB-03CC-4893-A307-7138B2234BAE}"/>
    <cellStyle name="Comma 20 2 2 2 3 2" xfId="44042" xr:uid="{ED77197D-9EC1-4082-9A7B-79DD9AD9541A}"/>
    <cellStyle name="Comma 20 2 2 2 3 3" xfId="46079" xr:uid="{79AC293E-41F2-4443-AD21-DCE0EF283007}"/>
    <cellStyle name="Comma 20 2 2 2 3 4" xfId="47724" xr:uid="{3EF08C62-C27B-47E6-8915-D5E2835D8E1D}"/>
    <cellStyle name="Comma 20 2 2 2 3 5" xfId="49511" xr:uid="{3FDAC72A-07FE-4DA3-AEDA-11B62ACAA161}"/>
    <cellStyle name="Comma 20 2 2 2 3 6" xfId="54130" xr:uid="{8EE96CB8-A90C-49DE-9A33-E8AE92D13DFC}"/>
    <cellStyle name="Comma 20 2 2 2 3 7" xfId="56253" xr:uid="{5CB2DAAA-5B99-4575-9A9A-B551E9B6D26E}"/>
    <cellStyle name="Comma 20 2 2 2 4" xfId="2812" xr:uid="{1F872240-A620-4F8B-879D-ACE9F5D3C140}"/>
    <cellStyle name="Comma 20 2 2 2 5" xfId="42451" xr:uid="{30469CF4-30FF-4B47-A94A-4646315A6636}"/>
    <cellStyle name="Comma 20 2 2 2 6" xfId="43263" xr:uid="{10AB6918-9F31-4E48-BE90-3C21EAE61475}"/>
    <cellStyle name="Comma 20 2 2 2 7" xfId="45315" xr:uid="{1774C811-CBCB-4D2F-8B48-A2CE05E9F60E}"/>
    <cellStyle name="Comma 20 2 2 2 8" xfId="46959" xr:uid="{3110B6B9-7D59-4FB8-AAD2-69FE8F0BCFFD}"/>
    <cellStyle name="Comma 20 2 2 2 9" xfId="48630" xr:uid="{8A116DCE-34D0-413C-86AB-0562991D99A7}"/>
    <cellStyle name="Comma 20 2 2 3" xfId="932" xr:uid="{EB7F99DE-4CDB-463B-B6BD-2E02A473762A}"/>
    <cellStyle name="Comma 20 2 2 3 10" xfId="55609" xr:uid="{A05D019B-B177-479E-9C20-012FE90A5202}"/>
    <cellStyle name="Comma 20 2 2 3 2" xfId="2317" xr:uid="{380BD34F-92A7-43EB-80D1-57CE9B25C8EA}"/>
    <cellStyle name="Comma 20 2 2 3 2 2" xfId="44441" xr:uid="{99279763-FBD7-4FD6-BE19-B6B966F81DE4}"/>
    <cellStyle name="Comma 20 2 2 3 2 3" xfId="46468" xr:uid="{47460528-EB50-4393-A602-4E80715697A7}"/>
    <cellStyle name="Comma 20 2 2 3 2 4" xfId="48113" xr:uid="{0D1539A1-0FB4-4DBD-8678-0A9BA3DFF458}"/>
    <cellStyle name="Comma 20 2 2 3 2 5" xfId="49637" xr:uid="{9BA2FE22-3E1A-42D2-AEA9-F47FB56FB669}"/>
    <cellStyle name="Comma 20 2 2 3 2 6" xfId="54519" xr:uid="{839B53C6-84A9-46AE-B608-8BF0DAA45BED}"/>
    <cellStyle name="Comma 20 2 2 3 2 7" xfId="56642" xr:uid="{613B3BF6-B94A-4AB6-BBE3-D6EBDB6F6A8E}"/>
    <cellStyle name="Comma 20 2 2 3 3" xfId="2904" xr:uid="{15F30C85-2B09-4ED9-8DB9-E4845F8E79D2}"/>
    <cellStyle name="Comma 20 2 2 3 3 2" xfId="44118" xr:uid="{DD926F9B-6B31-402C-9B9C-595B60768BFB}"/>
    <cellStyle name="Comma 20 2 2 3 3 3" xfId="46155" xr:uid="{92C9BB81-66CE-4A4E-9CFC-79B6199D2DDC}"/>
    <cellStyle name="Comma 20 2 2 3 3 4" xfId="47800" xr:uid="{60B11845-B04B-498C-AC76-B2647BCFAC8B}"/>
    <cellStyle name="Comma 20 2 2 3 3 5" xfId="54206" xr:uid="{C3FCEF12-6229-44AF-97DA-47717216176C}"/>
    <cellStyle name="Comma 20 2 2 3 3 6" xfId="56329" xr:uid="{5F1220D8-8D28-4A97-BB75-ECC5B1521AB0}"/>
    <cellStyle name="Comma 20 2 2 3 4" xfId="42544" xr:uid="{BD00C220-1EFD-4CD0-88CC-64FF6C020CDE}"/>
    <cellStyle name="Comma 20 2 2 3 5" xfId="43355" xr:uid="{F5965554-6F79-41B8-B575-6F9BDB127942}"/>
    <cellStyle name="Comma 20 2 2 3 6" xfId="45407" xr:uid="{C675800F-10A5-46A1-B759-73345F44EAA7}"/>
    <cellStyle name="Comma 20 2 2 3 7" xfId="47053" xr:uid="{8405D4A3-B3ED-4F79-B236-E3EC60CB7B0C}"/>
    <cellStyle name="Comma 20 2 2 3 8" xfId="48722" xr:uid="{F2383FAD-C4A7-4E80-9032-D5A8273EA088}"/>
    <cellStyle name="Comma 20 2 2 3 9" xfId="53494" xr:uid="{2354FB7C-D961-41B0-9B5F-4A9BD931C329}"/>
    <cellStyle name="Comma 20 2 2 4" xfId="2122" xr:uid="{FDB970FE-19D4-496D-95BC-3437D0C7DE14}"/>
    <cellStyle name="Comma 20 2 2 4 2" xfId="44279" xr:uid="{BD8ACB01-61AC-41A8-91FD-FF392954C7E5}"/>
    <cellStyle name="Comma 20 2 2 4 3" xfId="46306" xr:uid="{8D376A28-DE87-4895-AD68-4546E026EF0A}"/>
    <cellStyle name="Comma 20 2 2 4 4" xfId="47951" xr:uid="{0407E717-427A-4097-8269-EA675D5A12F8}"/>
    <cellStyle name="Comma 20 2 2 4 5" xfId="49301" xr:uid="{18CCBC64-9A97-4EF0-9A70-B3BB016B5E8B}"/>
    <cellStyle name="Comma 20 2 2 4 6" xfId="54357" xr:uid="{599B45C5-3A83-4F61-B367-284934B2A7D7}"/>
    <cellStyle name="Comma 20 2 2 4 7" xfId="56480" xr:uid="{D1433D2C-445C-4658-B10C-3043D28220B1}"/>
    <cellStyle name="Comma 20 2 2 5" xfId="2715" xr:uid="{A12CA7E6-7F84-4A65-8AB4-0091A7457C0A}"/>
    <cellStyle name="Comma 20 2 2 5 2" xfId="44189" xr:uid="{8C87B4F4-A02E-489F-9BB1-CE1F9AED3680}"/>
    <cellStyle name="Comma 20 2 2 5 3" xfId="46223" xr:uid="{BD59DAB3-F507-48B2-86B0-54117B07D302}"/>
    <cellStyle name="Comma 20 2 2 5 4" xfId="47868" xr:uid="{6EB25B1E-A01D-4AB3-8BB9-39050AFE4920}"/>
    <cellStyle name="Comma 20 2 2 5 5" xfId="54274" xr:uid="{760C1D10-2C9F-41D6-AF61-1C7254EA27B4}"/>
    <cellStyle name="Comma 20 2 2 5 6" xfId="56397" xr:uid="{EDFCFC60-E9D6-4E52-B166-F1A5CDDE9ECF}"/>
    <cellStyle name="Comma 20 2 2 6" xfId="37878" xr:uid="{2E630977-4CE7-4B85-8B84-93E74640BEE9}"/>
    <cellStyle name="Comma 20 2 2 6 2" xfId="43943" xr:uid="{17B17745-4C0D-45B9-B8A3-4AAD75D121DC}"/>
    <cellStyle name="Comma 20 2 2 6 3" xfId="45985" xr:uid="{5A3E5795-6277-4A0D-A187-F3B93BBE04F7}"/>
    <cellStyle name="Comma 20 2 2 6 4" xfId="47630" xr:uid="{96AF238F-72D1-4D46-9FEB-DAB9E7756171}"/>
    <cellStyle name="Comma 20 2 2 6 5" xfId="54036" xr:uid="{0614BE24-0D19-404A-A8F2-5D880A63126B}"/>
    <cellStyle name="Comma 20 2 2 6 6" xfId="56159" xr:uid="{CEBFC26A-4FE9-4091-86DC-0B7D1E4880FC}"/>
    <cellStyle name="Comma 20 2 2 7" xfId="42364" xr:uid="{01431714-6E51-43F7-9F93-B67A3ED940E5}"/>
    <cellStyle name="Comma 20 2 2 7 2" xfId="43816" xr:uid="{4A30BAE5-B66D-415E-8111-830640719EF0}"/>
    <cellStyle name="Comma 20 2 2 7 3" xfId="45864" xr:uid="{8E82B64D-8FC8-43FA-9D17-450EAFD50EF3}"/>
    <cellStyle name="Comma 20 2 2 7 4" xfId="47509" xr:uid="{B0471230-3771-4852-A7AC-462A6031CA46}"/>
    <cellStyle name="Comma 20 2 2 7 5" xfId="53915" xr:uid="{4C13A194-A72A-4CBE-B8D7-F8334BACD4F7}"/>
    <cellStyle name="Comma 20 2 2 7 6" xfId="56038" xr:uid="{C9075C1C-1BEB-4F84-9B0E-4F442A4158AD}"/>
    <cellStyle name="Comma 20 2 2 8" xfId="43175" xr:uid="{0681E85D-385A-4855-866D-1DD393B575FB}"/>
    <cellStyle name="Comma 20 2 2 9" xfId="45228" xr:uid="{DFAF4A73-F28F-44E0-AED8-2D88065DF6EA}"/>
    <cellStyle name="Comma 20 2 3" xfId="790" xr:uid="{17815906-D6DA-4829-B9BB-D96009E8FF5F}"/>
    <cellStyle name="Comma 20 2 3 10" xfId="48629" xr:uid="{3F5F83A2-7815-4CDC-B22D-D49351450832}"/>
    <cellStyle name="Comma 20 2 3 11" xfId="53401" xr:uid="{5BEC61A6-C955-46A9-862E-3C9AEFD7A275}"/>
    <cellStyle name="Comma 20 2 3 12" xfId="55513" xr:uid="{839FE0E1-70A5-4CE0-A013-C0F1520E3C84}"/>
    <cellStyle name="Comma 20 2 3 2" xfId="1095" xr:uid="{1227B8C8-998F-424B-9A45-12ECAB0D0250}"/>
    <cellStyle name="Comma 20 2 3 2 10" xfId="55702" xr:uid="{66F30CD9-DFF2-47FB-8974-D75D61FA5A62}"/>
    <cellStyle name="Comma 20 2 3 2 2" xfId="2407" xr:uid="{7CC2B633-FC21-445B-BCE3-9583757178F6}"/>
    <cellStyle name="Comma 20 2 3 2 2 2" xfId="44367" xr:uid="{9CB73392-99A1-4A88-8186-5EA06467C7B8}"/>
    <cellStyle name="Comma 20 2 3 2 2 3" xfId="46394" xr:uid="{9E239C25-EF8C-4D87-A102-A67A317601B6}"/>
    <cellStyle name="Comma 20 2 3 2 2 4" xfId="48039" xr:uid="{62D4F994-BF01-42E4-AFEA-39C75567B692}"/>
    <cellStyle name="Comma 20 2 3 2 2 5" xfId="49771" xr:uid="{4D952F4F-7013-4E8F-AFBB-58BD9991A042}"/>
    <cellStyle name="Comma 20 2 3 2 2 6" xfId="54445" xr:uid="{95B2F349-A197-4C6C-BDB9-8E2212025B2E}"/>
    <cellStyle name="Comma 20 2 3 2 2 7" xfId="56568" xr:uid="{58A37937-4B8E-46E9-B73F-B6FFD062AD49}"/>
    <cellStyle name="Comma 20 2 3 2 3" xfId="2993" xr:uid="{D52F1AAA-A81D-4C7E-98F1-8B6B492F606C}"/>
    <cellStyle name="Comma 20 2 3 2 4" xfId="42632" xr:uid="{A6D7E2A3-6400-4072-B899-F62FFCF69571}"/>
    <cellStyle name="Comma 20 2 3 2 5" xfId="43443" xr:uid="{9E62A2EC-0AA4-433D-9E43-AED9822FC093}"/>
    <cellStyle name="Comma 20 2 3 2 6" xfId="45495" xr:uid="{7387F371-ADA6-45C6-9696-ECB7786A90CC}"/>
    <cellStyle name="Comma 20 2 3 2 7" xfId="47141" xr:uid="{FD7F8AD2-C306-4565-B560-592A40255207}"/>
    <cellStyle name="Comma 20 2 3 2 8" xfId="48811" xr:uid="{19BF14D3-0593-4A91-9C22-1604E4B242DE}"/>
    <cellStyle name="Comma 20 2 3 2 9" xfId="53582" xr:uid="{4C6184E0-C737-4577-A2DD-6E964B93C486}"/>
    <cellStyle name="Comma 20 2 3 3" xfId="2222" xr:uid="{CB3C423B-08FC-4854-8AAF-936417163712}"/>
    <cellStyle name="Comma 20 2 3 3 2" xfId="44041" xr:uid="{0885EF20-3D49-4560-8EDE-DF52E1E4E80A}"/>
    <cellStyle name="Comma 20 2 3 3 3" xfId="46078" xr:uid="{0BC1B1E6-2FF4-42EF-8EB8-4038C0AE24D0}"/>
    <cellStyle name="Comma 20 2 3 3 4" xfId="47723" xr:uid="{B1EF757F-2196-44A7-8840-64DBB309C156}"/>
    <cellStyle name="Comma 20 2 3 3 5" xfId="49510" xr:uid="{75344F0C-3253-4B3A-9052-C36BFD25CF43}"/>
    <cellStyle name="Comma 20 2 3 3 6" xfId="54129" xr:uid="{C73FD71E-DCB6-4841-879A-A6BE5E5F6474}"/>
    <cellStyle name="Comma 20 2 3 3 7" xfId="56252" xr:uid="{A5F9C9AB-00CE-4CC9-A44F-016433A91CA5}"/>
    <cellStyle name="Comma 20 2 3 4" xfId="2811" xr:uid="{97809C4E-C6DE-45F4-8425-0E6585D74171}"/>
    <cellStyle name="Comma 20 2 3 5" xfId="37879" xr:uid="{2A474A57-7323-497C-96B2-98DE4E29DE97}"/>
    <cellStyle name="Comma 20 2 3 6" xfId="42450" xr:uid="{269F82BE-70A4-415F-951E-62368A716AAA}"/>
    <cellStyle name="Comma 20 2 3 7" xfId="43262" xr:uid="{BD7A4091-608F-4202-BB3D-A62D01569D4B}"/>
    <cellStyle name="Comma 20 2 3 8" xfId="45314" xr:uid="{7B106267-2DCF-45DB-BD5A-FF16E5E70F69}"/>
    <cellStyle name="Comma 20 2 3 9" xfId="46958" xr:uid="{9EAFB968-635B-4B68-B76F-9747BD1FCBDD}"/>
    <cellStyle name="Comma 20 2 4" xfId="931" xr:uid="{F09FC0E9-30B0-4749-BEC8-FE21F5301BE6}"/>
    <cellStyle name="Comma 20 2 4 10" xfId="55608" xr:uid="{72A7FF66-6807-4FD3-B58E-4EE75D43A866}"/>
    <cellStyle name="Comma 20 2 4 2" xfId="2316" xr:uid="{A3C283BC-B442-42A8-B5B0-F9A64302C223}"/>
    <cellStyle name="Comma 20 2 4 2 2" xfId="44440" xr:uid="{5372EEC0-CACF-4849-8D90-8C2F2C462614}"/>
    <cellStyle name="Comma 20 2 4 2 3" xfId="46467" xr:uid="{6BADC6F6-BF13-4D80-8A34-F09D499506B7}"/>
    <cellStyle name="Comma 20 2 4 2 4" xfId="48112" xr:uid="{3CD9E696-4F71-4B3D-91FF-C36DCABE3284}"/>
    <cellStyle name="Comma 20 2 4 2 5" xfId="49636" xr:uid="{FC88C968-6821-4C45-AA5A-B9F926521403}"/>
    <cellStyle name="Comma 20 2 4 2 6" xfId="54518" xr:uid="{6593016C-8497-44CC-A1BF-1B1EB24EE333}"/>
    <cellStyle name="Comma 20 2 4 2 7" xfId="56641" xr:uid="{0B415AAF-1548-4BF2-904D-D9ED31424D79}"/>
    <cellStyle name="Comma 20 2 4 3" xfId="2903" xr:uid="{DD51BEA7-B4F2-4B63-8E4B-8A36007BC5F5}"/>
    <cellStyle name="Comma 20 2 4 3 2" xfId="44117" xr:uid="{8B1C49E5-DB3F-41EE-B912-E45EAA56C4ED}"/>
    <cellStyle name="Comma 20 2 4 3 3" xfId="46154" xr:uid="{5C10ECEC-0964-4E35-8C23-139631255259}"/>
    <cellStyle name="Comma 20 2 4 3 4" xfId="47799" xr:uid="{6C59D891-1071-4FCD-81D2-90F5DF2C669B}"/>
    <cellStyle name="Comma 20 2 4 3 5" xfId="54205" xr:uid="{3CE877AA-7BC3-448E-9FB8-AA092BB8748F}"/>
    <cellStyle name="Comma 20 2 4 3 6" xfId="56328" xr:uid="{3009F2FF-244B-4B99-A099-73A4EDE6E786}"/>
    <cellStyle name="Comma 20 2 4 4" xfId="42543" xr:uid="{191264C0-4C9E-4289-A534-5B118B672250}"/>
    <cellStyle name="Comma 20 2 4 5" xfId="43354" xr:uid="{6F223F40-75F9-4218-9BDE-57C31EA03507}"/>
    <cellStyle name="Comma 20 2 4 6" xfId="45406" xr:uid="{ECF11DC4-6AEB-4AAF-AF6A-FFF2F6B324A1}"/>
    <cellStyle name="Comma 20 2 4 7" xfId="47052" xr:uid="{4645779E-2E3D-49A5-B0E4-12B5EDB5A29F}"/>
    <cellStyle name="Comma 20 2 4 8" xfId="48721" xr:uid="{AD9A4F64-7449-4045-BED3-21EC0990825A}"/>
    <cellStyle name="Comma 20 2 4 9" xfId="53493" xr:uid="{77913303-9826-4042-89BB-FAA502BBA4A2}"/>
    <cellStyle name="Comma 20 2 5" xfId="2121" xr:uid="{8287E535-796C-4DD5-A11E-2EEE6DECCDFF}"/>
    <cellStyle name="Comma 20 2 5 2" xfId="44278" xr:uid="{F679FE91-474E-4743-B5D5-D135F5ACCB47}"/>
    <cellStyle name="Comma 20 2 5 3" xfId="46305" xr:uid="{1B913066-F6A6-423D-A941-ED99C8E7A10F}"/>
    <cellStyle name="Comma 20 2 5 4" xfId="47950" xr:uid="{32FCF97C-E01D-4B02-A46D-CB1D68EAA927}"/>
    <cellStyle name="Comma 20 2 5 5" xfId="49300" xr:uid="{22C20E2B-19CF-43EF-BAA2-B73642518136}"/>
    <cellStyle name="Comma 20 2 5 6" xfId="54356" xr:uid="{862D88A7-F009-488A-A8E7-5FB728D78085}"/>
    <cellStyle name="Comma 20 2 5 7" xfId="56479" xr:uid="{D09EB71C-1FB8-41E9-9C03-A3F7EA6BE853}"/>
    <cellStyle name="Comma 20 2 6" xfId="2714" xr:uid="{D7315954-B99A-4E12-B53F-28D3A317653A}"/>
    <cellStyle name="Comma 20 2 6 2" xfId="44188" xr:uid="{E3B197F7-2D49-4E72-81FA-44EFE58FCE54}"/>
    <cellStyle name="Comma 20 2 6 3" xfId="46222" xr:uid="{61220803-7B64-42DA-B7B6-5D984EE4BC0F}"/>
    <cellStyle name="Comma 20 2 6 4" xfId="47867" xr:uid="{B848AE7D-7CCE-4DF2-8045-17F18FE0AD2B}"/>
    <cellStyle name="Comma 20 2 6 5" xfId="54273" xr:uid="{7A20A86E-3D21-4363-B864-D26CC56053CB}"/>
    <cellStyle name="Comma 20 2 6 6" xfId="56396" xr:uid="{A72D8CF3-18C2-440C-ABCD-CFD8843921ED}"/>
    <cellStyle name="Comma 20 2 7" xfId="15327" xr:uid="{EFF6DB95-7A79-4D09-86BF-F4CBBAFC6C2D}"/>
    <cellStyle name="Comma 20 2 7 2" xfId="43942" xr:uid="{4754892D-CACD-4686-8F6D-6E7D6A1B62A9}"/>
    <cellStyle name="Comma 20 2 7 3" xfId="45984" xr:uid="{C59ED9E1-124F-4DDF-8ADE-810FFDF01C98}"/>
    <cellStyle name="Comma 20 2 7 4" xfId="47629" xr:uid="{BEC3B76C-D392-46B9-934B-9B2C566FE250}"/>
    <cellStyle name="Comma 20 2 7 5" xfId="54035" xr:uid="{A171D651-0A2B-4F1D-BED3-DC9FBAB2DB0E}"/>
    <cellStyle name="Comma 20 2 7 6" xfId="56158" xr:uid="{5EA7CFE9-C811-42D9-8C5B-9981C25A5CC6}"/>
    <cellStyle name="Comma 20 2 8" xfId="42363" xr:uid="{D5356218-D47A-41EF-AF25-E1455D9D057E}"/>
    <cellStyle name="Comma 20 2 8 2" xfId="43815" xr:uid="{CD1DBC26-2B4F-4F9C-A2F0-7B35DE143C0E}"/>
    <cellStyle name="Comma 20 2 8 3" xfId="45863" xr:uid="{2FE1A160-F6FE-4FD9-BF99-FEBDD22BB5C2}"/>
    <cellStyle name="Comma 20 2 8 4" xfId="47508" xr:uid="{C0DE1162-BBA2-433B-AD93-C0BAE211FBE6}"/>
    <cellStyle name="Comma 20 2 8 5" xfId="53914" xr:uid="{03518EDD-7DB6-4CA1-8D56-C00608890C7F}"/>
    <cellStyle name="Comma 20 2 8 6" xfId="56037" xr:uid="{F6BC48FB-B5AD-4181-9F63-45A2A2E5EDBE}"/>
    <cellStyle name="Comma 20 2 9" xfId="43174" xr:uid="{2E63AD2C-3891-4A21-B6D2-7F6CE491BD2C}"/>
    <cellStyle name="Comma 20 20" xfId="34318" xr:uid="{C000120A-A05A-4F96-808A-C930408DA427}"/>
    <cellStyle name="Comma 20 21" xfId="34319" xr:uid="{7CE50073-A7D3-4415-BB6A-9DA9DE2CB9B8}"/>
    <cellStyle name="Comma 20 22" xfId="34320" xr:uid="{864888D3-5B74-4464-B9FD-58862D047E79}"/>
    <cellStyle name="Comma 20 23" xfId="34321" xr:uid="{391E0E19-6F5E-4499-8B3E-4B18F24E1E86}"/>
    <cellStyle name="Comma 20 23 2" xfId="37880" xr:uid="{E8BBBBEB-F7C7-43E3-873E-08267E1F9880}"/>
    <cellStyle name="Comma 20 24" xfId="3436" xr:uid="{98956B70-846C-41FD-9FB9-35436E9B421A}"/>
    <cellStyle name="Comma 20 25" xfId="42092" xr:uid="{4925BFDC-33ED-4774-82F6-FA0C79657CD0}"/>
    <cellStyle name="Comma 20 26" xfId="43046" xr:uid="{7EA7F775-61B9-4667-B5C5-8DF77DD09688}"/>
    <cellStyle name="Comma 20 27" xfId="44934" xr:uid="{7C52593B-12D4-4709-A5B1-9DAD7CE20E40}"/>
    <cellStyle name="Comma 20 28" xfId="46742" xr:uid="{D5974967-1B3A-42E6-9455-3ADFCCEC41DE}"/>
    <cellStyle name="Comma 20 29" xfId="48365" xr:uid="{34F9119E-6AAE-49C9-A1B9-2533726B06A2}"/>
    <cellStyle name="Comma 20 3" xfId="520" xr:uid="{72B2513F-7529-4A64-9A36-29E856D3620A}"/>
    <cellStyle name="Comma 20 3 10" xfId="45229" xr:uid="{305C8050-0B18-4C25-8E2F-A467130D061D}"/>
    <cellStyle name="Comma 20 3 11" xfId="46872" xr:uid="{463405F8-0E30-4A99-BFB5-133BDB42C7B2}"/>
    <cellStyle name="Comma 20 3 12" xfId="48528" xr:uid="{8073D607-7022-4600-A37F-857D5ADB29EB}"/>
    <cellStyle name="Comma 20 3 13" xfId="53316" xr:uid="{C34A7273-F53B-4C50-BF31-CEDBB1DE2CFA}"/>
    <cellStyle name="Comma 20 3 14" xfId="55424" xr:uid="{1E1A9CA7-9AE0-449E-B25A-ED6D98C7B9D6}"/>
    <cellStyle name="Comma 20 3 2" xfId="521" xr:uid="{64A79A7B-011E-4CED-80C6-5CA7530FD88A}"/>
    <cellStyle name="Comma 20 3 2 10" xfId="46873" xr:uid="{09D517BF-59C1-4852-87AA-186B86975A9D}"/>
    <cellStyle name="Comma 20 3 2 11" xfId="48529" xr:uid="{64EEB803-DC7E-410B-9822-71DDC1ECAA72}"/>
    <cellStyle name="Comma 20 3 2 12" xfId="53317" xr:uid="{61C24253-B34D-4353-9CF5-E9838F2C441C}"/>
    <cellStyle name="Comma 20 3 2 13" xfId="55425" xr:uid="{ACDC3FEE-57C6-4AB2-80E7-369172AB489E}"/>
    <cellStyle name="Comma 20 3 2 2" xfId="793" xr:uid="{478575D5-5031-4253-9FF0-E4D5267300E3}"/>
    <cellStyle name="Comma 20 3 2 2 10" xfId="53404" xr:uid="{7582BC70-A985-41EC-8A3D-1B450ABAFFD9}"/>
    <cellStyle name="Comma 20 3 2 2 11" xfId="55516" xr:uid="{819C9049-CFB9-44C9-B254-C317127059B3}"/>
    <cellStyle name="Comma 20 3 2 2 2" xfId="1098" xr:uid="{91FA555A-B555-4E15-A555-B572737C5B61}"/>
    <cellStyle name="Comma 20 3 2 2 2 10" xfId="55705" xr:uid="{77EEE0C2-9A14-4C10-8E76-154602981529}"/>
    <cellStyle name="Comma 20 3 2 2 2 2" xfId="2410" xr:uid="{F5284311-A837-4CCC-AB43-0D818BB8B102}"/>
    <cellStyle name="Comma 20 3 2 2 2 2 2" xfId="44370" xr:uid="{942C279D-EE9E-4F2B-B577-E58F354704FC}"/>
    <cellStyle name="Comma 20 3 2 2 2 2 3" xfId="46397" xr:uid="{7A82C967-7782-4D4C-9460-8C21417518BD}"/>
    <cellStyle name="Comma 20 3 2 2 2 2 4" xfId="48042" xr:uid="{2A3CC9A0-6C36-4FD8-B903-028336BD9873}"/>
    <cellStyle name="Comma 20 3 2 2 2 2 5" xfId="49774" xr:uid="{E3399FC5-92D9-4092-BFD6-0B6E94CCA260}"/>
    <cellStyle name="Comma 20 3 2 2 2 2 6" xfId="54448" xr:uid="{86B91FB8-9D30-44EA-AC1A-D62A87190914}"/>
    <cellStyle name="Comma 20 3 2 2 2 2 7" xfId="56571" xr:uid="{FFB8A137-44E4-4DBE-B367-24323904C726}"/>
    <cellStyle name="Comma 20 3 2 2 2 3" xfId="2996" xr:uid="{F983874D-C576-4231-BC8A-3E3B79A1BBA7}"/>
    <cellStyle name="Comma 20 3 2 2 2 4" xfId="42635" xr:uid="{96FE0151-10D5-454B-98EF-BA8A7075F5D7}"/>
    <cellStyle name="Comma 20 3 2 2 2 5" xfId="43446" xr:uid="{4E93FABD-A4B5-4800-B29F-582C36212F48}"/>
    <cellStyle name="Comma 20 3 2 2 2 6" xfId="45498" xr:uid="{90D49E6A-997A-4B10-9DB6-E19FB2DE5C8D}"/>
    <cellStyle name="Comma 20 3 2 2 2 7" xfId="47144" xr:uid="{F141956B-94B5-46D7-82C1-526C2C64B86C}"/>
    <cellStyle name="Comma 20 3 2 2 2 8" xfId="48814" xr:uid="{2F23A00E-4648-4129-82F2-E2C3A8A6767A}"/>
    <cellStyle name="Comma 20 3 2 2 2 9" xfId="53585" xr:uid="{26FCAE37-FE86-4E06-8BFC-FB68A4B0FE0D}"/>
    <cellStyle name="Comma 20 3 2 2 3" xfId="2225" xr:uid="{549DCB1D-7651-4BF6-B4B3-7DCA14F4BA7A}"/>
    <cellStyle name="Comma 20 3 2 2 3 2" xfId="44044" xr:uid="{5E08CADA-FE86-4A7E-9C40-E764C9A0701E}"/>
    <cellStyle name="Comma 20 3 2 2 3 3" xfId="46081" xr:uid="{CC2A97B4-8652-4F5B-A6F9-DE143CBE1DD4}"/>
    <cellStyle name="Comma 20 3 2 2 3 4" xfId="47726" xr:uid="{453763E0-D15A-45E7-A742-A8BEC5116197}"/>
    <cellStyle name="Comma 20 3 2 2 3 5" xfId="49513" xr:uid="{655A0B0B-1586-4D44-94BE-6FF033281643}"/>
    <cellStyle name="Comma 20 3 2 2 3 6" xfId="54132" xr:uid="{E8B6D801-6076-4497-AD6C-7F2E68C8070A}"/>
    <cellStyle name="Comma 20 3 2 2 3 7" xfId="56255" xr:uid="{E6E80D7D-A885-4FD6-AF2C-AF1A17AC7259}"/>
    <cellStyle name="Comma 20 3 2 2 4" xfId="2814" xr:uid="{AB27B348-AD38-4B2D-B7FD-560C8756F5C0}"/>
    <cellStyle name="Comma 20 3 2 2 5" xfId="42453" xr:uid="{5CF1A8DD-8BE2-4B92-A721-BFD9908AE84B}"/>
    <cellStyle name="Comma 20 3 2 2 6" xfId="43265" xr:uid="{A63779F0-B048-44D2-A2CA-EC3BC9E1ED02}"/>
    <cellStyle name="Comma 20 3 2 2 7" xfId="45317" xr:uid="{A28A2623-5EBA-464B-ABC3-D91B21670AB3}"/>
    <cellStyle name="Comma 20 3 2 2 8" xfId="46961" xr:uid="{759B4295-8937-4910-8BED-3404E1E37D75}"/>
    <cellStyle name="Comma 20 3 2 2 9" xfId="48632" xr:uid="{B64F502E-9925-4F4C-B1ED-9F09F181A1EC}"/>
    <cellStyle name="Comma 20 3 2 3" xfId="934" xr:uid="{2A0FE21C-8FF2-4134-9CDA-3E19DACA52DE}"/>
    <cellStyle name="Comma 20 3 2 3 10" xfId="55611" xr:uid="{5267F416-1928-4F21-8A95-3485078F0868}"/>
    <cellStyle name="Comma 20 3 2 3 2" xfId="2319" xr:uid="{3D3AD70B-91EA-4C52-AB0E-AA7297A911AA}"/>
    <cellStyle name="Comma 20 3 2 3 2 2" xfId="44443" xr:uid="{C926DC1B-DE6B-4D66-A0A5-8E15DBA498E5}"/>
    <cellStyle name="Comma 20 3 2 3 2 3" xfId="46470" xr:uid="{0B10FAC3-4FC5-4E18-9295-E1ACF9BB7AAD}"/>
    <cellStyle name="Comma 20 3 2 3 2 4" xfId="48115" xr:uid="{FE1319AE-9226-4830-945B-431BCB8F4826}"/>
    <cellStyle name="Comma 20 3 2 3 2 5" xfId="49639" xr:uid="{AE240CBC-9C90-47BE-A713-329D62BD96ED}"/>
    <cellStyle name="Comma 20 3 2 3 2 6" xfId="54521" xr:uid="{BE63C68F-90E3-435E-AD60-E20DF655958E}"/>
    <cellStyle name="Comma 20 3 2 3 2 7" xfId="56644" xr:uid="{D411BD2B-5750-4776-A4DA-046FC650D9EE}"/>
    <cellStyle name="Comma 20 3 2 3 3" xfId="2906" xr:uid="{B0BD9569-09C0-45A5-8E95-7E349E084265}"/>
    <cellStyle name="Comma 20 3 2 3 3 2" xfId="44120" xr:uid="{AE1A7499-8BCE-4273-B5BF-276CE2FB6DA0}"/>
    <cellStyle name="Comma 20 3 2 3 3 3" xfId="46157" xr:uid="{C4D56FFC-302F-40A3-BADB-E3AFD614B49C}"/>
    <cellStyle name="Comma 20 3 2 3 3 4" xfId="47802" xr:uid="{F7CA2527-25AF-4E89-898B-327847289F5E}"/>
    <cellStyle name="Comma 20 3 2 3 3 5" xfId="54208" xr:uid="{474C1E14-4576-4203-BEB6-2092A2AEBC08}"/>
    <cellStyle name="Comma 20 3 2 3 3 6" xfId="56331" xr:uid="{29FD47BE-DC2B-4B3E-A3BE-85EC4FB8AA3B}"/>
    <cellStyle name="Comma 20 3 2 3 4" xfId="42546" xr:uid="{E703D408-7F47-4143-B708-A9CA8498E5A9}"/>
    <cellStyle name="Comma 20 3 2 3 5" xfId="43357" xr:uid="{7D2BC592-6DEA-4E8D-8612-FC5091D39500}"/>
    <cellStyle name="Comma 20 3 2 3 6" xfId="45409" xr:uid="{3366AECD-CDB1-48BF-9B61-956A2C8FC366}"/>
    <cellStyle name="Comma 20 3 2 3 7" xfId="47055" xr:uid="{C7AAA58E-0149-4053-B9A1-828E6780C2D0}"/>
    <cellStyle name="Comma 20 3 2 3 8" xfId="48724" xr:uid="{C85E6850-36B4-4CE0-8C11-163EC0EAD99B}"/>
    <cellStyle name="Comma 20 3 2 3 9" xfId="53496" xr:uid="{1D5F838E-C3DB-4271-9F33-388C01A49802}"/>
    <cellStyle name="Comma 20 3 2 4" xfId="2124" xr:uid="{795F1060-9903-4EBC-AEE2-DB0AD42F04FB}"/>
    <cellStyle name="Comma 20 3 2 4 2" xfId="44281" xr:uid="{CEF5D8B6-12C2-43AE-ACDD-508ED4DC1FC8}"/>
    <cellStyle name="Comma 20 3 2 4 3" xfId="46308" xr:uid="{2BD85D80-D2EE-4B48-891E-099581E584D9}"/>
    <cellStyle name="Comma 20 3 2 4 4" xfId="47953" xr:uid="{68EEBE5F-B352-4194-BD4E-0B9593622372}"/>
    <cellStyle name="Comma 20 3 2 4 5" xfId="49303" xr:uid="{760DF8C0-0753-44F6-8C4F-72D388715BCA}"/>
    <cellStyle name="Comma 20 3 2 4 6" xfId="54359" xr:uid="{AEAFB034-F648-4BD3-9649-1A8C049CB5CF}"/>
    <cellStyle name="Comma 20 3 2 4 7" xfId="56482" xr:uid="{5D53C6E9-40AF-45E5-8342-9F8A0D6DFABA}"/>
    <cellStyle name="Comma 20 3 2 5" xfId="2717" xr:uid="{7B22A01C-2805-4C4C-AB94-EC9B5DBD6B75}"/>
    <cellStyle name="Comma 20 3 2 5 2" xfId="44191" xr:uid="{28EF1F02-1AF5-44F8-A5E5-97062D97207E}"/>
    <cellStyle name="Comma 20 3 2 5 3" xfId="46225" xr:uid="{D6E3065D-7B56-49DF-A778-A52D6AF1BBEC}"/>
    <cellStyle name="Comma 20 3 2 5 4" xfId="47870" xr:uid="{121236E2-31A8-453C-99EE-0BA535C1544D}"/>
    <cellStyle name="Comma 20 3 2 5 5" xfId="54276" xr:uid="{54A6F60B-F003-436C-902F-515AEDA28BF0}"/>
    <cellStyle name="Comma 20 3 2 5 6" xfId="56399" xr:uid="{4F7395B9-7EF5-409F-83E4-93B39B2493D0}"/>
    <cellStyle name="Comma 20 3 2 6" xfId="37881" xr:uid="{0E48B2E4-DA32-46AC-96E8-1B6A6DF69BDD}"/>
    <cellStyle name="Comma 20 3 2 6 2" xfId="43945" xr:uid="{869EAC26-F344-4AF3-9847-F01FA239FF91}"/>
    <cellStyle name="Comma 20 3 2 6 3" xfId="45987" xr:uid="{A073F3B3-5A99-41DC-90E8-03EC92A4BCF5}"/>
    <cellStyle name="Comma 20 3 2 6 4" xfId="47632" xr:uid="{56816396-2DE0-4C5B-8D1A-CA27AEAB802D}"/>
    <cellStyle name="Comma 20 3 2 6 5" xfId="54038" xr:uid="{2D0D032C-0F14-4986-BCDD-173900AF0A36}"/>
    <cellStyle name="Comma 20 3 2 6 6" xfId="56161" xr:uid="{45442424-FEBC-4B21-83E2-1435B4A5E7EC}"/>
    <cellStyle name="Comma 20 3 2 7" xfId="42366" xr:uid="{78DAD199-335E-4490-A19E-B058239A7783}"/>
    <cellStyle name="Comma 20 3 2 7 2" xfId="43818" xr:uid="{B469B74F-BA12-451E-B309-1F83C93D9233}"/>
    <cellStyle name="Comma 20 3 2 7 3" xfId="45866" xr:uid="{162EA19B-81E6-4962-BC3D-891D78924376}"/>
    <cellStyle name="Comma 20 3 2 7 4" xfId="47511" xr:uid="{39CA12BB-7A77-46FC-ACB3-1C48051A2F69}"/>
    <cellStyle name="Comma 20 3 2 7 5" xfId="53917" xr:uid="{A8D10516-CEF1-496D-8836-B1EC22AE7E84}"/>
    <cellStyle name="Comma 20 3 2 7 6" xfId="56040" xr:uid="{9D76E9FE-4C2D-4B39-8A99-B3258A44D9E5}"/>
    <cellStyle name="Comma 20 3 2 8" xfId="43177" xr:uid="{CE113A6E-FD34-479F-8A6C-E13EC88E475F}"/>
    <cellStyle name="Comma 20 3 2 9" xfId="45230" xr:uid="{ECD0925C-D7AA-49E9-A6C8-3AD4B9319219}"/>
    <cellStyle name="Comma 20 3 3" xfId="792" xr:uid="{08CFCFAB-E307-47BC-A705-0184B10A3DF6}"/>
    <cellStyle name="Comma 20 3 3 10" xfId="53403" xr:uid="{F81AB241-6739-4FA7-966D-8EB277194A56}"/>
    <cellStyle name="Comma 20 3 3 11" xfId="55515" xr:uid="{40F7E859-DE33-48E0-AC8F-561AC0B21918}"/>
    <cellStyle name="Comma 20 3 3 2" xfId="1097" xr:uid="{DCD76926-82C0-46F0-9A09-18DBDCF96982}"/>
    <cellStyle name="Comma 20 3 3 2 10" xfId="55704" xr:uid="{F5386C6B-86DC-4641-A6F6-D2E435418E57}"/>
    <cellStyle name="Comma 20 3 3 2 2" xfId="2409" xr:uid="{44BAE600-2BBA-4E44-8F5C-2BFD4E0353E1}"/>
    <cellStyle name="Comma 20 3 3 2 2 2" xfId="44369" xr:uid="{13AD2C11-8F26-41C1-AFAA-8FC386F2C7DD}"/>
    <cellStyle name="Comma 20 3 3 2 2 3" xfId="46396" xr:uid="{CEACE5D7-D72B-4E29-A2A7-13DB0775AEA1}"/>
    <cellStyle name="Comma 20 3 3 2 2 4" xfId="48041" xr:uid="{59DDB98D-4AAB-4E07-8741-25800B011982}"/>
    <cellStyle name="Comma 20 3 3 2 2 5" xfId="49773" xr:uid="{F52EA2AA-1E2D-4D30-9849-7F5C9ACF951D}"/>
    <cellStyle name="Comma 20 3 3 2 2 6" xfId="54447" xr:uid="{CB47E732-AEAB-4C27-8652-41A3DE3940C2}"/>
    <cellStyle name="Comma 20 3 3 2 2 7" xfId="56570" xr:uid="{67AB4F54-D8E6-470D-AF93-4B3E41A492EF}"/>
    <cellStyle name="Comma 20 3 3 2 3" xfId="2995" xr:uid="{DC9404FC-95BA-48D7-B2BE-075F1E050762}"/>
    <cellStyle name="Comma 20 3 3 2 4" xfId="42634" xr:uid="{6620852E-433A-4078-9B8F-5C9F5D4345BA}"/>
    <cellStyle name="Comma 20 3 3 2 5" xfId="43445" xr:uid="{E29914F0-C603-4126-B628-5CB475261023}"/>
    <cellStyle name="Comma 20 3 3 2 6" xfId="45497" xr:uid="{3A0E7C7F-21DD-4675-AAF4-4C9E2152F7DF}"/>
    <cellStyle name="Comma 20 3 3 2 7" xfId="47143" xr:uid="{4B3A0F16-8932-4CC4-B153-7E96486FDA71}"/>
    <cellStyle name="Comma 20 3 3 2 8" xfId="48813" xr:uid="{D4F774D0-2FA0-46DC-9AD9-1023879EDF57}"/>
    <cellStyle name="Comma 20 3 3 2 9" xfId="53584" xr:uid="{94FA8B36-A631-4521-AD05-5014892945C3}"/>
    <cellStyle name="Comma 20 3 3 3" xfId="2224" xr:uid="{E7EA345C-D0D7-4413-831C-FB6DB813E6F6}"/>
    <cellStyle name="Comma 20 3 3 3 2" xfId="44043" xr:uid="{3195F9C1-F725-4477-88A9-8FAD5E611428}"/>
    <cellStyle name="Comma 20 3 3 3 3" xfId="46080" xr:uid="{1A1F3316-3955-47CE-A1AA-1B46C4DB1F62}"/>
    <cellStyle name="Comma 20 3 3 3 4" xfId="47725" xr:uid="{954E348E-A95D-406E-AEC1-C4EE670B08EF}"/>
    <cellStyle name="Comma 20 3 3 3 5" xfId="49512" xr:uid="{8178FE18-EB5C-40DE-9229-2BDCEF819610}"/>
    <cellStyle name="Comma 20 3 3 3 6" xfId="54131" xr:uid="{EBF01E8D-F25C-4D9F-8082-1BD1BFC2464D}"/>
    <cellStyle name="Comma 20 3 3 3 7" xfId="56254" xr:uid="{EDC75768-B9B3-4F44-8934-080A6BCC4E2F}"/>
    <cellStyle name="Comma 20 3 3 4" xfId="2813" xr:uid="{E8715556-0C80-463A-AC51-6925974A1E23}"/>
    <cellStyle name="Comma 20 3 3 5" xfId="42452" xr:uid="{87A17B81-BA31-46FF-8AC4-AA5C8C97D6AA}"/>
    <cellStyle name="Comma 20 3 3 6" xfId="43264" xr:uid="{B45EE038-1217-46F5-88C9-A88533631444}"/>
    <cellStyle name="Comma 20 3 3 7" xfId="45316" xr:uid="{ABAE3450-D0C6-4259-8069-DD15238ED010}"/>
    <cellStyle name="Comma 20 3 3 8" xfId="46960" xr:uid="{23C28BF5-4ED2-4C79-A998-A263FBFDFA97}"/>
    <cellStyle name="Comma 20 3 3 9" xfId="48631" xr:uid="{7C9109A6-90E1-49E0-9575-100A34ED2E14}"/>
    <cellStyle name="Comma 20 3 4" xfId="933" xr:uid="{24E7193F-3EE2-40B4-A26C-DB9F3EC7B666}"/>
    <cellStyle name="Comma 20 3 4 10" xfId="55610" xr:uid="{D2F4DB31-F4BA-4D7E-A939-1529632C3C31}"/>
    <cellStyle name="Comma 20 3 4 2" xfId="2318" xr:uid="{9EF7439F-2F37-4739-B790-98B57F292E47}"/>
    <cellStyle name="Comma 20 3 4 2 2" xfId="44442" xr:uid="{C4AE33E8-331C-4534-BA05-9012913A359D}"/>
    <cellStyle name="Comma 20 3 4 2 3" xfId="46469" xr:uid="{13027832-9A21-48FD-ACEB-69881F849ADD}"/>
    <cellStyle name="Comma 20 3 4 2 4" xfId="48114" xr:uid="{F8C3D8FB-9DA0-43B2-91DA-16A322229986}"/>
    <cellStyle name="Comma 20 3 4 2 5" xfId="49638" xr:uid="{B7D05CA5-0C29-41AB-93C5-3DBA951093D8}"/>
    <cellStyle name="Comma 20 3 4 2 6" xfId="54520" xr:uid="{FCB142A6-831D-4271-A365-A11CB8FB4966}"/>
    <cellStyle name="Comma 20 3 4 2 7" xfId="56643" xr:uid="{BC9E6245-9C19-4CD3-B092-4E42AC134495}"/>
    <cellStyle name="Comma 20 3 4 3" xfId="2905" xr:uid="{BEEEB425-707D-44B9-91FB-40F64D004B5A}"/>
    <cellStyle name="Comma 20 3 4 3 2" xfId="44119" xr:uid="{869D7CD2-F3FC-4DC1-B7E5-1907E8B0472B}"/>
    <cellStyle name="Comma 20 3 4 3 3" xfId="46156" xr:uid="{3B078A2B-E1FA-42BD-9A65-E2136B5315C0}"/>
    <cellStyle name="Comma 20 3 4 3 4" xfId="47801" xr:uid="{310C9090-DDB8-46F5-9AA3-A352E2A088DE}"/>
    <cellStyle name="Comma 20 3 4 3 5" xfId="54207" xr:uid="{F7803390-259B-4614-8511-72FBB8DEED3A}"/>
    <cellStyle name="Comma 20 3 4 3 6" xfId="56330" xr:uid="{02616827-00F6-4C8C-8A6E-980223D590A6}"/>
    <cellStyle name="Comma 20 3 4 4" xfId="42545" xr:uid="{CAF6ACF0-0A6D-409A-A0D3-47F2DB8CA424}"/>
    <cellStyle name="Comma 20 3 4 5" xfId="43356" xr:uid="{F421FF00-19BE-483E-935B-5115FC5BAD60}"/>
    <cellStyle name="Comma 20 3 4 6" xfId="45408" xr:uid="{1C6AEB22-F86E-4B93-92C8-91F4478932F7}"/>
    <cellStyle name="Comma 20 3 4 7" xfId="47054" xr:uid="{349B6458-1584-4C05-8039-F1071DFD7DC2}"/>
    <cellStyle name="Comma 20 3 4 8" xfId="48723" xr:uid="{BCE2E015-BF44-4A87-BF4F-0025017C011E}"/>
    <cellStyle name="Comma 20 3 4 9" xfId="53495" xr:uid="{B4C7D615-C35C-423E-AF4F-34F4DB1573A4}"/>
    <cellStyle name="Comma 20 3 5" xfId="2123" xr:uid="{35C598BD-DC8B-48C0-972D-870B624B864B}"/>
    <cellStyle name="Comma 20 3 5 2" xfId="44280" xr:uid="{F5BD3281-9D11-4BA7-9EF6-E9132B7785DB}"/>
    <cellStyle name="Comma 20 3 5 3" xfId="46307" xr:uid="{2A0638A8-35E5-4A3F-B7E7-5F5932E63346}"/>
    <cellStyle name="Comma 20 3 5 4" xfId="47952" xr:uid="{B47BBCF9-99BB-4CF7-94C1-E3D8E31CC807}"/>
    <cellStyle name="Comma 20 3 5 5" xfId="49302" xr:uid="{AD3C9D31-CC1C-460A-8BED-56B3A917837D}"/>
    <cellStyle name="Comma 20 3 5 6" xfId="54358" xr:uid="{F8051F9E-48CB-438E-8E3C-EEC5C8F77EC2}"/>
    <cellStyle name="Comma 20 3 5 7" xfId="56481" xr:uid="{16CB34CC-B4D2-40DF-9E94-06FF10356ED4}"/>
    <cellStyle name="Comma 20 3 6" xfId="2716" xr:uid="{8AD3404F-4367-4E37-94C1-333E19FF3518}"/>
    <cellStyle name="Comma 20 3 6 2" xfId="44190" xr:uid="{90F318ED-F3C5-41E5-936E-8C1643641407}"/>
    <cellStyle name="Comma 20 3 6 3" xfId="46224" xr:uid="{20EE5ECC-E892-4CA3-9CB1-A1B8BA790FFB}"/>
    <cellStyle name="Comma 20 3 6 4" xfId="47869" xr:uid="{E7F7A966-0C2F-41C6-8E40-83F6E063BE56}"/>
    <cellStyle name="Comma 20 3 6 5" xfId="54275" xr:uid="{85BBA45C-5E75-4EEB-9FB7-895A296AD04C}"/>
    <cellStyle name="Comma 20 3 6 6" xfId="56398" xr:uid="{E65BE706-FCE8-47E9-88E5-E219FCB554F6}"/>
    <cellStyle name="Comma 20 3 7" xfId="34322" xr:uid="{A1C2FA5F-CD16-4B90-9475-55F27DD010C3}"/>
    <cellStyle name="Comma 20 3 7 2" xfId="43944" xr:uid="{0A12066E-3F48-4417-A5DD-C9DFC8B73240}"/>
    <cellStyle name="Comma 20 3 7 3" xfId="45986" xr:uid="{7624BD3A-F508-4619-AA1D-B1EA38F723FF}"/>
    <cellStyle name="Comma 20 3 7 4" xfId="47631" xr:uid="{1DD47B44-17DD-48A1-9E79-06B6A62341CE}"/>
    <cellStyle name="Comma 20 3 7 5" xfId="54037" xr:uid="{82E33F1C-D3D4-4AB7-BE9C-AD709334F2A0}"/>
    <cellStyle name="Comma 20 3 7 6" xfId="56160" xr:uid="{04B8E6C3-CA8D-452E-89EF-42B78A6B14F7}"/>
    <cellStyle name="Comma 20 3 8" xfId="42365" xr:uid="{E7ABE470-BE5A-4BCC-B446-6B0651FF8AE4}"/>
    <cellStyle name="Comma 20 3 8 2" xfId="43817" xr:uid="{8BBA1D98-F2F1-413A-ACA2-A8879A32039A}"/>
    <cellStyle name="Comma 20 3 8 3" xfId="45865" xr:uid="{91858090-1FCC-4F99-83E3-99C43CEA5E47}"/>
    <cellStyle name="Comma 20 3 8 4" xfId="47510" xr:uid="{A175AD6E-2387-4374-9BDA-6A57041B423D}"/>
    <cellStyle name="Comma 20 3 8 5" xfId="53916" xr:uid="{1BBB6E06-7442-4358-AAD1-D092F7B77304}"/>
    <cellStyle name="Comma 20 3 8 6" xfId="56039" xr:uid="{48FB8991-4594-4E5F-AC1F-FA6C00E0785B}"/>
    <cellStyle name="Comma 20 3 9" xfId="43176" xr:uid="{742EEBBD-6B69-4E51-9549-C0FB4C77993F}"/>
    <cellStyle name="Comma 20 30" xfId="48525" xr:uid="{B05876A3-2923-4CDA-8E3C-D27CFF875C74}"/>
    <cellStyle name="Comma 20 31" xfId="53213" xr:uid="{A65EA49C-02F7-4A1E-9E02-4CB43A4F71C0}"/>
    <cellStyle name="Comma 20 32" xfId="55315" xr:uid="{E81265D0-63D6-4020-A0E2-4C4F82581AC0}"/>
    <cellStyle name="Comma 20 4" xfId="522" xr:uid="{61A6A416-B46C-43BB-8AF4-32802B6168D6}"/>
    <cellStyle name="Comma 20 4 10" xfId="46874" xr:uid="{8F7D7A8D-8ED1-4D0D-9225-1C8FC9B5B6DF}"/>
    <cellStyle name="Comma 20 4 11" xfId="48530" xr:uid="{1B036EDD-5BAA-461B-A11A-3790649B215C}"/>
    <cellStyle name="Comma 20 4 12" xfId="53318" xr:uid="{620E4AB4-E0DB-461A-A892-2CE439010F05}"/>
    <cellStyle name="Comma 20 4 13" xfId="55426" xr:uid="{48F39637-B7A8-4244-ACBE-5A237ACE7D6E}"/>
    <cellStyle name="Comma 20 4 2" xfId="794" xr:uid="{32427DDD-442F-4513-84B8-B6E90BC1D4B6}"/>
    <cellStyle name="Comma 20 4 2 10" xfId="53405" xr:uid="{FEBB4F2E-36A6-4ABD-9D1E-8A851FDF04AF}"/>
    <cellStyle name="Comma 20 4 2 11" xfId="55517" xr:uid="{402EF6A0-C91B-4CE3-92DA-C1F17A7E53D1}"/>
    <cellStyle name="Comma 20 4 2 2" xfId="1099" xr:uid="{85A52BF1-6137-417E-8671-8059034FA81A}"/>
    <cellStyle name="Comma 20 4 2 2 10" xfId="55706" xr:uid="{E19D7446-3B1C-4377-A7D2-758A9D9B57E7}"/>
    <cellStyle name="Comma 20 4 2 2 2" xfId="2411" xr:uid="{7DEA7A70-752E-4FB2-85EA-40C2B838BED4}"/>
    <cellStyle name="Comma 20 4 2 2 2 2" xfId="44371" xr:uid="{142B8E61-988C-4A70-838A-370592772BA8}"/>
    <cellStyle name="Comma 20 4 2 2 2 3" xfId="46398" xr:uid="{0BE335A5-26A0-4718-AA2E-A4132BCC7A87}"/>
    <cellStyle name="Comma 20 4 2 2 2 4" xfId="48043" xr:uid="{14BFF7D4-D4A6-470C-94A0-59BBD081622D}"/>
    <cellStyle name="Comma 20 4 2 2 2 5" xfId="49775" xr:uid="{B753C62F-B877-4C2F-9CF2-957EC0DA40E4}"/>
    <cellStyle name="Comma 20 4 2 2 2 6" xfId="54449" xr:uid="{A375E57A-195E-4D9D-A73F-987C372D57F5}"/>
    <cellStyle name="Comma 20 4 2 2 2 7" xfId="56572" xr:uid="{77E814C7-069C-40F3-ADD5-7B3F1AE29CD5}"/>
    <cellStyle name="Comma 20 4 2 2 3" xfId="2997" xr:uid="{C6B4B8D5-35AC-4554-AD02-96CE305E3B9A}"/>
    <cellStyle name="Comma 20 4 2 2 4" xfId="42636" xr:uid="{52DB788A-99BC-4F3B-BD2F-768516C9F3FA}"/>
    <cellStyle name="Comma 20 4 2 2 5" xfId="43447" xr:uid="{E92BAE58-4447-4345-B4DF-5C19E02D2D07}"/>
    <cellStyle name="Comma 20 4 2 2 6" xfId="45499" xr:uid="{97E08C1B-9463-4FFC-9E05-BAC3B3DCE01B}"/>
    <cellStyle name="Comma 20 4 2 2 7" xfId="47145" xr:uid="{51415169-74CE-4F54-B56F-F893B99DCDB1}"/>
    <cellStyle name="Comma 20 4 2 2 8" xfId="48815" xr:uid="{36FCE27E-C128-4064-8481-0D3B5FD00798}"/>
    <cellStyle name="Comma 20 4 2 2 9" xfId="53586" xr:uid="{0305BA45-0662-4EA3-930E-1C68987DB0BF}"/>
    <cellStyle name="Comma 20 4 2 3" xfId="2226" xr:uid="{54EE5F7B-8CB6-4DDC-8FFD-EA52840949BF}"/>
    <cellStyle name="Comma 20 4 2 3 2" xfId="44045" xr:uid="{4404604A-6BFE-4FA8-926C-5719822E04D0}"/>
    <cellStyle name="Comma 20 4 2 3 3" xfId="46082" xr:uid="{05D4F940-10E3-418C-B3F4-5B4CE8481071}"/>
    <cellStyle name="Comma 20 4 2 3 4" xfId="47727" xr:uid="{598810F2-8900-4F23-B639-0F8759FC6927}"/>
    <cellStyle name="Comma 20 4 2 3 5" xfId="49514" xr:uid="{3C5E8F18-5073-4FCE-AD9C-B83D8B658D63}"/>
    <cellStyle name="Comma 20 4 2 3 6" xfId="54133" xr:uid="{9423E3A1-130F-4A15-B8F1-DBF9C1A30CAD}"/>
    <cellStyle name="Comma 20 4 2 3 7" xfId="56256" xr:uid="{26C202B9-A539-489E-824A-9EDEC729E4FE}"/>
    <cellStyle name="Comma 20 4 2 4" xfId="2815" xr:uid="{7EC79D3A-714C-41E2-9158-B9E9528DD8E3}"/>
    <cellStyle name="Comma 20 4 2 5" xfId="42454" xr:uid="{0F95E4C0-CB98-4B4E-8E73-0A15A4492E8A}"/>
    <cellStyle name="Comma 20 4 2 6" xfId="43266" xr:uid="{5E5E22F5-88D6-4BE2-B5E0-053767CE1E9D}"/>
    <cellStyle name="Comma 20 4 2 7" xfId="45318" xr:uid="{2146B4C0-18CB-44F7-91D1-5C3D06572034}"/>
    <cellStyle name="Comma 20 4 2 8" xfId="46962" xr:uid="{75C39032-5957-423F-B96F-78549DB9ECB8}"/>
    <cellStyle name="Comma 20 4 2 9" xfId="48633" xr:uid="{9B89C4B9-1182-4FFF-89B2-5C46E1798D7B}"/>
    <cellStyle name="Comma 20 4 3" xfId="935" xr:uid="{2A93A95D-490A-4EE1-8092-E4C4560A9650}"/>
    <cellStyle name="Comma 20 4 3 10" xfId="55612" xr:uid="{8C644E19-A8F8-4E73-8323-7BEDF26A96AC}"/>
    <cellStyle name="Comma 20 4 3 2" xfId="2320" xr:uid="{8882C0F5-E985-4C53-A19B-DC625C65E1BF}"/>
    <cellStyle name="Comma 20 4 3 2 2" xfId="44444" xr:uid="{D55569A7-5974-461D-A1AD-EA9A24193CAD}"/>
    <cellStyle name="Comma 20 4 3 2 3" xfId="46471" xr:uid="{1B9F059F-F016-4758-993E-75109C3198EE}"/>
    <cellStyle name="Comma 20 4 3 2 4" xfId="48116" xr:uid="{14ABD637-F363-4B21-B2E5-66E673780086}"/>
    <cellStyle name="Comma 20 4 3 2 5" xfId="49640" xr:uid="{38593A91-CA71-435F-B3BC-AB16A3735AB7}"/>
    <cellStyle name="Comma 20 4 3 2 6" xfId="54522" xr:uid="{23C6A5B6-D0C2-458C-BEA5-9C8D11539CF7}"/>
    <cellStyle name="Comma 20 4 3 2 7" xfId="56645" xr:uid="{E2F11DE2-451D-4446-BFB3-F1F081C72DD4}"/>
    <cellStyle name="Comma 20 4 3 3" xfId="2907" xr:uid="{F4B0885C-21B7-4389-92C4-413013AE9561}"/>
    <cellStyle name="Comma 20 4 3 3 2" xfId="44121" xr:uid="{36D37CCF-8820-4E5E-9E27-9FBB03D3330F}"/>
    <cellStyle name="Comma 20 4 3 3 3" xfId="46158" xr:uid="{018B1164-C6DE-4254-8A81-AD87F31DC895}"/>
    <cellStyle name="Comma 20 4 3 3 4" xfId="47803" xr:uid="{0892DC0F-877A-4B7D-9221-677EA01E357F}"/>
    <cellStyle name="Comma 20 4 3 3 5" xfId="54209" xr:uid="{37130025-31B7-4FEA-94C0-2F5587B1AA20}"/>
    <cellStyle name="Comma 20 4 3 3 6" xfId="56332" xr:uid="{CB9A09DD-550D-4A04-8C5A-F700F906716C}"/>
    <cellStyle name="Comma 20 4 3 4" xfId="42547" xr:uid="{4715D5D2-32A1-45ED-893C-49C1EC72DAAD}"/>
    <cellStyle name="Comma 20 4 3 5" xfId="43358" xr:uid="{8EB95E92-7DA8-476E-95BB-BDE5BFAADBEE}"/>
    <cellStyle name="Comma 20 4 3 6" xfId="45410" xr:uid="{D349049C-9B4E-47DD-AF86-72CF80318ED0}"/>
    <cellStyle name="Comma 20 4 3 7" xfId="47056" xr:uid="{4ECE9F10-9692-44E8-BE79-DA3F5C8D9771}"/>
    <cellStyle name="Comma 20 4 3 8" xfId="48725" xr:uid="{E1310934-3CFA-44CB-90A3-9FFB3298429F}"/>
    <cellStyle name="Comma 20 4 3 9" xfId="53497" xr:uid="{F90004EE-7BC0-4084-A353-6D6DDD8B2626}"/>
    <cellStyle name="Comma 20 4 4" xfId="2125" xr:uid="{F132DCB1-8872-401B-8A99-99D9FDF00E3D}"/>
    <cellStyle name="Comma 20 4 4 2" xfId="44282" xr:uid="{9592E556-F096-4A10-AEE5-BAED816704DC}"/>
    <cellStyle name="Comma 20 4 4 3" xfId="46309" xr:uid="{5FED5C22-B3E3-4739-9AA7-17BE69EA0993}"/>
    <cellStyle name="Comma 20 4 4 4" xfId="47954" xr:uid="{D8C1FE8B-091A-45B6-8C78-EEAD4E86DAC2}"/>
    <cellStyle name="Comma 20 4 4 5" xfId="49304" xr:uid="{FDE30622-8AE9-478A-8AC2-AAC2EFCD6D51}"/>
    <cellStyle name="Comma 20 4 4 6" xfId="54360" xr:uid="{29708EF9-A2F0-44D0-9E4A-E73F92FE57E8}"/>
    <cellStyle name="Comma 20 4 4 7" xfId="56483" xr:uid="{2E06392D-0443-4663-9B89-CB41F1849B6B}"/>
    <cellStyle name="Comma 20 4 5" xfId="2718" xr:uid="{38273351-7090-4BC7-8F66-3C632C9EA883}"/>
    <cellStyle name="Comma 20 4 5 2" xfId="44192" xr:uid="{5CB9C017-8064-444B-802F-84E2FF8831C1}"/>
    <cellStyle name="Comma 20 4 5 3" xfId="46226" xr:uid="{EA7E0394-E4F1-467E-B3E6-BB2F2883D791}"/>
    <cellStyle name="Comma 20 4 5 4" xfId="47871" xr:uid="{7C5F6B6E-159C-4242-B0EB-A5BC99972D90}"/>
    <cellStyle name="Comma 20 4 5 5" xfId="54277" xr:uid="{84EAE742-77D7-4975-B63F-3F963D4F667B}"/>
    <cellStyle name="Comma 20 4 5 6" xfId="56400" xr:uid="{689C411D-CAF0-4434-9C73-CA2E632F1FE9}"/>
    <cellStyle name="Comma 20 4 6" xfId="34323" xr:uid="{5732F2C8-2FB6-4E0A-AB1C-FF431A5D1581}"/>
    <cellStyle name="Comma 20 4 6 2" xfId="43946" xr:uid="{0918B428-85A3-4468-86A2-E1632F05F8E0}"/>
    <cellStyle name="Comma 20 4 6 3" xfId="45988" xr:uid="{EC0D6149-AA5F-493B-9425-BDFFA8F36C3D}"/>
    <cellStyle name="Comma 20 4 6 4" xfId="47633" xr:uid="{79B81D71-1F1E-4C22-BDB0-DE5933C27C6B}"/>
    <cellStyle name="Comma 20 4 6 5" xfId="54039" xr:uid="{C1F3118F-3719-45B3-B06D-0A064AA4C3FB}"/>
    <cellStyle name="Comma 20 4 6 6" xfId="56162" xr:uid="{66C02419-0F49-4945-8572-84E442BC84A0}"/>
    <cellStyle name="Comma 20 4 7" xfId="42367" xr:uid="{0A291FDD-2243-4D7A-B487-F445A253CF47}"/>
    <cellStyle name="Comma 20 4 7 2" xfId="43819" xr:uid="{20D34991-BAF2-46CB-9680-69D894D38A51}"/>
    <cellStyle name="Comma 20 4 7 3" xfId="45867" xr:uid="{5B2E74FD-9C93-4E1B-9150-C7538DFDA278}"/>
    <cellStyle name="Comma 20 4 7 4" xfId="47512" xr:uid="{3C4E17F7-AAF9-459D-B739-07C2D9EE5CEF}"/>
    <cellStyle name="Comma 20 4 7 5" xfId="53918" xr:uid="{9F667450-A142-441C-925D-DBE62014B6F2}"/>
    <cellStyle name="Comma 20 4 7 6" xfId="56041" xr:uid="{F10DE35F-E63E-45BE-8916-009A55E4AF10}"/>
    <cellStyle name="Comma 20 4 8" xfId="43178" xr:uid="{13C803FD-CFA7-4294-B269-62301BB457F3}"/>
    <cellStyle name="Comma 20 4 9" xfId="45231" xr:uid="{CF938220-6809-46EA-B8B8-4FA74B4A5374}"/>
    <cellStyle name="Comma 20 5" xfId="789" xr:uid="{80665A47-B1CB-43BA-88F2-6BDC5E75B10C}"/>
    <cellStyle name="Comma 20 5 10" xfId="48628" xr:uid="{93C34ECE-7449-40B0-A361-12383FC514DF}"/>
    <cellStyle name="Comma 20 5 11" xfId="53400" xr:uid="{3F7D99C5-B81B-4E12-9562-2DC5AFBD5895}"/>
    <cellStyle name="Comma 20 5 12" xfId="55512" xr:uid="{C9D5F743-EAAE-4670-AE3C-B14BF2A271FA}"/>
    <cellStyle name="Comma 20 5 2" xfId="1094" xr:uid="{7E451D66-1A55-4FB0-AF91-9437B712AE0B}"/>
    <cellStyle name="Comma 20 5 2 10" xfId="55701" xr:uid="{DC11932E-0D62-4DA4-8F44-B5AF90913B54}"/>
    <cellStyle name="Comma 20 5 2 2" xfId="2406" xr:uid="{7EFC2E42-4FE1-477D-B70A-87B5DBBC37CF}"/>
    <cellStyle name="Comma 20 5 2 2 2" xfId="44366" xr:uid="{DE4A9D44-85CF-427D-8EC6-01F7EECA7CA7}"/>
    <cellStyle name="Comma 20 5 2 2 3" xfId="46393" xr:uid="{1882AE6A-4805-4AA4-B229-BE248EC81188}"/>
    <cellStyle name="Comma 20 5 2 2 4" xfId="48038" xr:uid="{74D3B614-0189-4135-B7CD-730EAA38B169}"/>
    <cellStyle name="Comma 20 5 2 2 5" xfId="49770" xr:uid="{743658A6-0A9A-4520-B978-DD329FB66A3E}"/>
    <cellStyle name="Comma 20 5 2 2 6" xfId="54444" xr:uid="{0B97F71B-6434-4A48-876B-CC0436D12B91}"/>
    <cellStyle name="Comma 20 5 2 2 7" xfId="56567" xr:uid="{08EDA272-6F63-49DB-81EB-7BCF11994A31}"/>
    <cellStyle name="Comma 20 5 2 3" xfId="2992" xr:uid="{7AE2E6F6-D97C-4FC6-A679-DDA8C81FA2F8}"/>
    <cellStyle name="Comma 20 5 2 4" xfId="42631" xr:uid="{E49BD67C-7A61-4332-8D54-F992C69FCFF9}"/>
    <cellStyle name="Comma 20 5 2 5" xfId="43442" xr:uid="{02800CCA-7AB0-4CE6-B958-7D61B626A625}"/>
    <cellStyle name="Comma 20 5 2 6" xfId="45494" xr:uid="{7218D44E-0EAD-474C-AA11-27A8581E5C7B}"/>
    <cellStyle name="Comma 20 5 2 7" xfId="47140" xr:uid="{0C4D2FF0-3414-4BAB-9F59-8B156839DD16}"/>
    <cellStyle name="Comma 20 5 2 8" xfId="48810" xr:uid="{49B0342C-805B-4A08-86D7-99041E0D4B6D}"/>
    <cellStyle name="Comma 20 5 2 9" xfId="53581" xr:uid="{F3FAF3A3-5071-48D8-9679-74B2EE51AB0B}"/>
    <cellStyle name="Comma 20 5 3" xfId="2221" xr:uid="{3251CDBB-E514-4FA9-A783-072A6A8968D0}"/>
    <cellStyle name="Comma 20 5 3 2" xfId="44040" xr:uid="{28DFB9F6-CA74-4E81-8C46-832A437AE510}"/>
    <cellStyle name="Comma 20 5 3 3" xfId="46077" xr:uid="{288EA429-2CA2-4128-A9DF-8246E8E46C1E}"/>
    <cellStyle name="Comma 20 5 3 4" xfId="47722" xr:uid="{81DE7582-5AEA-4D02-A558-E8FB59A20D75}"/>
    <cellStyle name="Comma 20 5 3 5" xfId="49509" xr:uid="{CFA1CD0B-3B96-4691-BA0A-CD52704D2B12}"/>
    <cellStyle name="Comma 20 5 3 6" xfId="54128" xr:uid="{74761C5A-CBD4-42BB-8228-DF7EF31C3F2D}"/>
    <cellStyle name="Comma 20 5 3 7" xfId="56251" xr:uid="{16BD08ED-B36C-4D68-B71E-9A65A502AB5A}"/>
    <cellStyle name="Comma 20 5 4" xfId="2810" xr:uid="{499B089F-1ACC-43CE-B24D-9ED589633EC6}"/>
    <cellStyle name="Comma 20 5 5" xfId="34324" xr:uid="{6609F0FF-EA1C-4110-86A5-4B851BEF8DB5}"/>
    <cellStyle name="Comma 20 5 6" xfId="42449" xr:uid="{88189EAF-1965-4D8A-8E2A-A5A5F70F9694}"/>
    <cellStyle name="Comma 20 5 7" xfId="43261" xr:uid="{AE5F4644-619B-477A-832B-324C7D7FE55A}"/>
    <cellStyle name="Comma 20 5 8" xfId="45313" xr:uid="{A298FB82-43D7-4F1D-83CF-74C53F1D3ADB}"/>
    <cellStyle name="Comma 20 5 9" xfId="46957" xr:uid="{1BEAC403-32BA-4C98-98E5-4EA89AF1B3E1}"/>
    <cellStyle name="Comma 20 6" xfId="930" xr:uid="{55971955-A9AC-4A68-BCDD-377AD0F34A79}"/>
    <cellStyle name="Comma 20 6 10" xfId="53492" xr:uid="{FA567707-AC7C-498E-8DC7-5794BC14F8E9}"/>
    <cellStyle name="Comma 20 6 11" xfId="55607" xr:uid="{D089161C-3C3A-403D-BAED-E6098DD86C63}"/>
    <cellStyle name="Comma 20 6 2" xfId="2315" xr:uid="{73F0FEE6-9318-4368-B039-385E4E9FDA90}"/>
    <cellStyle name="Comma 20 6 2 2" xfId="44439" xr:uid="{F4F7FA3B-33AF-4E76-9373-15D7FBCE0CA2}"/>
    <cellStyle name="Comma 20 6 2 3" xfId="46466" xr:uid="{4B8313F6-6BC1-42AE-9208-F25FBEFB1D44}"/>
    <cellStyle name="Comma 20 6 2 4" xfId="48111" xr:uid="{F96A64C1-858D-4E8B-8017-577CDEC33848}"/>
    <cellStyle name="Comma 20 6 2 5" xfId="49635" xr:uid="{1EAD476F-3D71-4E34-A4EE-54B674A1EA6C}"/>
    <cellStyle name="Comma 20 6 2 6" xfId="54517" xr:uid="{1493969D-E6A0-477E-8ADA-924EF0A3692B}"/>
    <cellStyle name="Comma 20 6 2 7" xfId="56640" xr:uid="{03D6E986-844B-4E24-A0DC-DE617E967266}"/>
    <cellStyle name="Comma 20 6 3" xfId="2902" xr:uid="{B8F805D7-0B82-4D5D-A7FD-BAC02E649BD7}"/>
    <cellStyle name="Comma 20 6 3 2" xfId="44116" xr:uid="{493D1F6B-48A3-40E9-AF12-C7EBC7D93DB9}"/>
    <cellStyle name="Comma 20 6 3 3" xfId="46153" xr:uid="{41371CBA-FD70-40A2-8E83-AC031CDC3919}"/>
    <cellStyle name="Comma 20 6 3 4" xfId="47798" xr:uid="{310679ED-558A-468E-BF60-BBD76C62B583}"/>
    <cellStyle name="Comma 20 6 3 5" xfId="54204" xr:uid="{8048611C-C16E-4ECE-986A-2B744F97115F}"/>
    <cellStyle name="Comma 20 6 3 6" xfId="56327" xr:uid="{4AD007AA-4D85-4774-8950-1B021A6A28D3}"/>
    <cellStyle name="Comma 20 6 4" xfId="34325" xr:uid="{C253E09A-3596-4C14-BA68-7EC1300D2973}"/>
    <cellStyle name="Comma 20 6 5" xfId="42542" xr:uid="{A714F6BE-E3FD-4D64-9B51-3B326F2C5576}"/>
    <cellStyle name="Comma 20 6 6" xfId="43353" xr:uid="{57CE4EEC-7659-4FDA-8A1F-8C7CBDF515E5}"/>
    <cellStyle name="Comma 20 6 7" xfId="45405" xr:uid="{DF94D547-F9E7-49EE-94CC-F76CAB790A54}"/>
    <cellStyle name="Comma 20 6 8" xfId="47051" xr:uid="{A5B0392E-37CA-4650-A51A-C1F094235A41}"/>
    <cellStyle name="Comma 20 6 9" xfId="48720" xr:uid="{FF5EFB14-D0A6-4B85-9CCC-57EDAC0A0740}"/>
    <cellStyle name="Comma 20 7" xfId="1413" xr:uid="{80DE6CCE-57EB-4039-997D-9ED143D56ABE}"/>
    <cellStyle name="Comma 20 7 10" xfId="55811" xr:uid="{5DAE0E1F-15B9-4060-8C5E-94B495B3AA86}"/>
    <cellStyle name="Comma 20 7 2" xfId="2531" xr:uid="{43B41817-3D37-42CD-8A75-827DFD497E3B}"/>
    <cellStyle name="Comma 20 7 2 2" xfId="44564" xr:uid="{19085294-5E3B-45D5-AD1F-FAC80871F773}"/>
    <cellStyle name="Comma 20 7 2 3" xfId="46579" xr:uid="{42A1734B-8AF9-4985-86F9-D96DC72A5601}"/>
    <cellStyle name="Comma 20 7 2 4" xfId="48224" xr:uid="{7C9F9714-0057-4F45-ADA7-080314F388F7}"/>
    <cellStyle name="Comma 20 7 2 5" xfId="50019" xr:uid="{B401862C-6F1B-4A6B-ABDD-235603180D9E}"/>
    <cellStyle name="Comma 20 7 2 6" xfId="54625" xr:uid="{A6B725D7-770E-42D4-8C8A-7B29876839A5}"/>
    <cellStyle name="Comma 20 7 3" xfId="3118" xr:uid="{165D36A4-FEFB-4597-8BDD-36C46F3DC11A}"/>
    <cellStyle name="Comma 20 7 3 2" xfId="44277" xr:uid="{FCF51722-5F8F-4C7F-BCEC-0238C0F1E13E}"/>
    <cellStyle name="Comma 20 7 3 3" xfId="46304" xr:uid="{E2DC9688-B01E-4679-8373-8C2981773C28}"/>
    <cellStyle name="Comma 20 7 3 4" xfId="47949" xr:uid="{15BE2681-E09E-43F8-9F12-97F96D486191}"/>
    <cellStyle name="Comma 20 7 3 5" xfId="54355" xr:uid="{5F995F94-A1FB-4145-A88D-42582AF3F9BB}"/>
    <cellStyle name="Comma 20 7 3 6" xfId="56478" xr:uid="{D0219504-3148-421D-803F-BC0E01D76238}"/>
    <cellStyle name="Comma 20 7 4" xfId="42734" xr:uid="{B5E9A506-EBA9-451A-8C8A-497A99E6EC23}"/>
    <cellStyle name="Comma 20 7 5" xfId="43559" xr:uid="{A09BE75A-D119-465E-9198-38B9D86248C2}"/>
    <cellStyle name="Comma 20 7 6" xfId="45611" xr:uid="{32EC1DAB-AEBB-4CF9-B185-F95B93A3B891}"/>
    <cellStyle name="Comma 20 7 7" xfId="47258" xr:uid="{FEF4D5F8-8F40-4D2C-9E8B-49559AE9EE65}"/>
    <cellStyle name="Comma 20 7 8" xfId="48936" xr:uid="{C3048068-359A-4E1B-8535-45491026BF29}"/>
    <cellStyle name="Comma 20 7 9" xfId="53683" xr:uid="{8BF7CF4F-0F43-4B2F-B08D-25E441A472CD}"/>
    <cellStyle name="Comma 20 8" xfId="2120" xr:uid="{4C435FD6-3068-40C2-B190-EB95B71AC6BB}"/>
    <cellStyle name="Comma 20 8 2" xfId="34326" xr:uid="{D9F5430A-F714-40CB-AC8B-B4BF227C33AD}"/>
    <cellStyle name="Comma 20 8 2 2" xfId="41832" xr:uid="{9F06E585-59F4-4AA7-A3E5-79AA3130707C}"/>
    <cellStyle name="Comma 20 8 3" xfId="42362" xr:uid="{C9B4DB64-E461-453C-83E0-C53CDB36958E}"/>
    <cellStyle name="Comma 20 8 4" xfId="43173" xr:uid="{0AF6BF08-1557-4FAD-88D4-D46600A48A2B}"/>
    <cellStyle name="Comma 20 8 5" xfId="45226" xr:uid="{813D0DFF-6FBC-4707-AAFD-C2C27C96D201}"/>
    <cellStyle name="Comma 20 8 6" xfId="46869" xr:uid="{9613DB5B-635E-4311-B916-C59FBA782552}"/>
    <cellStyle name="Comma 20 8 7" xfId="49299" xr:uid="{2A5B47B2-4E0E-41E0-9520-82E6FEC2075C}"/>
    <cellStyle name="Comma 20 8 8" xfId="53313" xr:uid="{6EB72EAB-251D-44BC-B434-B1E98EA2530D}"/>
    <cellStyle name="Comma 20 8 9" xfId="55421" xr:uid="{7FF57229-91A1-436F-B8F5-A82E963B5CFB}"/>
    <cellStyle name="Comma 20 9" xfId="2713" xr:uid="{3AA68951-BE04-4996-8948-1D40FB5D6FF2}"/>
    <cellStyle name="Comma 20 9 2" xfId="34327" xr:uid="{5D6B04DC-FD08-4966-9C4C-00ABFEB1EDD6}"/>
    <cellStyle name="Comma 20 9 3" xfId="43941" xr:uid="{EEADFB6A-D885-4468-8CCC-2172C437E8D0}"/>
    <cellStyle name="Comma 20 9 4" xfId="45983" xr:uid="{C2F92225-B1FD-4115-AA12-D18C55BAA56B}"/>
    <cellStyle name="Comma 20 9 5" xfId="47628" xr:uid="{E94F0F8F-808A-4D7B-B855-56DD5D9BDC02}"/>
    <cellStyle name="Comma 20 9 6" xfId="54034" xr:uid="{7822285E-B6B3-4BFB-9B79-6C40C1C0BFB4}"/>
    <cellStyle name="Comma 20 9 7" xfId="56157" xr:uid="{7C9E56EC-E390-499C-AE36-F11BE82E8D8A}"/>
    <cellStyle name="Comma 20_Adjust_TAX_Q151" xfId="34328" xr:uid="{94E32DCD-CC33-4CAE-B128-B148AE22F93B}"/>
    <cellStyle name="Comma 200" xfId="48355" xr:uid="{0F40677A-5A18-4F17-A4EA-AF4A400291DA}"/>
    <cellStyle name="Comma 201" xfId="48358" xr:uid="{D2AFA71A-FF04-42FB-8EDA-A770C6BA711B}"/>
    <cellStyle name="Comma 202" xfId="48362" xr:uid="{B75BAF6F-A34D-4596-92FC-E1BD70CB296E}"/>
    <cellStyle name="Comma 203" xfId="48452" xr:uid="{CB0C93C4-1F6A-47A8-8D76-9D0A3BC7DAAD}"/>
    <cellStyle name="Comma 205" xfId="55264" xr:uid="{6B9945A8-1950-4637-884C-CF096FB8B3F2}"/>
    <cellStyle name="Comma 207" xfId="55760" xr:uid="{6641D053-8F69-45A0-AB3A-AFDA5856CB58}"/>
    <cellStyle name="Comma 208" xfId="57295" xr:uid="{DA8C9FDD-2650-46A5-A4BE-22F636E15B20}"/>
    <cellStyle name="Comma 209" xfId="57320" xr:uid="{47283A3F-992A-4F37-AFFF-9DA42EB87BD0}"/>
    <cellStyle name="Comma 21" xfId="523" xr:uid="{8409BBAE-31ED-41C1-ADD7-AACB9B5D85D0}"/>
    <cellStyle name="Comma 21 10" xfId="34329" xr:uid="{246C8AFC-2848-418A-98C8-ABD288C17428}"/>
    <cellStyle name="Comma 21 11" xfId="34330" xr:uid="{C3F19086-81C8-416C-9883-E27EE0FFD08F}"/>
    <cellStyle name="Comma 21 12" xfId="34331" xr:uid="{5CDEF9E8-9A8D-46E6-8D3C-FEA871ED76F2}"/>
    <cellStyle name="Comma 21 13" xfId="34332" xr:uid="{B5CE20C4-2ABC-4D23-9D58-ABF9C7737DCC}"/>
    <cellStyle name="Comma 21 14" xfId="34333" xr:uid="{28C478AA-C3C5-4135-8B3E-1D30B13D5BB8}"/>
    <cellStyle name="Comma 21 15" xfId="34334" xr:uid="{1119937F-CAEE-473E-87C1-0F7472A001C2}"/>
    <cellStyle name="Comma 21 16" xfId="34335" xr:uid="{5E144FEC-67AA-4024-97C0-CB032CFB51E3}"/>
    <cellStyle name="Comma 21 17" xfId="34336" xr:uid="{EEFAD145-5E34-4B56-B8DC-26787579AA21}"/>
    <cellStyle name="Comma 21 18" xfId="34337" xr:uid="{19D188B7-CBFC-4ECA-83B3-95C699EE2FD6}"/>
    <cellStyle name="Comma 21 19" xfId="34338" xr:uid="{3542CE0C-7046-4CDF-8705-EFD8D5DE07F5}"/>
    <cellStyle name="Comma 21 2" xfId="524" xr:uid="{DD6BEEB1-A796-4E4E-B8E0-C1DDB17C63F5}"/>
    <cellStyle name="Comma 21 2 10" xfId="46875" xr:uid="{313335CA-E559-452D-9B30-35D5765D5F20}"/>
    <cellStyle name="Comma 21 2 11" xfId="48532" xr:uid="{B5C769DE-08BB-4899-9E31-63095119DF15}"/>
    <cellStyle name="Comma 21 2 12" xfId="53319" xr:uid="{00E08D17-F7A6-4DD0-BA9A-2F0FCA16265A}"/>
    <cellStyle name="Comma 21 2 13" xfId="55427" xr:uid="{C478C0BE-DDBA-42F0-8223-5F157C301B22}"/>
    <cellStyle name="Comma 21 2 14" xfId="57360" xr:uid="{0B0CDC9E-21F0-4FA8-9912-C78B831A4F21}"/>
    <cellStyle name="Comma 21 2 2" xfId="796" xr:uid="{5331567A-50D5-466B-B482-F611EED951ED}"/>
    <cellStyle name="Comma 21 2 2 10" xfId="48635" xr:uid="{81427B36-584D-450D-BE16-89641AB72A4A}"/>
    <cellStyle name="Comma 21 2 2 11" xfId="53407" xr:uid="{A9506D84-C07B-4836-A5D3-710C4E7C7C73}"/>
    <cellStyle name="Comma 21 2 2 12" xfId="55519" xr:uid="{95F17F04-61D6-4B6F-BD46-95FB6106CE03}"/>
    <cellStyle name="Comma 21 2 2 2" xfId="1101" xr:uid="{BC3278EB-571E-484C-84E9-2F6860E0F6A8}"/>
    <cellStyle name="Comma 21 2 2 2 10" xfId="55708" xr:uid="{67E625CC-CA70-425E-9608-B01A23550F8E}"/>
    <cellStyle name="Comma 21 2 2 2 2" xfId="2413" xr:uid="{765578C1-8B4F-4118-8775-0745D6A681BF}"/>
    <cellStyle name="Comma 21 2 2 2 2 2" xfId="44373" xr:uid="{47ED678C-02C9-4C7B-8F1C-27274924ED1E}"/>
    <cellStyle name="Comma 21 2 2 2 2 3" xfId="46400" xr:uid="{29DF9A95-BF6B-4E06-922D-E24A7D3D7035}"/>
    <cellStyle name="Comma 21 2 2 2 2 4" xfId="48045" xr:uid="{2253A068-75FD-4DE8-A629-A99FE22D3650}"/>
    <cellStyle name="Comma 21 2 2 2 2 5" xfId="49777" xr:uid="{AFFE5CD6-8728-456F-BFEF-6438644983C8}"/>
    <cellStyle name="Comma 21 2 2 2 2 6" xfId="54451" xr:uid="{8EEB84F7-F10D-45F1-B978-B0290E614D47}"/>
    <cellStyle name="Comma 21 2 2 2 2 7" xfId="56574" xr:uid="{18204356-41AA-4C89-BDAE-537BA69A2BFA}"/>
    <cellStyle name="Comma 21 2 2 2 3" xfId="2999" xr:uid="{D8E08A33-FB5E-48DF-A53D-4286339D953E}"/>
    <cellStyle name="Comma 21 2 2 2 4" xfId="42638" xr:uid="{CE8BD9CC-D9C2-41C8-A808-AD0C52B8992F}"/>
    <cellStyle name="Comma 21 2 2 2 5" xfId="43449" xr:uid="{F1DCD2EC-D176-450F-B6C8-2AF680F850F1}"/>
    <cellStyle name="Comma 21 2 2 2 6" xfId="45501" xr:uid="{35161CBD-1166-455C-83E7-0A082F0B4F92}"/>
    <cellStyle name="Comma 21 2 2 2 7" xfId="47147" xr:uid="{503695FB-9A7E-41F1-A64A-67C572C320FD}"/>
    <cellStyle name="Comma 21 2 2 2 8" xfId="48817" xr:uid="{B4044818-0256-471D-AF6A-3CB446270351}"/>
    <cellStyle name="Comma 21 2 2 2 9" xfId="53588" xr:uid="{5D378C82-23D0-45FD-B16E-A26649928E76}"/>
    <cellStyle name="Comma 21 2 2 3" xfId="2228" xr:uid="{00C2D497-0C80-4009-B7B4-450366840266}"/>
    <cellStyle name="Comma 21 2 2 3 2" xfId="44047" xr:uid="{1118E79B-CB45-4A44-8501-C3F32C72BC14}"/>
    <cellStyle name="Comma 21 2 2 3 3" xfId="46084" xr:uid="{FE2EFD2A-5EBD-48EC-AC36-C62A47D62D00}"/>
    <cellStyle name="Comma 21 2 2 3 4" xfId="47729" xr:uid="{3F9BCFDB-F307-4BDD-AC74-C0BAE1EFFB4A}"/>
    <cellStyle name="Comma 21 2 2 3 5" xfId="49516" xr:uid="{E8B341E5-11E8-4573-8886-99E42EF21CFD}"/>
    <cellStyle name="Comma 21 2 2 3 6" xfId="54135" xr:uid="{A0FEA472-DFDF-4E5B-A0D1-9E10730759C0}"/>
    <cellStyle name="Comma 21 2 2 3 7" xfId="56258" xr:uid="{A2017839-B94B-4B83-AC1D-2C7FC8E480BD}"/>
    <cellStyle name="Comma 21 2 2 4" xfId="2817" xr:uid="{5CDA6EF0-DFA2-400C-A437-7F11F60D9547}"/>
    <cellStyle name="Comma 21 2 2 5" xfId="37882" xr:uid="{A9188A6C-3BA6-4F5B-8737-E2C178F8187B}"/>
    <cellStyle name="Comma 21 2 2 6" xfId="42456" xr:uid="{258E385A-9254-48DC-8713-3C7AC23F0A19}"/>
    <cellStyle name="Comma 21 2 2 7" xfId="43268" xr:uid="{14AD8552-64CB-4FA2-B38C-093AC2C58AA8}"/>
    <cellStyle name="Comma 21 2 2 8" xfId="45320" xr:uid="{936C6F1D-B4FB-4067-85F0-655F735F908F}"/>
    <cellStyle name="Comma 21 2 2 9" xfId="46964" xr:uid="{8EA1F57C-99E9-418B-BFB6-C31BA72322E2}"/>
    <cellStyle name="Comma 21 2 3" xfId="937" xr:uid="{6827E935-7402-46B0-9F51-CD4A1FB0B53F}"/>
    <cellStyle name="Comma 21 2 3 10" xfId="55614" xr:uid="{88128A26-0C16-4D48-8079-58B1A1365A89}"/>
    <cellStyle name="Comma 21 2 3 2" xfId="2322" xr:uid="{7998360F-4A96-44D8-AF18-E7C43370126D}"/>
    <cellStyle name="Comma 21 2 3 2 2" xfId="44446" xr:uid="{AA541557-43AB-4E22-B243-08CC8F78B27C}"/>
    <cellStyle name="Comma 21 2 3 2 3" xfId="46473" xr:uid="{8D7D28AE-80C4-4BD9-9FA8-72CF878D2908}"/>
    <cellStyle name="Comma 21 2 3 2 4" xfId="48118" xr:uid="{BCB8E643-A447-4547-B9F8-D4D6159EF283}"/>
    <cellStyle name="Comma 21 2 3 2 5" xfId="49642" xr:uid="{2FDD8E6E-2ACF-4887-AAEB-5F9277D2DFB9}"/>
    <cellStyle name="Comma 21 2 3 2 6" xfId="54524" xr:uid="{49CD6313-23A7-4F01-9A2B-DFFFDE7187B1}"/>
    <cellStyle name="Comma 21 2 3 2 7" xfId="56647" xr:uid="{AC1995AC-6240-4930-AEBB-7AFCDF84F7CE}"/>
    <cellStyle name="Comma 21 2 3 3" xfId="2909" xr:uid="{855C7382-FF4F-4D05-9641-D992A71BCA40}"/>
    <cellStyle name="Comma 21 2 3 3 2" xfId="44123" xr:uid="{36572AA8-62CF-4656-9492-82CA6EC44260}"/>
    <cellStyle name="Comma 21 2 3 3 3" xfId="46160" xr:uid="{6E121BF4-B7F5-4698-B15C-3849D2B0BED3}"/>
    <cellStyle name="Comma 21 2 3 3 4" xfId="47805" xr:uid="{74DE996B-B19A-4906-BBDC-98D2990B7894}"/>
    <cellStyle name="Comma 21 2 3 3 5" xfId="54211" xr:uid="{FE12A92C-AA66-49E6-87F8-AD95CAE0DA66}"/>
    <cellStyle name="Comma 21 2 3 3 6" xfId="56334" xr:uid="{FD2B7DFB-F9B5-4D27-BCB0-6B26FF3324BD}"/>
    <cellStyle name="Comma 21 2 3 4" xfId="42549" xr:uid="{77287E2F-655F-4256-9BED-9DF99C56090C}"/>
    <cellStyle name="Comma 21 2 3 5" xfId="43360" xr:uid="{E3807B00-39B1-4D89-B804-1E7FBD3FBD44}"/>
    <cellStyle name="Comma 21 2 3 6" xfId="45412" xr:uid="{6B807E21-A307-40B4-91E7-9098C5B1EBDA}"/>
    <cellStyle name="Comma 21 2 3 7" xfId="47058" xr:uid="{AB21C4E0-F774-4F93-ABDA-62A1942FECD1}"/>
    <cellStyle name="Comma 21 2 3 8" xfId="48727" xr:uid="{734671AF-5921-4FBC-80B7-62FE55665034}"/>
    <cellStyle name="Comma 21 2 3 9" xfId="53499" xr:uid="{DC7D1A47-2DF8-4647-B711-B2454BBD17E1}"/>
    <cellStyle name="Comma 21 2 4" xfId="2127" xr:uid="{5B1FC1DF-A92D-45DC-A20F-9E37AA99069B}"/>
    <cellStyle name="Comma 21 2 4 2" xfId="44283" xr:uid="{6DBA40CE-1409-454D-BFAC-3E6B80DD3B06}"/>
    <cellStyle name="Comma 21 2 4 3" xfId="46310" xr:uid="{E736FE59-A8F3-4AD5-8B11-EFD7474B6A81}"/>
    <cellStyle name="Comma 21 2 4 4" xfId="47955" xr:uid="{F3332271-09AE-4A63-A918-5B2ABD3332B0}"/>
    <cellStyle name="Comma 21 2 4 5" xfId="49306" xr:uid="{79FBA9A1-FDA9-493C-97F3-8CD6ED128CBF}"/>
    <cellStyle name="Comma 21 2 4 6" xfId="54361" xr:uid="{7C61F9AE-149F-466A-81D0-6DC08821474A}"/>
    <cellStyle name="Comma 21 2 4 6 2" xfId="2053" xr:uid="{42ED9E2D-0A36-4D55-B214-F15196519260}"/>
    <cellStyle name="Comma 21 2 4 6 2 2" xfId="2629" xr:uid="{2AE89223-FB9D-405D-8CE6-2B7F0A121141}"/>
    <cellStyle name="Comma 21 2 4 6 2 2 2" xfId="47" xr:uid="{929C9F27-D868-4460-AD1E-6FA4DD472259}"/>
    <cellStyle name="Comma 21 2 4 6 2 2 2 2" xfId="153" xr:uid="{BFCA64BC-2392-4597-9D73-00975CB9D14F}"/>
    <cellStyle name="Comma 21 2 4 6 2 2 2 2 2" xfId="49118" xr:uid="{FC885F92-574F-447E-81E2-38A5AC4183B6}"/>
    <cellStyle name="Comma 21 2 4 6 2 2 2 3" xfId="46646" xr:uid="{F9B61904-2DBF-4A1B-930E-74499767D490}"/>
    <cellStyle name="Comma 21 2 4 6 2 2 2 4" xfId="48416" xr:uid="{72FFCA50-18F4-4526-B03B-3C3688098688}"/>
    <cellStyle name="Comma 21 2 4 6 2 2 2 5" xfId="55474" xr:uid="{C60B5182-FCDD-40DC-BB7B-D8B105FFC91A}"/>
    <cellStyle name="Comma 21 2 4 6 2 2 3" xfId="41024" xr:uid="{CC4DB2DB-EC5B-4512-9770-A9B4AAAC0A4A}"/>
    <cellStyle name="Comma 21 2 4 6 2 2 3 2" xfId="49109" xr:uid="{E0E7AE1C-B1D6-4AA7-B2D8-9F360E39A272}"/>
    <cellStyle name="Comma 21 2 4 6 2 2 3 3" xfId="48406" xr:uid="{085BDA95-4004-4158-A647-67FAE3546634}"/>
    <cellStyle name="Comma 21 2 4 6 2 2 4" xfId="44861" xr:uid="{AFDA87D2-E635-438B-BB97-546BFE30BF05}"/>
    <cellStyle name="Comma 21 2 4 6 2 3" xfId="40826" xr:uid="{AF91C9F1-55C5-4933-8171-DC482B973278}"/>
    <cellStyle name="Comma 21 2 4 7" xfId="56484" xr:uid="{950F52E9-3F5C-4296-A178-D5A42E5A9BE3}"/>
    <cellStyle name="Comma 21 2 5" xfId="2720" xr:uid="{6F20340E-3544-4E41-9358-14E9EDEE6795}"/>
    <cellStyle name="Comma 21 2 5 2" xfId="44194" xr:uid="{396FB163-2972-414B-AF01-86DF442C8BF3}"/>
    <cellStyle name="Comma 21 2 5 3" xfId="46228" xr:uid="{8300DC70-0476-4E0B-825D-D64F6F6FC337}"/>
    <cellStyle name="Comma 21 2 5 4" xfId="47873" xr:uid="{76DF1CBC-7725-4514-92CD-A2284BE67A14}"/>
    <cellStyle name="Comma 21 2 5 5" xfId="54279" xr:uid="{6C17CEFD-D2F0-44F4-BA6C-FEF452300BF4}"/>
    <cellStyle name="Comma 21 2 5 6" xfId="56402" xr:uid="{03D4ABCF-4FCF-4F2D-BAE2-C49D1CAD52A1}"/>
    <cellStyle name="Comma 21 2 6" xfId="42368" xr:uid="{002977C2-1CD7-428C-A117-E60ACD544A71}"/>
    <cellStyle name="Comma 21 2 6 2" xfId="43948" xr:uid="{6EE9E675-47B8-4407-A994-DE67862A5C13}"/>
    <cellStyle name="Comma 21 2 6 3" xfId="45990" xr:uid="{8AF61D34-8464-4FB1-94F9-8E7EA58B8A23}"/>
    <cellStyle name="Comma 21 2 6 4" xfId="47635" xr:uid="{7570280F-B238-4EDE-BD02-28B452940F6D}"/>
    <cellStyle name="Comma 21 2 6 5" xfId="54041" xr:uid="{077E9D1D-2503-45EA-BDEB-D646782135FC}"/>
    <cellStyle name="Comma 21 2 6 6" xfId="56164" xr:uid="{1306FEEA-FD5E-48D6-B586-DEC76D65B8E6}"/>
    <cellStyle name="Comma 21 2 7" xfId="43821" xr:uid="{F4F8A09F-D5CE-47B3-A8BB-0D3395A2B414}"/>
    <cellStyle name="Comma 21 2 7 2" xfId="45869" xr:uid="{299E4DD3-80AD-4026-A079-3B0F2D7235AD}"/>
    <cellStyle name="Comma 21 2 7 3" xfId="47514" xr:uid="{E0D841A8-0F95-423A-AA3C-BCE49AE27CB0}"/>
    <cellStyle name="Comma 21 2 7 4" xfId="53920" xr:uid="{88D226F1-68E7-4C39-A977-F3D50DDA20FF}"/>
    <cellStyle name="Comma 21 2 7 5" xfId="56043" xr:uid="{C2DF9F73-C033-4F85-B227-C6877A18D22D}"/>
    <cellStyle name="Comma 21 2 8" xfId="43179" xr:uid="{56176266-197A-41BC-A2EE-F0D625E6DC0E}"/>
    <cellStyle name="Comma 21 2 9" xfId="45232" xr:uid="{4E7B4093-6AAF-49E2-8E5A-678AB094EED8}"/>
    <cellStyle name="Comma 21 20" xfId="34339" xr:uid="{3558CC34-3E39-480B-805E-62867BF45812}"/>
    <cellStyle name="Comma 21 21" xfId="34340" xr:uid="{51E8F3F8-E788-420A-8AA9-084C26BB0BB9}"/>
    <cellStyle name="Comma 21 22" xfId="34341" xr:uid="{A56F3BAD-0D66-49D6-BDF7-C0E9E15BF980}"/>
    <cellStyle name="Comma 21 23" xfId="37883" xr:uid="{CA19B9A2-D30E-45D3-9D79-7457B25B659D}"/>
    <cellStyle name="Comma 21 24" xfId="37884" xr:uid="{795C49FF-FCC0-46DE-86A6-C8449E30A19B}"/>
    <cellStyle name="Comma 21 25" xfId="3437" xr:uid="{A8D8EA7E-2192-457E-A55B-DDF09F2E77C5}"/>
    <cellStyle name="Comma 21 26" xfId="42093" xr:uid="{087DA619-DF60-48AF-AFB2-4F155E3DEE6C}"/>
    <cellStyle name="Comma 21 27" xfId="43047" xr:uid="{BEA32140-584A-4783-B6E0-1F40447D963F}"/>
    <cellStyle name="Comma 21 28" xfId="44935" xr:uid="{58F24A86-9944-4E37-B32D-4FD43F28EDA2}"/>
    <cellStyle name="Comma 21 29" xfId="46743" xr:uid="{F340CD30-4E34-46B0-B4EF-ECA65843A308}"/>
    <cellStyle name="Comma 21 3" xfId="795" xr:uid="{4E5A7129-A7CA-49B6-AFA5-DD71409C82F2}"/>
    <cellStyle name="Comma 21 3 10" xfId="53406" xr:uid="{942342D4-4717-47E3-87AE-8A8967C59734}"/>
    <cellStyle name="Comma 21 3 11" xfId="55518" xr:uid="{50315BA3-6209-4CA7-AC53-3C067F6AE16B}"/>
    <cellStyle name="Comma 21 3 2" xfId="1100" xr:uid="{25AD1171-6D4C-46C6-8CFB-31CF93609060}"/>
    <cellStyle name="Comma 21 3 2 10" xfId="55707" xr:uid="{A32D542B-E55C-4276-9688-A40DB2132CC1}"/>
    <cellStyle name="Comma 21 3 2 2" xfId="2412" xr:uid="{BDE55BFD-0936-4D12-ADDE-793C14EB8B49}"/>
    <cellStyle name="Comma 21 3 2 2 2" xfId="44372" xr:uid="{93601CCD-A5AB-458A-8550-22BC224F1FBA}"/>
    <cellStyle name="Comma 21 3 2 2 3" xfId="46399" xr:uid="{A76F183B-65A3-4651-8621-020E6A2A2755}"/>
    <cellStyle name="Comma 21 3 2 2 4" xfId="48044" xr:uid="{8842D410-0A7D-479F-8312-6C8C60315CEB}"/>
    <cellStyle name="Comma 21 3 2 2 5" xfId="49776" xr:uid="{D7011166-5A80-4B09-8848-254FC90023E0}"/>
    <cellStyle name="Comma 21 3 2 2 6" xfId="54450" xr:uid="{240FAB8B-75B9-4AA3-BFDF-8D0CD3BF1A85}"/>
    <cellStyle name="Comma 21 3 2 2 7" xfId="56573" xr:uid="{35273ED7-F267-4DE7-9C7B-B6BC6B40207C}"/>
    <cellStyle name="Comma 21 3 2 3" xfId="2998" xr:uid="{9F97FA0B-25F1-44B2-8821-DA5431C39D22}"/>
    <cellStyle name="Comma 21 3 2 4" xfId="42637" xr:uid="{C344C74E-4E20-4B30-BADC-88FC58F49521}"/>
    <cellStyle name="Comma 21 3 2 5" xfId="43448" xr:uid="{5BB55673-D853-4830-98ED-51F651CF5580}"/>
    <cellStyle name="Comma 21 3 2 6" xfId="45500" xr:uid="{D55B1D4D-57DC-4CA2-8E86-A1CBBB808C25}"/>
    <cellStyle name="Comma 21 3 2 7" xfId="47146" xr:uid="{AF222135-98B1-44A5-AD93-244F04D029A3}"/>
    <cellStyle name="Comma 21 3 2 8" xfId="48816" xr:uid="{3E36F619-A5A1-40F8-A0AE-5DB0C4E22159}"/>
    <cellStyle name="Comma 21 3 2 9" xfId="53587" xr:uid="{7D680E19-B855-4218-B3BB-8CC227478E06}"/>
    <cellStyle name="Comma 21 3 3" xfId="2227" xr:uid="{C3E532B5-9243-4EE3-8B9B-22B7FE17B3F0}"/>
    <cellStyle name="Comma 21 3 3 2" xfId="44046" xr:uid="{F1BF71FE-928C-4CF6-BE13-8D9EABFF87AD}"/>
    <cellStyle name="Comma 21 3 3 3" xfId="46083" xr:uid="{636DBBA9-22A0-42B6-90AA-B3674FB41A8C}"/>
    <cellStyle name="Comma 21 3 3 4" xfId="47728" xr:uid="{E8E95E28-3AA7-4CBE-A7FC-11BD01F61659}"/>
    <cellStyle name="Comma 21 3 3 5" xfId="49515" xr:uid="{94914AD1-F3A5-4AB1-BCD9-13F2774823EE}"/>
    <cellStyle name="Comma 21 3 3 6" xfId="54134" xr:uid="{2B6559C3-649F-4957-B7F8-162291892FC0}"/>
    <cellStyle name="Comma 21 3 3 7" xfId="56257" xr:uid="{6A646FD3-E4FC-449E-80B3-5C2C8587EFB8}"/>
    <cellStyle name="Comma 21 3 4" xfId="2816" xr:uid="{9E3F1784-A19A-4DD1-BCAB-51496AD1E39B}"/>
    <cellStyle name="Comma 21 3 5" xfId="42455" xr:uid="{A902B6C4-0448-438E-96D5-CBA35B65171B}"/>
    <cellStyle name="Comma 21 3 6" xfId="43267" xr:uid="{10A61F09-C87F-4F0F-A3AE-F0BF1F0FBE64}"/>
    <cellStyle name="Comma 21 3 7" xfId="45319" xr:uid="{A86076F1-AD48-4530-9CB8-4DD317F216FE}"/>
    <cellStyle name="Comma 21 3 8" xfId="46963" xr:uid="{AF249BE4-3369-47D8-9BC6-D507A86C064D}"/>
    <cellStyle name="Comma 21 3 9" xfId="48634" xr:uid="{D8FAA03C-9C68-461B-8E19-F179BAB6AD19}"/>
    <cellStyle name="Comma 21 30" xfId="48531" xr:uid="{B62B8810-072F-47C0-B4C9-01BBB6ABFA24}"/>
    <cellStyle name="Comma 21 31" xfId="53214" xr:uid="{2A4439D0-25B1-494A-BD5C-BD19B3A240B7}"/>
    <cellStyle name="Comma 21 32" xfId="55316" xr:uid="{DF27BAE8-6F6F-4968-9922-4A63D2C06AFA}"/>
    <cellStyle name="Comma 21 33" xfId="57341" xr:uid="{FD1706F4-7F51-4B30-A207-64EB435CB95B}"/>
    <cellStyle name="Comma 21 4" xfId="936" xr:uid="{DC90F83F-3D8D-481F-B457-0B468B0850EA}"/>
    <cellStyle name="Comma 21 4 10" xfId="53498" xr:uid="{5CB9989D-65D2-4493-8ADD-2EF4E686A67C}"/>
    <cellStyle name="Comma 21 4 11" xfId="55613" xr:uid="{33E1D35A-9665-4C25-BA9F-A479A4315731}"/>
    <cellStyle name="Comma 21 4 2" xfId="2321" xr:uid="{267E5F0B-C931-4E1B-8336-AC7AC70CF9E2}"/>
    <cellStyle name="Comma 21 4 2 2" xfId="44445" xr:uid="{4AFD92A6-4572-41E2-BBF4-F9E55EF68901}"/>
    <cellStyle name="Comma 21 4 2 3" xfId="46472" xr:uid="{EDB9E9F6-BEE2-4734-B09D-DDC9B75CED8F}"/>
    <cellStyle name="Comma 21 4 2 4" xfId="48117" xr:uid="{495441AC-038D-447A-AC50-9A72497BC23B}"/>
    <cellStyle name="Comma 21 4 2 5" xfId="49641" xr:uid="{4F44BFDA-3C36-497B-BE47-FED06138F690}"/>
    <cellStyle name="Comma 21 4 2 6" xfId="54523" xr:uid="{B8753956-DC7A-459A-8C09-D52B013307CA}"/>
    <cellStyle name="Comma 21 4 2 7" xfId="56646" xr:uid="{AA58C6F0-6CF2-48A4-8BC0-21B84C3A8D04}"/>
    <cellStyle name="Comma 21 4 3" xfId="2908" xr:uid="{B473538D-8A57-4158-BDF6-12726A15F99D}"/>
    <cellStyle name="Comma 21 4 3 2" xfId="44122" xr:uid="{9BD8872F-51A5-49EF-A07A-99EB8BE89E19}"/>
    <cellStyle name="Comma 21 4 3 3" xfId="46159" xr:uid="{871B19BF-539F-4FBA-B2A5-346BF6094C27}"/>
    <cellStyle name="Comma 21 4 3 4" xfId="47804" xr:uid="{C1B0E6D7-4278-459F-BE34-0E060C35815D}"/>
    <cellStyle name="Comma 21 4 3 5" xfId="54210" xr:uid="{917E3AC2-6C9B-44F1-AFEA-C9A6E053357F}"/>
    <cellStyle name="Comma 21 4 3 6" xfId="56333" xr:uid="{F0C5F51E-F338-41F9-8421-450B60751DCC}"/>
    <cellStyle name="Comma 21 4 4" xfId="34342" xr:uid="{A7C37778-565A-42CE-9A61-48EA30074BDA}"/>
    <cellStyle name="Comma 21 4 5" xfId="42548" xr:uid="{09671BF4-A523-44C8-81D8-C0D74FC4D146}"/>
    <cellStyle name="Comma 21 4 6" xfId="43359" xr:uid="{1E8B07F3-909C-40DB-BC0F-01CEBC8EFE78}"/>
    <cellStyle name="Comma 21 4 7" xfId="45411" xr:uid="{AE7B4875-8C5E-4E33-B14F-28DF6C587341}"/>
    <cellStyle name="Comma 21 4 8" xfId="47057" xr:uid="{F83B3CE0-E616-4C0B-9FCB-B64C11CB7C93}"/>
    <cellStyle name="Comma 21 4 9" xfId="48726" xr:uid="{53DA3092-58F1-44CD-B74D-658EB2286209}"/>
    <cellStyle name="Comma 21 5" xfId="1414" xr:uid="{A4C95469-1DBE-4708-A399-B79F3BEAA1A4}"/>
    <cellStyle name="Comma 21 5 10" xfId="53684" xr:uid="{A8352019-C6A7-4FD8-880D-6183B525A989}"/>
    <cellStyle name="Comma 21 5 11" xfId="55812" xr:uid="{85C03529-38FC-49C9-90FB-23A698221DEE}"/>
    <cellStyle name="Comma 21 5 2" xfId="2532" xr:uid="{D1BEF8ED-FDC5-481B-ACD1-A1256DB35512}"/>
    <cellStyle name="Comma 21 5 2 2" xfId="50020" xr:uid="{C6B4A45C-E0C8-4CDB-B137-1D7D1F009F3D}"/>
    <cellStyle name="Comma 21 5 3" xfId="3119" xr:uid="{E9177342-CE6F-4AE0-8CCF-8C45C86122A0}"/>
    <cellStyle name="Comma 21 5 4" xfId="34343" xr:uid="{D99BFD4B-1D80-4267-B9CC-D73E3A12659C}"/>
    <cellStyle name="Comma 21 5 5" xfId="42735" xr:uid="{8A0558DE-AB58-46A9-818A-FB5A6633DC5E}"/>
    <cellStyle name="Comma 21 5 6" xfId="43560" xr:uid="{ED774980-B1EC-4FCE-8B08-6027467BFB36}"/>
    <cellStyle name="Comma 21 5 7" xfId="45612" xr:uid="{B0020F6A-1E3E-4EBE-B12C-FDBC78E017AE}"/>
    <cellStyle name="Comma 21 5 8" xfId="47259" xr:uid="{E14ACE1D-52C2-4682-A786-0A821B8D14C0}"/>
    <cellStyle name="Comma 21 5 9" xfId="48937" xr:uid="{18447E81-7CF5-4310-BDF0-A0883049B196}"/>
    <cellStyle name="Comma 21 6" xfId="2126" xr:uid="{288DE8A9-EF30-4BE1-8985-E50DA5A1DC15}"/>
    <cellStyle name="Comma 21 6 2" xfId="34344" xr:uid="{8BB4D497-6BBF-4E79-90CE-961850C0B44B}"/>
    <cellStyle name="Comma 21 6 3" xfId="44193" xr:uid="{9183A17B-14ED-4B62-9C5D-1DD0BE09E540}"/>
    <cellStyle name="Comma 21 6 4" xfId="46227" xr:uid="{6CD50372-0B89-44FC-901E-3245F0A6E83D}"/>
    <cellStyle name="Comma 21 6 5" xfId="47872" xr:uid="{DE705D54-2927-4DF9-BFFE-5912B9CB42AB}"/>
    <cellStyle name="Comma 21 6 6" xfId="49305" xr:uid="{11A26BD5-2948-41AB-93CB-93502D428CA0}"/>
    <cellStyle name="Comma 21 6 7" xfId="54278" xr:uid="{537A4306-1A53-44CF-89AF-BBF3773E91DD}"/>
    <cellStyle name="Comma 21 6 8" xfId="56401" xr:uid="{630EBD7E-786D-4C6D-BF68-FE17A97DDF58}"/>
    <cellStyle name="Comma 21 7" xfId="2719" xr:uid="{C42E6DE1-B68E-4D9B-B82F-0E03A4039537}"/>
    <cellStyle name="Comma 21 7 2" xfId="34345" xr:uid="{3EB9903F-3080-4FDA-A578-50EDB916DBF7}"/>
    <cellStyle name="Comma 21 7 3" xfId="43947" xr:uid="{3AC3A842-5DA1-46CB-8EB9-D53D96CAEAA9}"/>
    <cellStyle name="Comma 21 7 4" xfId="45989" xr:uid="{F7CFD806-E20D-4371-9E79-861938A93365}"/>
    <cellStyle name="Comma 21 7 5" xfId="47634" xr:uid="{7E80FA80-E1AA-452D-885F-1EB6BD15F579}"/>
    <cellStyle name="Comma 21 7 6" xfId="54040" xr:uid="{F3033B28-7EEC-4618-829A-49EA442BB652}"/>
    <cellStyle name="Comma 21 7 7" xfId="56163" xr:uid="{8B2D75A3-1377-4CD7-8A66-2BE9E1F3916F}"/>
    <cellStyle name="Comma 21 8" xfId="34346" xr:uid="{83A75AE9-6A8A-4BCA-A84B-EEBAB5841384}"/>
    <cellStyle name="Comma 21 8 2" xfId="43820" xr:uid="{A2FDA270-91AA-4CC3-A8CC-223F8FDA70FE}"/>
    <cellStyle name="Comma 21 8 3" xfId="45868" xr:uid="{8F61B2E6-89D1-4689-B615-61948308F957}"/>
    <cellStyle name="Comma 21 8 4" xfId="47513" xr:uid="{90915924-8DCA-499B-9978-59AD63B46A6F}"/>
    <cellStyle name="Comma 21 8 5" xfId="53919" xr:uid="{1E1EBE1B-DDE2-4EC1-ACFC-CDBBE9E87D9C}"/>
    <cellStyle name="Comma 21 8 6" xfId="56042" xr:uid="{1C5E529B-FD5D-4F74-B549-C34D8A8CAC23}"/>
    <cellStyle name="Comma 21 9" xfId="34347" xr:uid="{775631C0-843D-469B-BEC4-215A94FE451A}"/>
    <cellStyle name="Comma 21_Adjust_TAX_Q151" xfId="34348" xr:uid="{F766144D-4A19-4937-9F17-E2BD30247B0D}"/>
    <cellStyle name="Comma 210" xfId="57359" xr:uid="{81EBAE78-56DA-40FF-8261-A4529047A9E1}"/>
    <cellStyle name="Comma 211" xfId="57389" xr:uid="{F088B1E7-C14D-4CF0-ABDA-67218711FC4F}"/>
    <cellStyle name="Comma 22" xfId="525" xr:uid="{AF8E2C14-36D7-4A2A-BBF8-34EF6AA5A90A}"/>
    <cellStyle name="Comma 22 10" xfId="44936" xr:uid="{8C36740B-D93B-4AD4-8A64-E50EE1863DE6}"/>
    <cellStyle name="Comma 22 11" xfId="46744" xr:uid="{AD0DE1D2-1C89-4D61-A11D-FB84F321F456}"/>
    <cellStyle name="Comma 22 12" xfId="48533" xr:uid="{54BD906F-9C41-4E15-B69A-305C6CD22EA0}"/>
    <cellStyle name="Comma 22 2" xfId="526" xr:uid="{50FEFFB1-CF2E-4CED-8B7B-70D906952F9C}"/>
    <cellStyle name="Comma 22 2 10" xfId="46877" xr:uid="{D9AC1162-3EA8-4E36-A9AC-DEC51F472BE2}"/>
    <cellStyle name="Comma 22 2 11" xfId="48534" xr:uid="{89B03F54-FFBD-4358-9C9C-036B88026BFD}"/>
    <cellStyle name="Comma 22 2 12" xfId="53321" xr:uid="{518DD106-9FC8-42D3-8CC0-3DFB5065D284}"/>
    <cellStyle name="Comma 22 2 13" xfId="55429" xr:uid="{1055CCE6-D654-4A2E-81B1-31E526614D72}"/>
    <cellStyle name="Comma 22 2 2" xfId="798" xr:uid="{1064F20B-7A38-4EA2-A2A2-79682C716737}"/>
    <cellStyle name="Comma 22 2 2 10" xfId="48637" xr:uid="{DFC981B0-EC70-4CB4-BCB5-716527D0E9F8}"/>
    <cellStyle name="Comma 22 2 2 11" xfId="53409" xr:uid="{18248A95-3849-4C67-91FA-3676349AEE52}"/>
    <cellStyle name="Comma 22 2 2 12" xfId="55521" xr:uid="{7A634A47-939C-4BB0-8154-FE02FA5B3954}"/>
    <cellStyle name="Comma 22 2 2 2" xfId="1103" xr:uid="{D59879E0-1302-4AC3-A607-21D98A9BDAB2}"/>
    <cellStyle name="Comma 22 2 2 2 10" xfId="55710" xr:uid="{88918D9A-FC17-4C81-8603-58D76F0A43A7}"/>
    <cellStyle name="Comma 22 2 2 2 2" xfId="2415" xr:uid="{20C6F480-8B4B-40EC-AAF9-6C970C6D5B86}"/>
    <cellStyle name="Comma 22 2 2 2 2 2" xfId="44375" xr:uid="{94F33195-1787-4960-8F84-563D87BE7F8A}"/>
    <cellStyle name="Comma 22 2 2 2 2 3" xfId="46402" xr:uid="{77570BF3-6B5F-4AF3-B255-029F8DDDAC14}"/>
    <cellStyle name="Comma 22 2 2 2 2 4" xfId="48047" xr:uid="{8CB79FF8-4231-4247-A4B8-ABC65A66DF3C}"/>
    <cellStyle name="Comma 22 2 2 2 2 5" xfId="49779" xr:uid="{50AB6D01-5959-4367-8B6C-0B608A71F092}"/>
    <cellStyle name="Comma 22 2 2 2 2 6" xfId="54453" xr:uid="{8E5D9D32-F409-46C0-88F3-29E67B50B16A}"/>
    <cellStyle name="Comma 22 2 2 2 2 7" xfId="56576" xr:uid="{69BD28D3-3BA5-4708-BA6D-F4C07FCEE578}"/>
    <cellStyle name="Comma 22 2 2 2 3" xfId="3001" xr:uid="{34847FEB-951E-43BB-B4C4-A289933C4D6F}"/>
    <cellStyle name="Comma 22 2 2 2 4" xfId="42640" xr:uid="{57A5D12A-1566-4F30-AA8B-06E4E7CAF778}"/>
    <cellStyle name="Comma 22 2 2 2 5" xfId="43451" xr:uid="{15837628-397B-4790-9C3E-9581727FF190}"/>
    <cellStyle name="Comma 22 2 2 2 6" xfId="45503" xr:uid="{F3BE2B62-DEC4-43CD-8D97-F0EB3758485E}"/>
    <cellStyle name="Comma 22 2 2 2 7" xfId="47149" xr:uid="{7ACC22B1-4171-475D-A540-56F120E2A8BC}"/>
    <cellStyle name="Comma 22 2 2 2 8" xfId="48819" xr:uid="{DD8D29DB-28CA-4D2D-B351-4D183638A249}"/>
    <cellStyle name="Comma 22 2 2 2 9" xfId="53590" xr:uid="{690BFB99-4989-4450-8A67-81FD192092BC}"/>
    <cellStyle name="Comma 22 2 2 3" xfId="2230" xr:uid="{68392878-BCA3-46EF-87A4-A82CDFE02F71}"/>
    <cellStyle name="Comma 22 2 2 3 2" xfId="44049" xr:uid="{7D23078D-3067-4051-B4D4-9FFB9338AB0B}"/>
    <cellStyle name="Comma 22 2 2 3 3" xfId="46086" xr:uid="{6334427F-71B3-459C-93FD-1816F22C1EE4}"/>
    <cellStyle name="Comma 22 2 2 3 4" xfId="47731" xr:uid="{E3F8BCE8-960A-4860-9E3E-5687336A9485}"/>
    <cellStyle name="Comma 22 2 2 3 5" xfId="49518" xr:uid="{54EE3164-4060-4853-A1CD-412C204AD970}"/>
    <cellStyle name="Comma 22 2 2 3 6" xfId="54137" xr:uid="{5E51CD96-BE02-4249-BE11-1DB86E8AF028}"/>
    <cellStyle name="Comma 22 2 2 3 7" xfId="56260" xr:uid="{FA3366FC-17EF-4F02-9109-43354F5BD3E0}"/>
    <cellStyle name="Comma 22 2 2 4" xfId="2819" xr:uid="{CAA2F031-1837-481E-810F-7F974F92ED8D}"/>
    <cellStyle name="Comma 22 2 2 5" xfId="37885" xr:uid="{45E0AED2-ED9E-4DFD-A2E4-8D2C5E0F968E}"/>
    <cellStyle name="Comma 22 2 2 6" xfId="42458" xr:uid="{4418A4F2-9DF3-412D-A1D0-664E86F78415}"/>
    <cellStyle name="Comma 22 2 2 7" xfId="43270" xr:uid="{66A3770F-BF0E-4EB5-B16B-CA75214B83EA}"/>
    <cellStyle name="Comma 22 2 2 8" xfId="45322" xr:uid="{05FFB1DE-F357-4FB0-97ED-B6E25F03C890}"/>
    <cellStyle name="Comma 22 2 2 9" xfId="46966" xr:uid="{3B4154F2-4955-46C6-9A51-47F1537F5DDA}"/>
    <cellStyle name="Comma 22 2 3" xfId="939" xr:uid="{6C87ED98-4994-47D7-AF41-36EB68E734EB}"/>
    <cellStyle name="Comma 22 2 3 10" xfId="55616" xr:uid="{20FAA0F6-6C75-43BF-B087-40808CF70442}"/>
    <cellStyle name="Comma 22 2 3 2" xfId="2324" xr:uid="{9DCE45B6-12DA-432B-8B50-67C4DA08ADBD}"/>
    <cellStyle name="Comma 22 2 3 2 2" xfId="44448" xr:uid="{4CAD9ACF-4B72-4CA9-A867-05ECCC11DE14}"/>
    <cellStyle name="Comma 22 2 3 2 3" xfId="46475" xr:uid="{0E332D64-E6FC-4975-8695-45942D2ED795}"/>
    <cellStyle name="Comma 22 2 3 2 4" xfId="48120" xr:uid="{B29F0063-EFBE-4CE0-993B-3E5C1077FB90}"/>
    <cellStyle name="Comma 22 2 3 2 5" xfId="49644" xr:uid="{567CCA9D-7E8E-4791-9AC8-1DBD721EF4CD}"/>
    <cellStyle name="Comma 22 2 3 2 6" xfId="54526" xr:uid="{C7F702ED-AAA5-4BD2-B770-E1FA20D1E98F}"/>
    <cellStyle name="Comma 22 2 3 2 7" xfId="56649" xr:uid="{CECE9097-2E1A-42B4-9FDC-9B72955B6C5F}"/>
    <cellStyle name="Comma 22 2 3 3" xfId="2911" xr:uid="{70C55EE9-B912-4769-84B6-180D12A44248}"/>
    <cellStyle name="Comma 22 2 3 3 2" xfId="44125" xr:uid="{B2F7EE0E-BB8F-49C9-BAC4-C0E922A3B433}"/>
    <cellStyle name="Comma 22 2 3 3 3" xfId="46162" xr:uid="{0BA39794-43DD-4FB6-94D5-8778DD54BB6E}"/>
    <cellStyle name="Comma 22 2 3 3 4" xfId="47807" xr:uid="{F0DA18C2-6223-441A-8FE6-9FA78CB2F6EF}"/>
    <cellStyle name="Comma 22 2 3 3 5" xfId="54213" xr:uid="{B4A07F2D-A827-4B42-BE44-2273495545AA}"/>
    <cellStyle name="Comma 22 2 3 3 6" xfId="56336" xr:uid="{C33E0274-EF80-4941-A366-B5711D19F6ED}"/>
    <cellStyle name="Comma 22 2 3 4" xfId="42551" xr:uid="{9F0F1F7D-FED1-4465-B127-CF36C3D68B30}"/>
    <cellStyle name="Comma 22 2 3 5" xfId="43362" xr:uid="{A373E8B9-FDBB-4A3D-A462-FC5DB32ACE76}"/>
    <cellStyle name="Comma 22 2 3 6" xfId="45414" xr:uid="{E6AE528E-C6F4-40E1-B1A4-BE8544DA8C1A}"/>
    <cellStyle name="Comma 22 2 3 7" xfId="47060" xr:uid="{45E6CAC8-58E8-4B5B-B0C3-57FBADED3A4A}"/>
    <cellStyle name="Comma 22 2 3 8" xfId="48729" xr:uid="{5FBA6CB8-57F7-4689-837F-7F36ED6AA2EF}"/>
    <cellStyle name="Comma 22 2 3 9" xfId="53501" xr:uid="{7E4887CA-BD5C-45CF-BFFC-F27E3B785AB3}"/>
    <cellStyle name="Comma 22 2 4" xfId="2129" xr:uid="{A53F7343-D61C-46B1-833A-73D459D21438}"/>
    <cellStyle name="Comma 22 2 4 2" xfId="44285" xr:uid="{1DAA22EB-6563-4564-AAB1-E167F72BF814}"/>
    <cellStyle name="Comma 22 2 4 3" xfId="46312" xr:uid="{F03E94D9-70B0-4ADE-B7A7-3F4951CB5A86}"/>
    <cellStyle name="Comma 22 2 4 4" xfId="47957" xr:uid="{29E168F6-FEFF-4E6A-AECD-B5A250762FC3}"/>
    <cellStyle name="Comma 22 2 4 5" xfId="49308" xr:uid="{68344D7B-DFB8-49D2-97CE-0754CE1F09CC}"/>
    <cellStyle name="Comma 22 2 4 6" xfId="54363" xr:uid="{04A83D44-2295-4A3B-A712-8A9EE27D634C}"/>
    <cellStyle name="Comma 22 2 4 7" xfId="56486" xr:uid="{E344CE76-CE96-41D2-BEC4-ADE776D50EEA}"/>
    <cellStyle name="Comma 22 2 5" xfId="2722" xr:uid="{DE988114-6882-4DEA-9C24-BC6561B3E0C0}"/>
    <cellStyle name="Comma 22 2 5 2" xfId="44195" xr:uid="{5C85209E-05C2-4DEA-A57A-E0C5AB23AD12}"/>
    <cellStyle name="Comma 22 2 5 3" xfId="46229" xr:uid="{B8842BE2-CD1A-4259-B120-D745A135C87D}"/>
    <cellStyle name="Comma 22 2 5 4" xfId="47874" xr:uid="{9D81EECB-90BE-483C-BD53-74D5D472D2E9}"/>
    <cellStyle name="Comma 22 2 5 5" xfId="54280" xr:uid="{D6314049-6886-4DA0-ACAA-145BCC6D3509}"/>
    <cellStyle name="Comma 22 2 5 6" xfId="56403" xr:uid="{AE0D3164-F56E-46E0-81FB-EEE8F7D61480}"/>
    <cellStyle name="Comma 22 2 6" xfId="34349" xr:uid="{C8EEC58D-6320-4FCE-AFC9-3602DAE59D38}"/>
    <cellStyle name="Comma 22 2 6 2" xfId="43950" xr:uid="{4540FB5E-21CD-451A-BA01-B905F765596D}"/>
    <cellStyle name="Comma 22 2 6 3" xfId="45992" xr:uid="{CF5C2A41-B5FE-4C94-9814-CF08E02B9981}"/>
    <cellStyle name="Comma 22 2 6 4" xfId="47637" xr:uid="{BD341858-D7F6-437F-B8C3-D71CAABD0EAB}"/>
    <cellStyle name="Comma 22 2 6 5" xfId="54043" xr:uid="{B7F0859D-4B8F-4356-9A90-2FC70ACDCA3F}"/>
    <cellStyle name="Comma 22 2 6 6" xfId="56166" xr:uid="{9E7F97DC-4E1D-4D00-B5AF-97A465E3A80D}"/>
    <cellStyle name="Comma 22 2 7" xfId="42370" xr:uid="{E292D9A9-2EC7-4478-83D9-48B93801CCAC}"/>
    <cellStyle name="Comma 22 2 7 2" xfId="43823" xr:uid="{C4A3EB0A-8EB6-401E-AA4C-7404E4B1428C}"/>
    <cellStyle name="Comma 22 2 7 3" xfId="45871" xr:uid="{F0BF83B4-AABD-46C0-85D0-277CB9CFE654}"/>
    <cellStyle name="Comma 22 2 7 4" xfId="47516" xr:uid="{87677F7D-23CF-499D-8873-4F624DD6D08D}"/>
    <cellStyle name="Comma 22 2 7 5" xfId="53922" xr:uid="{C91AC521-DA92-479B-82D1-2AA1D8EE7E94}"/>
    <cellStyle name="Comma 22 2 7 6" xfId="56045" xr:uid="{29BA944C-AB2B-40CF-814B-88404FA662D5}"/>
    <cellStyle name="Comma 22 2 8" xfId="43181" xr:uid="{8208F7F8-0C0E-4FCF-95D1-B60991CB0899}"/>
    <cellStyle name="Comma 22 2 9" xfId="45234" xr:uid="{BABA9DBA-AF85-45A4-A45B-AFDC12176FBA}"/>
    <cellStyle name="Comma 22 3" xfId="797" xr:uid="{664E1BBE-A534-497A-A5A8-48046935A38C}"/>
    <cellStyle name="Comma 22 3 10" xfId="48636" xr:uid="{74D4F8E8-FC8E-4285-B3C4-73ACD58B3D4A}"/>
    <cellStyle name="Comma 22 3 11" xfId="53408" xr:uid="{B5C9AE22-2B77-4E3C-A3EA-584D06A91256}"/>
    <cellStyle name="Comma 22 3 12" xfId="55520" xr:uid="{A757B6A3-E7DC-49FF-84C1-525EC7188714}"/>
    <cellStyle name="Comma 22 3 2" xfId="1102" xr:uid="{205D4D74-E8C2-445F-849D-26977F85BF20}"/>
    <cellStyle name="Comma 22 3 2 10" xfId="55709" xr:uid="{4F1BF7D9-2D48-4667-9B8A-96F01B78FC93}"/>
    <cellStyle name="Comma 22 3 2 2" xfId="2414" xr:uid="{8993CD04-2C15-4B9D-A3D9-879F8B4BD00A}"/>
    <cellStyle name="Comma 22 3 2 2 2" xfId="44374" xr:uid="{FA5310CB-6410-4925-9AD9-CBDFA8E62A10}"/>
    <cellStyle name="Comma 22 3 2 2 3" xfId="46401" xr:uid="{1A3910DE-E639-44F0-8B5B-A2886832F729}"/>
    <cellStyle name="Comma 22 3 2 2 4" xfId="48046" xr:uid="{4C9D57BA-A91E-4DEE-B0EA-A168B0E32D6B}"/>
    <cellStyle name="Comma 22 3 2 2 5" xfId="49778" xr:uid="{1313E00C-4F23-4152-ACCA-F161CF34A740}"/>
    <cellStyle name="Comma 22 3 2 2 6" xfId="54452" xr:uid="{226D3E87-9C8A-4CA3-B292-79EB139EA2A9}"/>
    <cellStyle name="Comma 22 3 2 2 7" xfId="56575" xr:uid="{8F931404-2DFD-4CFB-8FEA-3B4FC9D1D4BD}"/>
    <cellStyle name="Comma 22 3 2 3" xfId="3000" xr:uid="{1121F98C-F75F-4392-9041-E677313E2627}"/>
    <cellStyle name="Comma 22 3 2 4" xfId="42639" xr:uid="{4377D81E-5F47-43EC-974F-C283218E542B}"/>
    <cellStyle name="Comma 22 3 2 5" xfId="43450" xr:uid="{C9E41ED1-03D7-4C7D-B7A2-482E78FB759E}"/>
    <cellStyle name="Comma 22 3 2 6" xfId="45502" xr:uid="{D580E892-19F4-409F-991E-1BDF78646DDD}"/>
    <cellStyle name="Comma 22 3 2 7" xfId="47148" xr:uid="{44A22FEE-7814-4BA2-88B5-BF2EC3622A70}"/>
    <cellStyle name="Comma 22 3 2 8" xfId="48818" xr:uid="{23517165-626C-4A5D-9784-5B6E067B5291}"/>
    <cellStyle name="Comma 22 3 2 9" xfId="53589" xr:uid="{DBBF82CA-629C-4231-BCBB-C97BB69041C0}"/>
    <cellStyle name="Comma 22 3 3" xfId="2229" xr:uid="{D4CA3680-E4B7-4378-AB25-BB2A4C9F61B3}"/>
    <cellStyle name="Comma 22 3 3 2" xfId="44048" xr:uid="{324E749B-6B68-44A9-98C8-21A88E6F0D0C}"/>
    <cellStyle name="Comma 22 3 3 3" xfId="46085" xr:uid="{0F15D637-E2C5-45A7-8E45-2C469E1E20D4}"/>
    <cellStyle name="Comma 22 3 3 4" xfId="47730" xr:uid="{5D396FA9-D893-4B40-9B2F-54886B885B46}"/>
    <cellStyle name="Comma 22 3 3 5" xfId="49517" xr:uid="{3C06B9E4-FB55-4DA1-91B5-D10A1BAEB5F7}"/>
    <cellStyle name="Comma 22 3 3 6" xfId="54136" xr:uid="{3460E79D-1DB2-4E40-9FA7-F6D10A60E9A8}"/>
    <cellStyle name="Comma 22 3 3 7" xfId="56259" xr:uid="{42A4D339-67A0-43E7-A2C4-B2939E603477}"/>
    <cellStyle name="Comma 22 3 4" xfId="2818" xr:uid="{7581B3A4-0D59-4A6D-B5BC-9C0DC286B28D}"/>
    <cellStyle name="Comma 22 3 5" xfId="37886" xr:uid="{EEFAA4F8-06E7-4330-8241-426AE6CD6B57}"/>
    <cellStyle name="Comma 22 3 6" xfId="42457" xr:uid="{13C1B9C1-1A5F-4FD7-9704-E4A8CB87B12F}"/>
    <cellStyle name="Comma 22 3 7" xfId="43269" xr:uid="{7BCA42FA-B705-4BAA-A119-9564F58E63BE}"/>
    <cellStyle name="Comma 22 3 8" xfId="45321" xr:uid="{29C965C2-F6C8-4E50-BA8D-1E0FDD6E5FFC}"/>
    <cellStyle name="Comma 22 3 9" xfId="46965" xr:uid="{8F717608-9078-4EA5-9096-00FE64F4D9BC}"/>
    <cellStyle name="Comma 22 4" xfId="938" xr:uid="{98CA4D85-EB96-4D20-91E1-DA0054453031}"/>
    <cellStyle name="Comma 22 4 10" xfId="55615" xr:uid="{16DD12F1-F73E-41FA-B9C9-79FBEDB176F8}"/>
    <cellStyle name="Comma 22 4 2" xfId="2323" xr:uid="{69695796-6031-4730-BDF2-D63C4C722B84}"/>
    <cellStyle name="Comma 22 4 2 2" xfId="44447" xr:uid="{B3DCA2BE-AA8A-4113-A342-8425CD19A3F9}"/>
    <cellStyle name="Comma 22 4 2 3" xfId="46474" xr:uid="{320E900F-2609-42FB-AE82-EBB3FB121152}"/>
    <cellStyle name="Comma 22 4 2 4" xfId="48119" xr:uid="{D9941598-2779-4A45-8934-404504AD3399}"/>
    <cellStyle name="Comma 22 4 2 5" xfId="49643" xr:uid="{A55CD8A9-DB1C-4508-8CE7-05F35EC2E2D2}"/>
    <cellStyle name="Comma 22 4 2 6" xfId="54525" xr:uid="{DCEEFEF5-D0F2-424B-B0EE-407165A0F939}"/>
    <cellStyle name="Comma 22 4 2 7" xfId="56648" xr:uid="{8497A860-7F17-4BF1-95BC-4C937E113E29}"/>
    <cellStyle name="Comma 22 4 3" xfId="2910" xr:uid="{B56E527C-7829-4439-94DE-BFB495E7A0BF}"/>
    <cellStyle name="Comma 22 4 3 2" xfId="44124" xr:uid="{A819BA40-F83B-4AE9-A0B3-4240BFF2653C}"/>
    <cellStyle name="Comma 22 4 3 3" xfId="46161" xr:uid="{6A86531C-7D25-4AE5-AE83-AE7F27823989}"/>
    <cellStyle name="Comma 22 4 3 4" xfId="47806" xr:uid="{263B60EA-D157-4D67-AA81-107962A5F592}"/>
    <cellStyle name="Comma 22 4 3 5" xfId="54212" xr:uid="{D26045F0-F45A-4B53-AD6D-0316F3A0C5AC}"/>
    <cellStyle name="Comma 22 4 3 6" xfId="56335" xr:uid="{397FB8A8-23E0-48F6-B175-F822EE625621}"/>
    <cellStyle name="Comma 22 4 4" xfId="42550" xr:uid="{1E72C00C-1E2D-43EA-B24B-C4E58EFC4C2A}"/>
    <cellStyle name="Comma 22 4 5" xfId="43361" xr:uid="{A65AE356-806B-453D-82FA-428A9B6E25B8}"/>
    <cellStyle name="Comma 22 4 6" xfId="45413" xr:uid="{B74FAA04-5021-47E5-BA07-DD1E74D0B65B}"/>
    <cellStyle name="Comma 22 4 7" xfId="47059" xr:uid="{B162584E-C3C5-4CA7-944D-68C4F57E8DAD}"/>
    <cellStyle name="Comma 22 4 8" xfId="48728" xr:uid="{D2A75992-A9A4-4352-A2A4-4C7001D4C77A}"/>
    <cellStyle name="Comma 22 4 9" xfId="53500" xr:uid="{3FCB7D00-0360-4D85-80B2-1C3F78D25119}"/>
    <cellStyle name="Comma 22 5" xfId="1415" xr:uid="{A7306152-AF03-4E28-B9B2-2FAEF9E3DC18}"/>
    <cellStyle name="Comma 22 5 2" xfId="2533" xr:uid="{3CA4BF6F-1F90-42A3-AE30-5FB005343858}"/>
    <cellStyle name="Comma 22 5 2 2" xfId="44284" xr:uid="{C76278C6-32FD-4E2B-95DC-AAA343E56281}"/>
    <cellStyle name="Comma 22 5 2 3" xfId="46311" xr:uid="{1D609477-4A31-4E56-96D0-92E6B7D456CE}"/>
    <cellStyle name="Comma 22 5 2 4" xfId="47956" xr:uid="{1228B10A-BA5B-4BA2-B1D6-CB3E3D9C389E}"/>
    <cellStyle name="Comma 22 5 2 5" xfId="50021" xr:uid="{64A2F8FA-2189-416E-8AEE-00380D87AFD1}"/>
    <cellStyle name="Comma 22 5 2 6" xfId="54362" xr:uid="{5A148207-EBC1-4DAF-933D-4793F6E65768}"/>
    <cellStyle name="Comma 22 5 2 7" xfId="56485" xr:uid="{1E4BF73D-2ED3-4181-9F56-B61378114DA3}"/>
    <cellStyle name="Comma 22 5 3" xfId="3120" xr:uid="{8D3D1567-38EE-4289-BDBF-14569342F908}"/>
    <cellStyle name="Comma 22 5 4" xfId="43561" xr:uid="{B0AC182E-1ACB-445B-BC8E-1B58ABB4BA56}"/>
    <cellStyle name="Comma 22 5 5" xfId="45613" xr:uid="{F9073255-0BEC-448C-BDC0-AD9B58A7535D}"/>
    <cellStyle name="Comma 22 5 6" xfId="47260" xr:uid="{FD62F74A-6F9A-4BF6-871D-F7E0128075A3}"/>
    <cellStyle name="Comma 22 5 7" xfId="48938" xr:uid="{2C23FB0A-776A-41DE-B47D-3BA4A127AF05}"/>
    <cellStyle name="Comma 22 6" xfId="2128" xr:uid="{AE956A8D-4584-4D0B-A6AE-159A6A30D364}"/>
    <cellStyle name="Comma 22 6 2" xfId="41833" xr:uid="{DD25F4B5-F83A-46A6-8648-4831D84DCBE5}"/>
    <cellStyle name="Comma 22 6 3" xfId="42369" xr:uid="{2692767F-A353-4569-8B4A-A879C60EE4D7}"/>
    <cellStyle name="Comma 22 6 4" xfId="43180" xr:uid="{67F41C04-CCFA-4E35-9B88-D1C5F93B49F3}"/>
    <cellStyle name="Comma 22 6 5" xfId="45233" xr:uid="{AA3A9317-2C96-47A5-8FF6-251246F410C8}"/>
    <cellStyle name="Comma 22 6 6" xfId="46876" xr:uid="{88B5596B-5616-4200-BBAE-92EC880A51B5}"/>
    <cellStyle name="Comma 22 6 7" xfId="49307" xr:uid="{8EAC7BF6-072A-4459-B6B3-10CB0BEE34B7}"/>
    <cellStyle name="Comma 22 6 8" xfId="53320" xr:uid="{E7C1BE5B-B4FE-4B8C-BB3A-C1E67F2375D0}"/>
    <cellStyle name="Comma 22 6 9" xfId="55428" xr:uid="{13589179-EAEC-4CF5-94E7-B789C7517AB8}"/>
    <cellStyle name="Comma 22 7" xfId="2721" xr:uid="{ABCDE872-E1F1-47F6-A527-8E46E62D1240}"/>
    <cellStyle name="Comma 22 7 2" xfId="41744" xr:uid="{814A5095-9120-40F2-98F3-3C4E0E978DE7}"/>
    <cellStyle name="Comma 22 7 3" xfId="43949" xr:uid="{B4E6A345-F0AA-402D-B702-D4469A524A0E}"/>
    <cellStyle name="Comma 22 7 4" xfId="45991" xr:uid="{5C0E870A-69A1-4153-8DDA-87B26C020A1E}"/>
    <cellStyle name="Comma 22 7 5" xfId="47636" xr:uid="{336C02E7-2FB7-4BEC-860F-B6E2B3116614}"/>
    <cellStyle name="Comma 22 7 6" xfId="54042" xr:uid="{52772FF6-1AF6-47A2-A714-0D1DB317C30D}"/>
    <cellStyle name="Comma 22 7 7" xfId="56165" xr:uid="{88EBBD54-3A62-4E2E-A01F-0A9166E51310}"/>
    <cellStyle name="Comma 22 8" xfId="43822" xr:uid="{EAC6D523-7202-4312-B259-7A84B7168529}"/>
    <cellStyle name="Comma 22 8 2" xfId="45870" xr:uid="{4441BFD8-77B0-4FC1-AD09-61C01988F583}"/>
    <cellStyle name="Comma 22 8 3" xfId="47515" xr:uid="{DD9DF8DC-6FD2-44A2-AAB4-87F8F197043A}"/>
    <cellStyle name="Comma 22 8 4" xfId="53921" xr:uid="{64551D27-B7FD-4A02-A6DD-4D9A692705C9}"/>
    <cellStyle name="Comma 22 8 5" xfId="56044" xr:uid="{53BD46BB-FE38-48EA-9951-1CE5B415BBDA}"/>
    <cellStyle name="Comma 22 9" xfId="43048" xr:uid="{864230FB-537A-4AA6-95B8-701BB346FA76}"/>
    <cellStyle name="Comma 23" xfId="527" xr:uid="{B2A8DB0C-201E-443A-80AD-69C92B34EC43}"/>
    <cellStyle name="Comma 23 10" xfId="34350" xr:uid="{34E51A1D-F1B9-4A23-B8F4-5CAEFB44DDBD}"/>
    <cellStyle name="Comma 23 11" xfId="34351" xr:uid="{46B0114C-5E3F-4705-BFB1-71D9BA0F97D0}"/>
    <cellStyle name="Comma 23 12" xfId="34352" xr:uid="{85ABEB42-A1C0-406F-A617-BB9137B7943A}"/>
    <cellStyle name="Comma 23 13" xfId="34353" xr:uid="{3EF5404B-DB78-4581-A876-C70988368FBE}"/>
    <cellStyle name="Comma 23 14" xfId="34354" xr:uid="{87BD2DD3-73A3-477A-870B-B9F7A407497F}"/>
    <cellStyle name="Comma 23 15" xfId="34355" xr:uid="{A5F204E5-9624-44CE-83D4-678E00F7FB58}"/>
    <cellStyle name="Comma 23 16" xfId="34356" xr:uid="{DC301AC1-79D6-402E-A56B-7A4FC635FBA9}"/>
    <cellStyle name="Comma 23 17" xfId="34357" xr:uid="{6EB47BF3-8BC5-46F1-AF42-EB4C7D3BF515}"/>
    <cellStyle name="Comma 23 18" xfId="34358" xr:uid="{95D904BD-3350-4D63-8663-6119E37C0B9B}"/>
    <cellStyle name="Comma 23 19" xfId="34359" xr:uid="{4D089D08-775B-4E1F-B520-1C3593A4F39A}"/>
    <cellStyle name="Comma 23 2" xfId="528" xr:uid="{84A0B739-E07A-40F5-9417-1583C7872715}"/>
    <cellStyle name="Comma 23 2 10" xfId="45236" xr:uid="{DF7D1E30-6CFE-4435-84A9-10FBCDC1F88D}"/>
    <cellStyle name="Comma 23 2 11" xfId="46879" xr:uid="{7A60594A-8B12-4B0C-89AA-EF586729CA2F}"/>
    <cellStyle name="Comma 23 2 12" xfId="48536" xr:uid="{4AA0FD23-3525-4899-8AF2-8DE3C95569E4}"/>
    <cellStyle name="Comma 23 2 13" xfId="53323" xr:uid="{AF9148A8-6D44-40EE-A2CE-7CF92523863E}"/>
    <cellStyle name="Comma 23 2 14" xfId="55431" xr:uid="{97B4EBB4-9DDE-4861-A5C9-5F1DB9E6432D}"/>
    <cellStyle name="Comma 23 2 2" xfId="529" xr:uid="{373EE80F-CFAA-4224-9A42-7F61AAB57458}"/>
    <cellStyle name="Comma 23 2 2 10" xfId="46880" xr:uid="{2EFB1523-5F5F-43F5-BA32-824BC52AC07B}"/>
    <cellStyle name="Comma 23 2 2 11" xfId="48537" xr:uid="{3226866F-D9E6-46FA-908B-95CBD5796551}"/>
    <cellStyle name="Comma 23 2 2 12" xfId="53324" xr:uid="{A14CE255-6EEE-473F-9B14-8DB1559E3C2B}"/>
    <cellStyle name="Comma 23 2 2 13" xfId="55432" xr:uid="{CD1E2A25-E7AE-4056-BC26-5FCAAFE7A3DF}"/>
    <cellStyle name="Comma 23 2 2 2" xfId="801" xr:uid="{EE3DF6B2-CAF7-437B-82D6-6FA009FE24F8}"/>
    <cellStyle name="Comma 23 2 2 2 10" xfId="53412" xr:uid="{963CB964-1718-4C5D-A459-0C59D26DAB5D}"/>
    <cellStyle name="Comma 23 2 2 2 11" xfId="55524" xr:uid="{9C8C94A3-BD26-48B2-B2C2-CA803D844DEB}"/>
    <cellStyle name="Comma 23 2 2 2 2" xfId="1106" xr:uid="{61B9B398-A33E-4C8B-868F-678857A346EA}"/>
    <cellStyle name="Comma 23 2 2 2 2 10" xfId="55713" xr:uid="{203F9997-1CF6-47C9-A1FC-E82673382408}"/>
    <cellStyle name="Comma 23 2 2 2 2 2" xfId="2418" xr:uid="{108C7135-7401-4D99-8471-599B93DB9377}"/>
    <cellStyle name="Comma 23 2 2 2 2 2 2" xfId="44378" xr:uid="{0D1505D5-F35E-41F2-A875-EEBDC74F0A59}"/>
    <cellStyle name="Comma 23 2 2 2 2 2 3" xfId="46405" xr:uid="{C8B40338-F75F-4E43-9AA8-A54EC565DD3A}"/>
    <cellStyle name="Comma 23 2 2 2 2 2 4" xfId="48050" xr:uid="{E0D8773B-81FD-49DB-B976-12B8DAEFB0F9}"/>
    <cellStyle name="Comma 23 2 2 2 2 2 5" xfId="49782" xr:uid="{FABCEA5F-6488-4801-B47B-036EF328521B}"/>
    <cellStyle name="Comma 23 2 2 2 2 2 6" xfId="54456" xr:uid="{E06B4994-453D-4A8A-9F9E-2C29E339AEBA}"/>
    <cellStyle name="Comma 23 2 2 2 2 2 7" xfId="56579" xr:uid="{3B1AF71F-6796-437F-B3EE-43D851F1AF74}"/>
    <cellStyle name="Comma 23 2 2 2 2 3" xfId="3004" xr:uid="{39579728-F927-441A-A31F-F1E96D4D58C6}"/>
    <cellStyle name="Comma 23 2 2 2 2 4" xfId="42643" xr:uid="{2718CBE1-A76E-4079-B5D9-427384990BB2}"/>
    <cellStyle name="Comma 23 2 2 2 2 5" xfId="43454" xr:uid="{BF6DC8CF-81C7-41DB-A1F4-F0C5EBF1204E}"/>
    <cellStyle name="Comma 23 2 2 2 2 6" xfId="45506" xr:uid="{3A6DDCA7-DED7-48D2-95D3-B7E4D39F2069}"/>
    <cellStyle name="Comma 23 2 2 2 2 7" xfId="47152" xr:uid="{8B6E1B88-AD39-4B8A-9323-9E9D96CF3704}"/>
    <cellStyle name="Comma 23 2 2 2 2 8" xfId="48822" xr:uid="{E7DCA43E-8122-4118-A956-DEBB02AB71E3}"/>
    <cellStyle name="Comma 23 2 2 2 2 9" xfId="53593" xr:uid="{3FE66198-5176-41CF-928D-DBE78FBACBB4}"/>
    <cellStyle name="Comma 23 2 2 2 3" xfId="2233" xr:uid="{6D9CCF02-530F-4ABA-93F5-5F4E9226523E}"/>
    <cellStyle name="Comma 23 2 2 2 3 2" xfId="44052" xr:uid="{B246B5F6-6D2F-48B6-AEC4-FB290B480CDF}"/>
    <cellStyle name="Comma 23 2 2 2 3 3" xfId="46089" xr:uid="{562912B3-0254-4A1B-B8D2-E3482C0A3F0F}"/>
    <cellStyle name="Comma 23 2 2 2 3 4" xfId="47734" xr:uid="{945DE889-6644-457B-83EA-12261847AAC0}"/>
    <cellStyle name="Comma 23 2 2 2 3 5" xfId="49521" xr:uid="{F742E0E6-C85A-4A6B-AB41-8BEC586B1863}"/>
    <cellStyle name="Comma 23 2 2 2 3 6" xfId="54140" xr:uid="{FFF09860-A69E-491F-9993-B5C629F99565}"/>
    <cellStyle name="Comma 23 2 2 2 3 7" xfId="56263" xr:uid="{679B6F3E-8DB6-4BB2-8A40-9B1FF2D724F6}"/>
    <cellStyle name="Comma 23 2 2 2 4" xfId="2822" xr:uid="{CEDC9A4D-3C21-47DA-91FC-0A679CF849CC}"/>
    <cellStyle name="Comma 23 2 2 2 5" xfId="42461" xr:uid="{CF554275-3C75-4AB1-BFBC-096EA8A2DE18}"/>
    <cellStyle name="Comma 23 2 2 2 6" xfId="43273" xr:uid="{14AFB6DD-346C-4C5A-85B7-154BB915622D}"/>
    <cellStyle name="Comma 23 2 2 2 7" xfId="45325" xr:uid="{60396D39-D335-4E5B-A18F-63D267106660}"/>
    <cellStyle name="Comma 23 2 2 2 8" xfId="46969" xr:uid="{AC6D0B2D-5FB2-48DF-84CA-81B390431F40}"/>
    <cellStyle name="Comma 23 2 2 2 9" xfId="48640" xr:uid="{62282E47-FDC3-46C8-99A7-A7760A35CBA2}"/>
    <cellStyle name="Comma 23 2 2 3" xfId="942" xr:uid="{1EF322DA-B7F6-4633-BD84-FCFCB1EDF384}"/>
    <cellStyle name="Comma 23 2 2 3 10" xfId="55619" xr:uid="{46A1DD1B-D1FB-4543-A57F-3EED50628DA2}"/>
    <cellStyle name="Comma 23 2 2 3 2" xfId="2327" xr:uid="{934DCC2D-53EE-46A6-8A9A-690EB55CE035}"/>
    <cellStyle name="Comma 23 2 2 3 2 2" xfId="44451" xr:uid="{072934F0-BE76-4A09-832C-EE03A0B314E0}"/>
    <cellStyle name="Comma 23 2 2 3 2 3" xfId="46478" xr:uid="{F2E8A264-5EAE-4C59-BBBF-D6980B50A936}"/>
    <cellStyle name="Comma 23 2 2 3 2 4" xfId="48123" xr:uid="{65742F89-421B-498F-90AE-D3F9B1361B91}"/>
    <cellStyle name="Comma 23 2 2 3 2 5" xfId="49647" xr:uid="{D5CAB725-12A3-4314-AEFD-46CACB3FC4C1}"/>
    <cellStyle name="Comma 23 2 2 3 2 6" xfId="54529" xr:uid="{03B0598B-AB5B-4324-95CC-B55FB2076B13}"/>
    <cellStyle name="Comma 23 2 2 3 2 7" xfId="56652" xr:uid="{DDBC162C-876C-4DE5-BFA0-433A9C66EFC8}"/>
    <cellStyle name="Comma 23 2 2 3 3" xfId="2914" xr:uid="{C0695F93-9E8B-4549-A224-D53B28103034}"/>
    <cellStyle name="Comma 23 2 2 3 3 2" xfId="44128" xr:uid="{60378708-C7A2-49FF-8C86-27D7C157B593}"/>
    <cellStyle name="Comma 23 2 2 3 3 3" xfId="46165" xr:uid="{7A9CE4B8-A0CB-4E2C-9124-E509D5D30B0E}"/>
    <cellStyle name="Comma 23 2 2 3 3 4" xfId="47810" xr:uid="{F754A95D-70B1-4897-9A14-D639464592A6}"/>
    <cellStyle name="Comma 23 2 2 3 3 5" xfId="54216" xr:uid="{E399D22C-2EFC-4016-9038-FD150A4F371E}"/>
    <cellStyle name="Comma 23 2 2 3 3 6" xfId="56339" xr:uid="{096AA129-A55A-4E95-9442-78E96BDF4E82}"/>
    <cellStyle name="Comma 23 2 2 3 4" xfId="42554" xr:uid="{A47E149F-9CFF-43F6-A683-7AFA9BA77817}"/>
    <cellStyle name="Comma 23 2 2 3 5" xfId="43365" xr:uid="{5447B28C-98FD-4143-88DF-71427E5F8A02}"/>
    <cellStyle name="Comma 23 2 2 3 6" xfId="45417" xr:uid="{EC13E13C-3177-4594-BC03-827BE51EBA0A}"/>
    <cellStyle name="Comma 23 2 2 3 7" xfId="47063" xr:uid="{D8A40821-C44B-45E8-BFA9-C32EC888FE7A}"/>
    <cellStyle name="Comma 23 2 2 3 8" xfId="48732" xr:uid="{223A33FB-33D1-49C0-87B5-879FE69A471B}"/>
    <cellStyle name="Comma 23 2 2 3 9" xfId="53504" xr:uid="{D280ED74-A6FD-4861-B045-F6B7D53ACB21}"/>
    <cellStyle name="Comma 23 2 2 4" xfId="2132" xr:uid="{6509D673-E63B-46D7-ADF4-F20C7F2D70E6}"/>
    <cellStyle name="Comma 23 2 2 4 2" xfId="44288" xr:uid="{7BE090F6-9C3E-452F-BF9D-C11A0F3AEBF0}"/>
    <cellStyle name="Comma 23 2 2 4 3" xfId="46315" xr:uid="{CC4CB4F4-2FA2-482E-BD74-65B7934AB908}"/>
    <cellStyle name="Comma 23 2 2 4 4" xfId="47960" xr:uid="{9B06971A-930A-4D6F-BC5E-DB7FE9609629}"/>
    <cellStyle name="Comma 23 2 2 4 5" xfId="49311" xr:uid="{57EDB8CD-77D2-43B7-9814-B15389DF84E6}"/>
    <cellStyle name="Comma 23 2 2 4 6" xfId="54366" xr:uid="{69BF436C-AD95-49AB-BD09-BC6BA423278D}"/>
    <cellStyle name="Comma 23 2 2 4 7" xfId="56489" xr:uid="{20775187-D8C6-4ECE-9D54-D34B72B8EF88}"/>
    <cellStyle name="Comma 23 2 2 5" xfId="2725" xr:uid="{CF99F213-84A3-4437-AB93-E65DFD3E5728}"/>
    <cellStyle name="Comma 23 2 2 5 2" xfId="44197" xr:uid="{D3CB6A64-8F76-4DED-8AD9-619E71421911}"/>
    <cellStyle name="Comma 23 2 2 5 3" xfId="46231" xr:uid="{12817CFF-A8C7-406B-90B8-261400EA46B1}"/>
    <cellStyle name="Comma 23 2 2 5 4" xfId="47876" xr:uid="{4177C2A0-38C5-458F-B24A-89D4CBE7FB84}"/>
    <cellStyle name="Comma 23 2 2 5 5" xfId="54282" xr:uid="{0823A037-55DF-4692-A28C-F339D2059184}"/>
    <cellStyle name="Comma 23 2 2 5 6" xfId="56405" xr:uid="{4D2A461C-B92E-4643-9A33-11AB5BC3FC09}"/>
    <cellStyle name="Comma 23 2 2 6" xfId="34361" xr:uid="{73752CB1-1DDC-4CB0-9E5B-7F709C800B16}"/>
    <cellStyle name="Comma 23 2 2 6 2" xfId="43953" xr:uid="{667499B2-C393-49FD-B63B-D2A7CBAE796D}"/>
    <cellStyle name="Comma 23 2 2 6 3" xfId="45995" xr:uid="{40A5A168-E15C-4F65-8DD0-F09C2A3771FD}"/>
    <cellStyle name="Comma 23 2 2 6 4" xfId="47640" xr:uid="{EB6DA76B-7607-4DA2-8383-6E750BC37454}"/>
    <cellStyle name="Comma 23 2 2 6 5" xfId="54046" xr:uid="{70217CE2-6FF0-4F87-80F0-4418B48A76B4}"/>
    <cellStyle name="Comma 23 2 2 6 6" xfId="56169" xr:uid="{A0441526-3212-428A-9A75-13BB1212AC82}"/>
    <cellStyle name="Comma 23 2 2 7" xfId="42373" xr:uid="{4C6E3A58-BE04-4BAC-BB0B-587F5189E313}"/>
    <cellStyle name="Comma 23 2 2 7 2" xfId="43826" xr:uid="{DA521CB4-04C3-4296-9272-F453A59DC4F8}"/>
    <cellStyle name="Comma 23 2 2 7 3" xfId="45874" xr:uid="{BBB4F451-D829-46D9-9D3F-D79716975E0D}"/>
    <cellStyle name="Comma 23 2 2 7 4" xfId="47519" xr:uid="{91272A5A-155F-4276-BEFE-1BC43A9143DC}"/>
    <cellStyle name="Comma 23 2 2 7 5" xfId="53925" xr:uid="{89E649AB-EAF5-4C51-A2BF-FD1A2B9A481A}"/>
    <cellStyle name="Comma 23 2 2 7 6" xfId="56048" xr:uid="{93EE8133-604E-415B-B9DF-0C7F576B2C51}"/>
    <cellStyle name="Comma 23 2 2 8" xfId="43184" xr:uid="{D29F78E1-A076-43E9-B5F6-90E000F70E55}"/>
    <cellStyle name="Comma 23 2 2 9" xfId="45237" xr:uid="{C999D60E-15E2-46F6-88F6-B1A7A80D6CB7}"/>
    <cellStyle name="Comma 23 2 3" xfId="800" xr:uid="{D2212921-ACCB-4A43-BB8D-C6BF9A827863}"/>
    <cellStyle name="Comma 23 2 3 10" xfId="53411" xr:uid="{575845DD-D0F4-42AD-B156-7FDA49E05C90}"/>
    <cellStyle name="Comma 23 2 3 11" xfId="55523" xr:uid="{7B101A1D-C561-4FD5-AF18-7005DDCE893E}"/>
    <cellStyle name="Comma 23 2 3 2" xfId="1105" xr:uid="{6C5BAE32-9930-4315-8612-B693EFBC9F73}"/>
    <cellStyle name="Comma 23 2 3 2 10" xfId="55712" xr:uid="{97A7F2C3-6507-466B-8BBC-AAC8AD3C17BC}"/>
    <cellStyle name="Comma 23 2 3 2 2" xfId="2417" xr:uid="{B46B2C54-46CF-453F-8346-1E07DE2318B2}"/>
    <cellStyle name="Comma 23 2 3 2 2 2" xfId="44377" xr:uid="{A70BC6E5-EF29-4D37-9AC8-687A28E72AE3}"/>
    <cellStyle name="Comma 23 2 3 2 2 3" xfId="46404" xr:uid="{CEC9B314-95FB-4423-AB16-F7FC6FCA2ACE}"/>
    <cellStyle name="Comma 23 2 3 2 2 4" xfId="48049" xr:uid="{9EC117E6-EFB0-44FD-B95C-ACA7DA48CC7B}"/>
    <cellStyle name="Comma 23 2 3 2 2 5" xfId="49781" xr:uid="{740489DF-6B14-409D-BC81-6A77942EB215}"/>
    <cellStyle name="Comma 23 2 3 2 2 6" xfId="54455" xr:uid="{9D5FE3AC-CE82-4C7E-B908-84EEB188DF28}"/>
    <cellStyle name="Comma 23 2 3 2 2 7" xfId="56578" xr:uid="{4F3C7E02-1F30-496C-9F60-AF2924556063}"/>
    <cellStyle name="Comma 23 2 3 2 3" xfId="3003" xr:uid="{DD8DFE9D-932F-46F2-B715-A3D6C7E085CF}"/>
    <cellStyle name="Comma 23 2 3 2 4" xfId="42642" xr:uid="{3ABE56C1-FD73-4EBD-B309-498EF95FAC12}"/>
    <cellStyle name="Comma 23 2 3 2 5" xfId="43453" xr:uid="{D7BFC293-8438-48D6-96E6-67B7FBEA51A7}"/>
    <cellStyle name="Comma 23 2 3 2 6" xfId="45505" xr:uid="{9E574E5D-0575-4A0A-AE00-B71EFD4C61C6}"/>
    <cellStyle name="Comma 23 2 3 2 7" xfId="47151" xr:uid="{E8B0910E-2B2F-43D1-B3EA-64071261AA68}"/>
    <cellStyle name="Comma 23 2 3 2 8" xfId="48821" xr:uid="{140C8966-7646-46E6-86A4-362BB52E51D9}"/>
    <cellStyle name="Comma 23 2 3 2 9" xfId="53592" xr:uid="{26D7DD93-FB7C-4A63-973A-4A3B4B54A517}"/>
    <cellStyle name="Comma 23 2 3 3" xfId="2232" xr:uid="{CF251D14-A219-4ACB-96BB-78228E29BE50}"/>
    <cellStyle name="Comma 23 2 3 3 2" xfId="44051" xr:uid="{58BE39FE-623C-4C93-B264-E7095DD228A6}"/>
    <cellStyle name="Comma 23 2 3 3 3" xfId="46088" xr:uid="{64846D28-379D-432C-9C89-94C15912F859}"/>
    <cellStyle name="Comma 23 2 3 3 4" xfId="47733" xr:uid="{FDD29F39-9F5E-46BA-9F44-4F1083759134}"/>
    <cellStyle name="Comma 23 2 3 3 5" xfId="49520" xr:uid="{A3EE4785-8B7C-421F-AFA7-6CD96ACBFD9E}"/>
    <cellStyle name="Comma 23 2 3 3 6" xfId="54139" xr:uid="{FDA79B9E-1B9D-4922-AEA0-0E29660EB6A6}"/>
    <cellStyle name="Comma 23 2 3 3 7" xfId="56262" xr:uid="{1241C7D2-6310-421B-988A-14529F0671E2}"/>
    <cellStyle name="Comma 23 2 3 4" xfId="2821" xr:uid="{152D27A0-DF33-46E1-8BC3-561299079E56}"/>
    <cellStyle name="Comma 23 2 3 5" xfId="42460" xr:uid="{6CE9F6FF-40D2-4B7E-83C8-A2B60EE6D13F}"/>
    <cellStyle name="Comma 23 2 3 6" xfId="43272" xr:uid="{79B776E6-4E36-4E05-ADE5-52ED968F2BB2}"/>
    <cellStyle name="Comma 23 2 3 7" xfId="45324" xr:uid="{90DE3845-7DFD-4880-8A8F-BDBED5EDFB64}"/>
    <cellStyle name="Comma 23 2 3 8" xfId="46968" xr:uid="{959239CE-A7E7-4471-B5A6-CB9DA354158F}"/>
    <cellStyle name="Comma 23 2 3 9" xfId="48639" xr:uid="{FACE62D9-EB9C-4F86-BA91-2D16D2BD9487}"/>
    <cellStyle name="Comma 23 2 4" xfId="941" xr:uid="{9C4A1041-5584-478C-93FC-795A7D0BDC7C}"/>
    <cellStyle name="Comma 23 2 4 10" xfId="55618" xr:uid="{6696C48D-5188-464D-82C2-67B7B9D8E840}"/>
    <cellStyle name="Comma 23 2 4 2" xfId="2326" xr:uid="{0B63CD99-31B4-4B39-B9B8-F9CBC0B2E5AB}"/>
    <cellStyle name="Comma 23 2 4 2 2" xfId="44450" xr:uid="{5F3E8410-2E4F-4B72-868F-778AEAD09ACC}"/>
    <cellStyle name="Comma 23 2 4 2 3" xfId="46477" xr:uid="{F0BB112A-4C4D-4FD4-8780-33CC15BB9467}"/>
    <cellStyle name="Comma 23 2 4 2 4" xfId="48122" xr:uid="{FCCF0B67-7D32-4F89-BFCF-7A04B4887F93}"/>
    <cellStyle name="Comma 23 2 4 2 5" xfId="49646" xr:uid="{FBF39038-D39D-47B8-B45A-EE0959C6DA69}"/>
    <cellStyle name="Comma 23 2 4 2 6" xfId="54528" xr:uid="{3E1B52C3-F455-4DBD-BB62-CED143449037}"/>
    <cellStyle name="Comma 23 2 4 2 7" xfId="56651" xr:uid="{06683767-0249-4E68-8421-18BA53387F88}"/>
    <cellStyle name="Comma 23 2 4 3" xfId="2913" xr:uid="{21E9BE0F-073C-471F-88E1-683BFD6E80A5}"/>
    <cellStyle name="Comma 23 2 4 3 2" xfId="44127" xr:uid="{B0D4AF1A-EA9D-46B0-9CBF-7772D778CBF1}"/>
    <cellStyle name="Comma 23 2 4 3 3" xfId="46164" xr:uid="{D410CD9E-9340-4672-8E0F-848E7F69D8CC}"/>
    <cellStyle name="Comma 23 2 4 3 4" xfId="47809" xr:uid="{182C86D9-E4DC-4B7B-AE33-64C765D466A6}"/>
    <cellStyle name="Comma 23 2 4 3 5" xfId="54215" xr:uid="{8B1D2E95-CD2F-4B67-B578-497CF5A07727}"/>
    <cellStyle name="Comma 23 2 4 3 6" xfId="56338" xr:uid="{060BD72B-BE7F-4909-AABA-5834FBA5FBFB}"/>
    <cellStyle name="Comma 23 2 4 4" xfId="42553" xr:uid="{358D7007-876F-4729-9ED2-4CABFD4071ED}"/>
    <cellStyle name="Comma 23 2 4 5" xfId="43364" xr:uid="{C7BED766-1C88-42CC-B286-59A2CC882261}"/>
    <cellStyle name="Comma 23 2 4 6" xfId="45416" xr:uid="{1129179A-E76B-45B0-8DA4-F81C532C9955}"/>
    <cellStyle name="Comma 23 2 4 7" xfId="47062" xr:uid="{E2A9C38B-5353-4C5F-A101-CF35D703E33B}"/>
    <cellStyle name="Comma 23 2 4 8" xfId="48731" xr:uid="{4D7C5857-2653-487B-9980-3036AE223054}"/>
    <cellStyle name="Comma 23 2 4 9" xfId="53503" xr:uid="{96C0ADBD-E7E3-4AFB-858A-77DCE8E86033}"/>
    <cellStyle name="Comma 23 2 5" xfId="2131" xr:uid="{2B7308AC-4D3C-4972-B540-1D216DDCBFE8}"/>
    <cellStyle name="Comma 23 2 5 2" xfId="44287" xr:uid="{ED828116-16D4-4EB6-9948-B7DA4FFC3822}"/>
    <cellStyle name="Comma 23 2 5 3" xfId="46314" xr:uid="{1E5B190E-5FEF-4AD5-A1EF-3A2A9660E7F8}"/>
    <cellStyle name="Comma 23 2 5 4" xfId="47959" xr:uid="{BAE46309-CD11-4117-9B83-0CB813BD60CB}"/>
    <cellStyle name="Comma 23 2 5 5" xfId="49310" xr:uid="{12B384A2-915B-4B4B-960B-4E93F6053070}"/>
    <cellStyle name="Comma 23 2 5 6" xfId="54365" xr:uid="{9F637A52-A84A-4CC9-B806-9CDE02B3CB91}"/>
    <cellStyle name="Comma 23 2 5 7" xfId="56488" xr:uid="{CAE78EE2-2C0A-4445-845C-1DA6F80E66E9}"/>
    <cellStyle name="Comma 23 2 6" xfId="2724" xr:uid="{6C476693-779D-4C4D-BA60-7F75CCD709A9}"/>
    <cellStyle name="Comma 23 2 6 2" xfId="44196" xr:uid="{C599A886-5CB8-4846-9DDC-7437B87F392F}"/>
    <cellStyle name="Comma 23 2 6 3" xfId="46230" xr:uid="{517E4BB2-200D-46E8-B5D4-9EA7A0AFFA7E}"/>
    <cellStyle name="Comma 23 2 6 4" xfId="47875" xr:uid="{1D12A9B8-EA44-47A9-B45B-56F9035F14CC}"/>
    <cellStyle name="Comma 23 2 6 5" xfId="54281" xr:uid="{B11CB85B-BF14-4ED8-B58F-34CF9B406DCD}"/>
    <cellStyle name="Comma 23 2 6 6" xfId="56404" xr:uid="{F19FF4B8-BFD6-439B-8D5D-4FAA3C4FCD34}"/>
    <cellStyle name="Comma 23 2 7" xfId="34360" xr:uid="{AC5ABC20-5145-4567-95AC-B09217077564}"/>
    <cellStyle name="Comma 23 2 7 2" xfId="43952" xr:uid="{B67FF9D0-47E2-4802-8CAB-3FE1F678328B}"/>
    <cellStyle name="Comma 23 2 7 3" xfId="45994" xr:uid="{A358F31A-7D65-4730-8BFC-1EAC87AFE85E}"/>
    <cellStyle name="Comma 23 2 7 4" xfId="47639" xr:uid="{4061E354-7027-48F3-98C5-49B013E7EE04}"/>
    <cellStyle name="Comma 23 2 7 5" xfId="54045" xr:uid="{0DA01CCD-26AC-4A76-96D5-427B133F9873}"/>
    <cellStyle name="Comma 23 2 7 6" xfId="56168" xr:uid="{F7972A05-AFA3-4B8D-8E61-C127CF195D60}"/>
    <cellStyle name="Comma 23 2 8" xfId="42372" xr:uid="{8E9F6FDB-6644-42F5-ACCC-BB781993FCEB}"/>
    <cellStyle name="Comma 23 2 8 2" xfId="43825" xr:uid="{D775E20A-5F2B-43FA-85AA-744BA8215B0F}"/>
    <cellStyle name="Comma 23 2 8 3" xfId="45873" xr:uid="{18098366-98D8-42AB-A607-3896D37DF329}"/>
    <cellStyle name="Comma 23 2 8 4" xfId="47518" xr:uid="{278F2C96-8C19-4E47-8E74-882493F60EBA}"/>
    <cellStyle name="Comma 23 2 8 5" xfId="53924" xr:uid="{D2D05F5B-ADA6-4988-921C-522DA3B671B8}"/>
    <cellStyle name="Comma 23 2 8 6" xfId="56047" xr:uid="{8ED2498B-CE6A-4BBC-96F2-DF3A96FA0A73}"/>
    <cellStyle name="Comma 23 2 9" xfId="43183" xr:uid="{9EDC6218-60BB-4034-85A1-BD9F38684EBE}"/>
    <cellStyle name="Comma 23 20" xfId="34362" xr:uid="{48494AA7-8380-47FD-B52D-85064061F092}"/>
    <cellStyle name="Comma 23 21" xfId="34363" xr:uid="{FEF8D6B8-C686-4268-9023-1FE6F384AB12}"/>
    <cellStyle name="Comma 23 22" xfId="34364" xr:uid="{9FDD5470-C945-4C04-9302-89908274E778}"/>
    <cellStyle name="Comma 23 23" xfId="34365" xr:uid="{CBBAA5EC-FC4D-4F02-879A-0230BA3734F2}"/>
    <cellStyle name="Comma 23 24" xfId="34366" xr:uid="{491945F1-05F8-492B-9047-1384BD502717}"/>
    <cellStyle name="Comma 23 25" xfId="43049" xr:uid="{0E4C6ADB-FF72-486B-8931-DD7B681E0187}"/>
    <cellStyle name="Comma 23 26" xfId="44937" xr:uid="{12326C7A-9F03-47CB-92AF-15222127BE27}"/>
    <cellStyle name="Comma 23 27" xfId="46745" xr:uid="{B5709611-1719-4CF1-BD7F-8A3278BC2EBD}"/>
    <cellStyle name="Comma 23 28" xfId="48535" xr:uid="{6E4E01E5-F69F-40C7-94C8-B645562F0D4D}"/>
    <cellStyle name="Comma 23 3" xfId="530" xr:uid="{C617D555-0F0C-45B1-ACCA-A8D9E0046B90}"/>
    <cellStyle name="Comma 23 3 10" xfId="46881" xr:uid="{F18D4F56-33D3-4881-9D4E-6B8FB0681CB3}"/>
    <cellStyle name="Comma 23 3 11" xfId="48538" xr:uid="{5FA6ACC9-CD33-4760-8ADE-42D8781756C3}"/>
    <cellStyle name="Comma 23 3 12" xfId="53325" xr:uid="{C1E08E16-6003-48A4-81D4-022B095CDB42}"/>
    <cellStyle name="Comma 23 3 13" xfId="55433" xr:uid="{89DD460C-0FC2-4529-9932-626E2C50CEE1}"/>
    <cellStyle name="Comma 23 3 2" xfId="802" xr:uid="{0D12A615-ED7E-41B3-9606-8437168BB4DF}"/>
    <cellStyle name="Comma 23 3 2 10" xfId="53413" xr:uid="{61BE42A1-A0E1-4122-84FF-75BC08BF1339}"/>
    <cellStyle name="Comma 23 3 2 11" xfId="55525" xr:uid="{8580851C-34FB-4145-B440-23B3F5F891B6}"/>
    <cellStyle name="Comma 23 3 2 2" xfId="1107" xr:uid="{6CE76470-8ED5-441F-8479-C6EECBFCCD7B}"/>
    <cellStyle name="Comma 23 3 2 2 10" xfId="55714" xr:uid="{DD3D5EA0-D7F5-46B4-BF4C-BD7299C396E6}"/>
    <cellStyle name="Comma 23 3 2 2 2" xfId="2419" xr:uid="{136C9FF2-B90F-4D85-9240-987EB851421B}"/>
    <cellStyle name="Comma 23 3 2 2 2 2" xfId="44379" xr:uid="{3D6781B4-88F4-4255-9381-21EC45D82267}"/>
    <cellStyle name="Comma 23 3 2 2 2 3" xfId="46406" xr:uid="{7B2D4A09-6B3C-4C34-B181-A26818227437}"/>
    <cellStyle name="Comma 23 3 2 2 2 4" xfId="48051" xr:uid="{44F89A74-01F1-40E8-AC15-938540823AC3}"/>
    <cellStyle name="Comma 23 3 2 2 2 5" xfId="49783" xr:uid="{A71CAEA9-0998-4989-B1B5-99A23B169098}"/>
    <cellStyle name="Comma 23 3 2 2 2 6" xfId="54457" xr:uid="{09C53C2D-3619-4631-9075-2C1AB237E7F7}"/>
    <cellStyle name="Comma 23 3 2 2 2 7" xfId="56580" xr:uid="{002145BD-0300-4DBF-82B3-261694E5A7DF}"/>
    <cellStyle name="Comma 23 3 2 2 3" xfId="3005" xr:uid="{DB275F4D-EB46-4497-885E-0D5A8BB0185A}"/>
    <cellStyle name="Comma 23 3 2 2 4" xfId="42644" xr:uid="{AB99B908-C898-4A45-AB05-2AAA868B149B}"/>
    <cellStyle name="Comma 23 3 2 2 5" xfId="43455" xr:uid="{5DF0F0B5-DAE8-4449-9C80-D0170D8776D9}"/>
    <cellStyle name="Comma 23 3 2 2 6" xfId="45507" xr:uid="{C09BCCDC-244B-4279-ACF5-40299B6E2283}"/>
    <cellStyle name="Comma 23 3 2 2 7" xfId="47153" xr:uid="{90D65D5E-E6CE-405C-B808-98719D9803BB}"/>
    <cellStyle name="Comma 23 3 2 2 8" xfId="48823" xr:uid="{7F9FD8F7-0660-4959-8646-6150E87DCF07}"/>
    <cellStyle name="Comma 23 3 2 2 9" xfId="53594" xr:uid="{422AF85F-A54D-42D4-A57C-5EC53F0E2725}"/>
    <cellStyle name="Comma 23 3 2 3" xfId="2234" xr:uid="{A1B52737-302B-4F75-A8D9-D85372B81E8C}"/>
    <cellStyle name="Comma 23 3 2 3 2" xfId="44053" xr:uid="{67B303CB-C8D2-41A1-9DCD-3F9528961BE0}"/>
    <cellStyle name="Comma 23 3 2 3 3" xfId="46090" xr:uid="{E0D1C637-D107-4D0C-BEFD-4758996C127A}"/>
    <cellStyle name="Comma 23 3 2 3 4" xfId="47735" xr:uid="{6188CBE3-770B-436F-858E-6175C2B6E722}"/>
    <cellStyle name="Comma 23 3 2 3 5" xfId="49522" xr:uid="{C7D1E0F1-18C0-4650-9DC1-2A03E3CA13C6}"/>
    <cellStyle name="Comma 23 3 2 3 6" xfId="54141" xr:uid="{174C0F47-64C4-4F95-8F82-BBCB23630478}"/>
    <cellStyle name="Comma 23 3 2 3 7" xfId="56264" xr:uid="{6769D352-CB2E-49CF-A9BE-7C485622099F}"/>
    <cellStyle name="Comma 23 3 2 4" xfId="2823" xr:uid="{02FBE7D2-6020-40FE-9E12-F044AD7642D5}"/>
    <cellStyle name="Comma 23 3 2 5" xfId="42462" xr:uid="{5FA117F9-1D85-4023-BC51-09512B13CF34}"/>
    <cellStyle name="Comma 23 3 2 6" xfId="43274" xr:uid="{6A557F0A-4EE2-49CB-B059-A8EA8F7FD11F}"/>
    <cellStyle name="Comma 23 3 2 7" xfId="45326" xr:uid="{88D1DD88-259D-4FAE-9C28-6AD210D54D74}"/>
    <cellStyle name="Comma 23 3 2 8" xfId="46970" xr:uid="{B56E48CA-5C71-4CF8-90D0-8B4CC062FB16}"/>
    <cellStyle name="Comma 23 3 2 9" xfId="48641" xr:uid="{9DA64497-7FE3-4D60-BC84-EC2DAC187311}"/>
    <cellStyle name="Comma 23 3 3" xfId="943" xr:uid="{E0DE21AD-51C8-4BF4-9E90-DCD08F656404}"/>
    <cellStyle name="Comma 23 3 3 10" xfId="55620" xr:uid="{C430561A-7D6F-476E-8339-FC0B40C5ACDD}"/>
    <cellStyle name="Comma 23 3 3 2" xfId="2328" xr:uid="{250AC8CC-8E48-49C8-90B8-A9A5D65C1085}"/>
    <cellStyle name="Comma 23 3 3 2 2" xfId="44452" xr:uid="{1DF7D428-B006-4EAF-92CB-B13A128DB3BB}"/>
    <cellStyle name="Comma 23 3 3 2 3" xfId="46479" xr:uid="{AE3C0A79-8965-45F5-9519-8AF940930EDB}"/>
    <cellStyle name="Comma 23 3 3 2 4" xfId="48124" xr:uid="{26439742-0685-40AB-A7F3-CAE19F3A15E3}"/>
    <cellStyle name="Comma 23 3 3 2 5" xfId="49648" xr:uid="{03904597-C795-4B87-9653-868925FAF9AC}"/>
    <cellStyle name="Comma 23 3 3 2 6" xfId="54530" xr:uid="{25464F42-F904-4A08-851E-788170611C66}"/>
    <cellStyle name="Comma 23 3 3 2 7" xfId="56653" xr:uid="{7BA0B1A9-48D4-477B-986E-74F60C9A531D}"/>
    <cellStyle name="Comma 23 3 3 3" xfId="2915" xr:uid="{DA087894-47ED-4691-ABA1-89C75E58C35A}"/>
    <cellStyle name="Comma 23 3 3 3 2" xfId="44129" xr:uid="{21BB57E4-66A6-45BB-A70B-81BD023D1F71}"/>
    <cellStyle name="Comma 23 3 3 3 3" xfId="46166" xr:uid="{3D22261C-5AC4-4A73-8571-3EAA929CEFDA}"/>
    <cellStyle name="Comma 23 3 3 3 4" xfId="47811" xr:uid="{39309B10-4B7A-4740-8E76-F3674ED8C63B}"/>
    <cellStyle name="Comma 23 3 3 3 5" xfId="54217" xr:uid="{60B99C6D-AC8C-4230-A0B9-D8716916FA10}"/>
    <cellStyle name="Comma 23 3 3 3 6" xfId="56340" xr:uid="{ECCDB307-7EC3-4263-82EB-30DA1CAF5369}"/>
    <cellStyle name="Comma 23 3 3 4" xfId="42555" xr:uid="{D14E445E-253F-4F27-8A2F-0B12CBFAB1A4}"/>
    <cellStyle name="Comma 23 3 3 5" xfId="43366" xr:uid="{7B90D2AA-B543-4E0D-B660-4C051435DC3C}"/>
    <cellStyle name="Comma 23 3 3 6" xfId="45418" xr:uid="{0BC1384C-D1E6-46CA-8A63-064B0B1F92D5}"/>
    <cellStyle name="Comma 23 3 3 7" xfId="47064" xr:uid="{AE474A7B-E921-4CBD-B8CD-BBE0A69F83D7}"/>
    <cellStyle name="Comma 23 3 3 8" xfId="48733" xr:uid="{14C7D4C1-C888-4201-B272-BF1FACE60534}"/>
    <cellStyle name="Comma 23 3 3 9" xfId="53505" xr:uid="{98E8E823-29C2-4858-93A3-A7E0538FF806}"/>
    <cellStyle name="Comma 23 3 4" xfId="2133" xr:uid="{DCA63B56-D116-4559-8622-42AE550C66B2}"/>
    <cellStyle name="Comma 23 3 4 2" xfId="44289" xr:uid="{056C8F68-0B1E-4D83-A6E6-958E432C2734}"/>
    <cellStyle name="Comma 23 3 4 3" xfId="46316" xr:uid="{60581E8F-D798-4D33-8010-2146BDA8E1C2}"/>
    <cellStyle name="Comma 23 3 4 4" xfId="47961" xr:uid="{4AD23066-0F42-4C88-A0B4-C76A6D425EF1}"/>
    <cellStyle name="Comma 23 3 4 5" xfId="49312" xr:uid="{40A58892-1D0F-4665-819A-152D5FEED149}"/>
    <cellStyle name="Comma 23 3 4 6" xfId="54367" xr:uid="{1F2FE7F1-3062-477F-952A-3EBC07FC9137}"/>
    <cellStyle name="Comma 23 3 4 7" xfId="56490" xr:uid="{769BD9EC-6797-4296-825F-075CEA51497D}"/>
    <cellStyle name="Comma 23 3 5" xfId="2726" xr:uid="{40A3AA32-2551-47F5-94D2-B256707017AA}"/>
    <cellStyle name="Comma 23 3 5 2" xfId="44198" xr:uid="{8EF4B8CE-88B3-4EA2-8BC6-9B3FCF4DAA88}"/>
    <cellStyle name="Comma 23 3 5 3" xfId="46232" xr:uid="{E6C53894-1A05-4936-BE56-C17DB01A15A0}"/>
    <cellStyle name="Comma 23 3 5 4" xfId="47877" xr:uid="{AC45D52E-E816-4A57-853D-FF06532F37BD}"/>
    <cellStyle name="Comma 23 3 5 5" xfId="54283" xr:uid="{E1235BB7-1BE6-4158-B72F-FB8EC006497F}"/>
    <cellStyle name="Comma 23 3 5 6" xfId="56406" xr:uid="{36B5430E-E2B3-4FEC-876E-2EE0A76570BF}"/>
    <cellStyle name="Comma 23 3 6" xfId="34367" xr:uid="{DE94D271-3329-4821-9BB5-C97772CA50E8}"/>
    <cellStyle name="Comma 23 3 6 2" xfId="43954" xr:uid="{96297557-7E5A-46C7-B0F0-FA72863EAAA4}"/>
    <cellStyle name="Comma 23 3 6 3" xfId="45996" xr:uid="{0842BC5A-7315-4B24-979B-2576D3AE02D8}"/>
    <cellStyle name="Comma 23 3 6 4" xfId="47641" xr:uid="{33B8C3C5-A44D-4AC2-B900-254FF9758B28}"/>
    <cellStyle name="Comma 23 3 6 5" xfId="54047" xr:uid="{CB815BD4-1A37-4409-BE8E-25F139912128}"/>
    <cellStyle name="Comma 23 3 6 6" xfId="56170" xr:uid="{74306CBB-A8AF-40C2-8D5B-DB5CDD814C01}"/>
    <cellStyle name="Comma 23 3 7" xfId="42374" xr:uid="{330811DB-DD72-41D2-8490-812C912C014A}"/>
    <cellStyle name="Comma 23 3 7 2" xfId="43827" xr:uid="{23F0883A-F0DB-473B-B363-31E5752334E5}"/>
    <cellStyle name="Comma 23 3 7 3" xfId="45875" xr:uid="{0C90CFD5-8F53-4120-B4F3-17E5B1A167AD}"/>
    <cellStyle name="Comma 23 3 7 4" xfId="47520" xr:uid="{44A50AE9-2ED7-47FC-8944-2AD7EAAC9916}"/>
    <cellStyle name="Comma 23 3 7 5" xfId="53926" xr:uid="{C48B874B-0F11-42FE-A5F1-2E09A842B2CE}"/>
    <cellStyle name="Comma 23 3 7 6" xfId="56049" xr:uid="{3C48E7F9-98A3-49F0-8A32-B2D230DB2D61}"/>
    <cellStyle name="Comma 23 3 8" xfId="43185" xr:uid="{C9D137D4-6CDA-44BB-AEA5-3DE10ABE293F}"/>
    <cellStyle name="Comma 23 3 9" xfId="45238" xr:uid="{5D5F0436-97B6-4C42-A735-062422911EA1}"/>
    <cellStyle name="Comma 23 4" xfId="799" xr:uid="{E6AA8B9E-C963-48B1-B40C-63D1DC45B65A}"/>
    <cellStyle name="Comma 23 4 10" xfId="48638" xr:uid="{630FF6C9-C49A-49BE-97E4-7C18691AC225}"/>
    <cellStyle name="Comma 23 4 11" xfId="53410" xr:uid="{EC9CC613-C062-4F36-892F-589104B17680}"/>
    <cellStyle name="Comma 23 4 12" xfId="55522" xr:uid="{25AAAAA7-3D7E-4E52-8A3E-0F69684A4DAA}"/>
    <cellStyle name="Comma 23 4 2" xfId="1104" xr:uid="{D681CF13-BB3D-4B6F-BDB3-A431A8D1D93C}"/>
    <cellStyle name="Comma 23 4 2 10" xfId="55711" xr:uid="{31EAD00E-677B-47CC-9E6F-06043FED82BA}"/>
    <cellStyle name="Comma 23 4 2 2" xfId="2416" xr:uid="{0B342310-6F98-4F53-AB61-4CDCA34B4C5E}"/>
    <cellStyle name="Comma 23 4 2 2 2" xfId="44376" xr:uid="{CB81F11B-56F2-469D-ACC5-85CD9748125C}"/>
    <cellStyle name="Comma 23 4 2 2 3" xfId="46403" xr:uid="{6482BBA0-27F7-4E70-9B6F-B692E646FCCD}"/>
    <cellStyle name="Comma 23 4 2 2 4" xfId="48048" xr:uid="{A0C60A67-55D9-4A59-97F5-43052FABEBFA}"/>
    <cellStyle name="Comma 23 4 2 2 5" xfId="49780" xr:uid="{C22704AD-D8C0-4C31-8BFE-B881987E9469}"/>
    <cellStyle name="Comma 23 4 2 2 6" xfId="54454" xr:uid="{E260EB6F-48DB-44EE-BADA-63A766F3E0E9}"/>
    <cellStyle name="Comma 23 4 2 2 7" xfId="56577" xr:uid="{7E11DF3A-254A-4A8F-9D76-1BE7FF4CCF12}"/>
    <cellStyle name="Comma 23 4 2 3" xfId="3002" xr:uid="{0EB30D4F-15D0-41F0-B403-09ADFA37BB7B}"/>
    <cellStyle name="Comma 23 4 2 4" xfId="42641" xr:uid="{55219545-A4CB-4D2F-887F-9F3507168817}"/>
    <cellStyle name="Comma 23 4 2 5" xfId="43452" xr:uid="{B5EFD3ED-1618-4E35-BC0D-A82F25BF0AD7}"/>
    <cellStyle name="Comma 23 4 2 6" xfId="45504" xr:uid="{55D90A8B-B073-46D3-B0CF-DB125FFEC61B}"/>
    <cellStyle name="Comma 23 4 2 7" xfId="47150" xr:uid="{9F82530F-8540-4023-B729-A08F6D8823BD}"/>
    <cellStyle name="Comma 23 4 2 8" xfId="48820" xr:uid="{AB2C7F59-B18A-4C62-B895-256F1C25E26B}"/>
    <cellStyle name="Comma 23 4 2 9" xfId="53591" xr:uid="{814214EB-CC0E-4882-92F3-82135592D355}"/>
    <cellStyle name="Comma 23 4 3" xfId="2231" xr:uid="{7CB81F23-BC28-4D4C-ADF8-19FDE94ECCB5}"/>
    <cellStyle name="Comma 23 4 3 2" xfId="44050" xr:uid="{E17B26C8-01CA-4A56-BF44-7A793372683E}"/>
    <cellStyle name="Comma 23 4 3 3" xfId="46087" xr:uid="{1ABB7C5A-674C-469C-B2CC-5E9A68C4F739}"/>
    <cellStyle name="Comma 23 4 3 4" xfId="47732" xr:uid="{3CBFC521-FF88-45E1-9B8F-F6E68B49E6AB}"/>
    <cellStyle name="Comma 23 4 3 5" xfId="49519" xr:uid="{A3E466EF-14EA-4698-8B4E-DB161C6677BE}"/>
    <cellStyle name="Comma 23 4 3 6" xfId="54138" xr:uid="{14172752-D2E9-4BFD-9ACE-C116AAB18149}"/>
    <cellStyle name="Comma 23 4 3 7" xfId="56261" xr:uid="{5200267A-B479-426D-8425-D613570E826B}"/>
    <cellStyle name="Comma 23 4 4" xfId="2820" xr:uid="{B70C1E97-7703-4A84-A936-71938C62F145}"/>
    <cellStyle name="Comma 23 4 5" xfId="34368" xr:uid="{2D844669-8416-4913-8DC6-A071742FFD69}"/>
    <cellStyle name="Comma 23 4 6" xfId="42459" xr:uid="{10FC3DFE-70FC-415D-BA1F-55EC757D4AB1}"/>
    <cellStyle name="Comma 23 4 7" xfId="43271" xr:uid="{76CD5106-F1E9-4EE4-A948-1D20F81BD5A6}"/>
    <cellStyle name="Comma 23 4 8" xfId="45323" xr:uid="{B5FC0A43-89A8-45B0-992C-B3B647A6B2F3}"/>
    <cellStyle name="Comma 23 4 9" xfId="46967" xr:uid="{193CC994-4773-4BEC-802A-AB82DB2458B6}"/>
    <cellStyle name="Comma 23 5" xfId="940" xr:uid="{4319F58B-9E66-45B1-BF46-B5EE1E44480C}"/>
    <cellStyle name="Comma 23 5 10" xfId="53502" xr:uid="{F2748515-F7FD-4562-BC24-0B88877EC6A1}"/>
    <cellStyle name="Comma 23 5 11" xfId="55617" xr:uid="{AEEBA010-BC77-46E3-9F0D-6AA2ECD3CE2C}"/>
    <cellStyle name="Comma 23 5 2" xfId="2325" xr:uid="{FC363047-BE4D-41DA-9FBE-792A2981F753}"/>
    <cellStyle name="Comma 23 5 2 2" xfId="44449" xr:uid="{CFF21014-1DCA-4995-BA80-A6877170BE19}"/>
    <cellStyle name="Comma 23 5 2 3" xfId="46476" xr:uid="{F7259736-4E34-46E8-9D8F-0CCBB30C55DA}"/>
    <cellStyle name="Comma 23 5 2 4" xfId="48121" xr:uid="{F01E41A9-BBF5-4BE3-BF8C-1E2B40A38C34}"/>
    <cellStyle name="Comma 23 5 2 5" xfId="49645" xr:uid="{9B1FD378-03FC-4AB5-8B6A-B72C034021E5}"/>
    <cellStyle name="Comma 23 5 2 6" xfId="54527" xr:uid="{5C817EFB-3127-47A1-8067-79407A87676B}"/>
    <cellStyle name="Comma 23 5 2 7" xfId="56650" xr:uid="{F8BCDF68-38BF-4FCE-A527-09DD32FFDD01}"/>
    <cellStyle name="Comma 23 5 3" xfId="2912" xr:uid="{BFADFF6E-25F3-4C69-AC24-9F1AADB8E253}"/>
    <cellStyle name="Comma 23 5 3 2" xfId="44126" xr:uid="{E098DAF0-129A-4F4D-A909-A0F492F4A081}"/>
    <cellStyle name="Comma 23 5 3 3" xfId="46163" xr:uid="{56FE3563-E781-4376-AEF2-E0E0921455D7}"/>
    <cellStyle name="Comma 23 5 3 4" xfId="47808" xr:uid="{D39CABB4-6501-4632-B522-F5F2424FFF22}"/>
    <cellStyle name="Comma 23 5 3 5" xfId="54214" xr:uid="{1BCE2763-9E0E-4846-84ED-53CD5073976C}"/>
    <cellStyle name="Comma 23 5 3 6" xfId="56337" xr:uid="{B9A24B50-F76E-4158-8B72-299691BD3C84}"/>
    <cellStyle name="Comma 23 5 4" xfId="34369" xr:uid="{8B7DB40A-EE80-48A0-8A83-E807EF5862CC}"/>
    <cellStyle name="Comma 23 5 5" xfId="42552" xr:uid="{9E8CE869-E893-407F-AFAA-7AF79566643C}"/>
    <cellStyle name="Comma 23 5 6" xfId="43363" xr:uid="{9415062E-077D-4352-B44C-3BF0F9D09F0B}"/>
    <cellStyle name="Comma 23 5 7" xfId="45415" xr:uid="{A8768B99-F489-4F2A-BC60-3EB5C0FDA73A}"/>
    <cellStyle name="Comma 23 5 8" xfId="47061" xr:uid="{08AE6AE3-6600-4264-96F4-761F96822802}"/>
    <cellStyle name="Comma 23 5 9" xfId="48730" xr:uid="{65F6223E-6FFE-4E4B-AE9B-94929A0C34BA}"/>
    <cellStyle name="Comma 23 6" xfId="1416" xr:uid="{8F7942A8-1118-4D2A-8388-2F4BC2F899E2}"/>
    <cellStyle name="Comma 23 6 2" xfId="2534" xr:uid="{48E3F4B3-E20D-4631-976D-6512F2B408DE}"/>
    <cellStyle name="Comma 23 6 2 2" xfId="44286" xr:uid="{7197F5B8-6CB4-417E-852B-ACBC4E179EEF}"/>
    <cellStyle name="Comma 23 6 2 3" xfId="46313" xr:uid="{C6B4782B-B871-4929-BB33-79467B211DF8}"/>
    <cellStyle name="Comma 23 6 2 4" xfId="47958" xr:uid="{3978F80E-2EB3-48DA-A4E6-0A4F0491E7B8}"/>
    <cellStyle name="Comma 23 6 2 5" xfId="50022" xr:uid="{B245539F-A122-4936-9A7F-61FBE34C8DDF}"/>
    <cellStyle name="Comma 23 6 2 6" xfId="54364" xr:uid="{3E6BF9C8-8618-42DC-B180-8B067B68E12D}"/>
    <cellStyle name="Comma 23 6 2 7" xfId="56487" xr:uid="{03CC598F-9854-4FDD-AFED-C5614E98638A}"/>
    <cellStyle name="Comma 23 6 3" xfId="3121" xr:uid="{DFAE36B3-BDFF-4027-96A4-B44CA3B468E5}"/>
    <cellStyle name="Comma 23 6 4" xfId="43562" xr:uid="{C731A60E-404D-49BD-BC76-68BB39DDD07C}"/>
    <cellStyle name="Comma 23 6 5" xfId="45614" xr:uid="{36FAB9EB-4FE9-41CA-AB4C-8FA0DDB56E4B}"/>
    <cellStyle name="Comma 23 6 6" xfId="47261" xr:uid="{31BE2F34-AFBE-4094-A6F1-5FAC058E8AAF}"/>
    <cellStyle name="Comma 23 6 7" xfId="48939" xr:uid="{615E91F9-BEFA-4744-A4EA-53F0EA9CCAE2}"/>
    <cellStyle name="Comma 23 7" xfId="2130" xr:uid="{411CC068-B5E7-4E03-85F6-692C078023C6}"/>
    <cellStyle name="Comma 23 7 2" xfId="34370" xr:uid="{D87DB4DD-71A9-4A48-9DBC-B3AF3FA5A1A8}"/>
    <cellStyle name="Comma 23 7 2 2" xfId="41834" xr:uid="{9D076F73-2B1E-40FC-893F-675A986D6912}"/>
    <cellStyle name="Comma 23 7 3" xfId="42371" xr:uid="{66313F0B-8FCC-4D38-A57B-83F3F89024F0}"/>
    <cellStyle name="Comma 23 7 4" xfId="43182" xr:uid="{3E8248BF-AABB-4EA0-AB65-1C93C875FC01}"/>
    <cellStyle name="Comma 23 7 5" xfId="45235" xr:uid="{72C549A9-F435-4D5C-A8A8-1FA464DC6FA8}"/>
    <cellStyle name="Comma 23 7 6" xfId="46878" xr:uid="{091FFFDA-B0D6-4E4D-8424-E1F0841DA69B}"/>
    <cellStyle name="Comma 23 7 7" xfId="49309" xr:uid="{2883C596-0291-4591-AF66-2B148B688699}"/>
    <cellStyle name="Comma 23 7 8" xfId="53322" xr:uid="{4FDD0915-426C-406D-B207-352878A38F76}"/>
    <cellStyle name="Comma 23 7 9" xfId="55430" xr:uid="{03A21F29-B3D3-4364-AD66-C46E9B928527}"/>
    <cellStyle name="Comma 23 8" xfId="2723" xr:uid="{A636251B-3794-4BF1-89A9-D41B38C82D38}"/>
    <cellStyle name="Comma 23 8 2" xfId="34371" xr:uid="{A0BF2E28-0741-434C-8971-992E35C43D06}"/>
    <cellStyle name="Comma 23 8 3" xfId="43951" xr:uid="{8045973C-478F-4632-9A9B-49425D96272D}"/>
    <cellStyle name="Comma 23 8 4" xfId="45993" xr:uid="{A6479E36-3B59-443C-AA5E-5864190E3C3B}"/>
    <cellStyle name="Comma 23 8 5" xfId="47638" xr:uid="{7E393671-D9E0-4D87-8E3A-3FCF7008BB48}"/>
    <cellStyle name="Comma 23 8 6" xfId="54044" xr:uid="{61343F55-4444-4582-BF38-2E4352CB26D1}"/>
    <cellStyle name="Comma 23 8 7" xfId="56167" xr:uid="{DE43CB32-BAA2-4D56-885A-F61B88251BDB}"/>
    <cellStyle name="Comma 23 9" xfId="34372" xr:uid="{C31D7FA9-DAD3-40F7-969D-63FA9FE50B8D}"/>
    <cellStyle name="Comma 23 9 2" xfId="43824" xr:uid="{9C2F7A82-6F6A-4997-99E2-EF3D7CF575FA}"/>
    <cellStyle name="Comma 23 9 3" xfId="45872" xr:uid="{C9074CCE-7AE1-4061-A973-23CD91954569}"/>
    <cellStyle name="Comma 23 9 4" xfId="47517" xr:uid="{D5C68F1B-D003-4C4D-9C51-69F58C5461CF}"/>
    <cellStyle name="Comma 23 9 5" xfId="53923" xr:uid="{C66F3DE4-DF2D-4287-ADAB-8F63E3B78408}"/>
    <cellStyle name="Comma 23 9 6" xfId="56046" xr:uid="{58F67CC1-6D28-4193-AA40-46E9E153B3FE}"/>
    <cellStyle name="Comma 23_Adjust_TAX_Q151" xfId="34373" xr:uid="{9173EBCE-923F-48D7-89F1-B2D1C2515F0C}"/>
    <cellStyle name="Comma 24" xfId="531" xr:uid="{4C662A2F-25A6-43BE-8D9D-6777354C240F}"/>
    <cellStyle name="Comma 24 10" xfId="34374" xr:uid="{484792E6-F656-4598-837F-FD7859B8035B}"/>
    <cellStyle name="Comma 24 11" xfId="34375" xr:uid="{4A710868-7DDC-4933-8551-2F5BF5C2E8DB}"/>
    <cellStyle name="Comma 24 12" xfId="34376" xr:uid="{BD32D410-9F35-4E23-8C75-2BE4C356F037}"/>
    <cellStyle name="Comma 24 13" xfId="34377" xr:uid="{7E9031FE-FE54-4A0B-899D-B80EEB1B2661}"/>
    <cellStyle name="Comma 24 14" xfId="34378" xr:uid="{778CC402-26D1-4098-A5F0-C907BEA97FB5}"/>
    <cellStyle name="Comma 24 15" xfId="34379" xr:uid="{5024FCA7-AA08-43D0-B83F-45C5CCA9E89C}"/>
    <cellStyle name="Comma 24 16" xfId="34380" xr:uid="{1FFF77AE-DFFA-4194-860B-AD7AE69D7AF4}"/>
    <cellStyle name="Comma 24 17" xfId="34381" xr:uid="{D32CF9E8-A179-4A8E-AE06-8345EBCE073D}"/>
    <cellStyle name="Comma 24 18" xfId="34382" xr:uid="{5B0BF901-C412-41A5-9993-54CB66E862FD}"/>
    <cellStyle name="Comma 24 19" xfId="34383" xr:uid="{FC5AD51E-37AB-43F5-8526-AC6F6494A7DA}"/>
    <cellStyle name="Comma 24 2" xfId="532" xr:uid="{83C40EEC-178D-454D-A9BD-BE2C51AD4176}"/>
    <cellStyle name="Comma 24 2 10" xfId="46883" xr:uid="{76D873D7-4088-4008-B07E-E961E8AD5116}"/>
    <cellStyle name="Comma 24 2 11" xfId="48540" xr:uid="{82D033B6-1EED-46EB-AFEB-346164E831B4}"/>
    <cellStyle name="Comma 24 2 12" xfId="53327" xr:uid="{F2FCE776-A1C9-41AD-ADE0-FBBDBF15362A}"/>
    <cellStyle name="Comma 24 2 13" xfId="55435" xr:uid="{97E54A7B-4D40-4B4E-947F-F2F7605F5636}"/>
    <cellStyle name="Comma 24 2 2" xfId="804" xr:uid="{B8727990-4C1C-4077-937D-33005937D140}"/>
    <cellStyle name="Comma 24 2 2 10" xfId="48643" xr:uid="{A044BC87-77E7-4F9A-97EF-64E768DAD2B7}"/>
    <cellStyle name="Comma 24 2 2 11" xfId="53415" xr:uid="{3785D4BD-A402-4CC3-9E20-5C36CCDD9E29}"/>
    <cellStyle name="Comma 24 2 2 12" xfId="55527" xr:uid="{D8505C4A-BD52-4CF0-A622-B5ED21834C07}"/>
    <cellStyle name="Comma 24 2 2 2" xfId="1109" xr:uid="{3799A16B-5743-4DE2-855F-C324C90117DC}"/>
    <cellStyle name="Comma 24 2 2 2 10" xfId="55716" xr:uid="{7CF5991B-A879-4C57-867B-3B3B70F0E44A}"/>
    <cellStyle name="Comma 24 2 2 2 2" xfId="2421" xr:uid="{A7CB470D-8675-418C-BA99-F308A05C8A90}"/>
    <cellStyle name="Comma 24 2 2 2 2 2" xfId="44381" xr:uid="{A7D2A949-292A-49DC-AFB6-99481DF69FF7}"/>
    <cellStyle name="Comma 24 2 2 2 2 3" xfId="46408" xr:uid="{22C6FB58-A019-4D14-A6E3-A568DA5101DA}"/>
    <cellStyle name="Comma 24 2 2 2 2 4" xfId="48053" xr:uid="{D627783A-A7F5-4341-966E-FB50AE6F1798}"/>
    <cellStyle name="Comma 24 2 2 2 2 5" xfId="49785" xr:uid="{141C865F-5660-49D5-9621-7ED19E898736}"/>
    <cellStyle name="Comma 24 2 2 2 2 6" xfId="54459" xr:uid="{2CBC742E-2E91-4C03-81E1-025C8840E2DD}"/>
    <cellStyle name="Comma 24 2 2 2 2 7" xfId="56582" xr:uid="{C104F74B-6A05-49FC-8C4E-DD918CD72734}"/>
    <cellStyle name="Comma 24 2 2 2 3" xfId="3007" xr:uid="{42299390-0E63-42AF-8498-36BFD0E46A7F}"/>
    <cellStyle name="Comma 24 2 2 2 4" xfId="42646" xr:uid="{9996F3E3-B8B6-44A3-8739-C58FD7711649}"/>
    <cellStyle name="Comma 24 2 2 2 5" xfId="43457" xr:uid="{67C7FE57-35E9-40FC-8B19-EDEA2D8BE42C}"/>
    <cellStyle name="Comma 24 2 2 2 6" xfId="45509" xr:uid="{8DCEA3A5-8C50-402A-9703-B96A04A53222}"/>
    <cellStyle name="Comma 24 2 2 2 7" xfId="47155" xr:uid="{0695F2FA-27E6-40D0-97C0-8905DDA61B87}"/>
    <cellStyle name="Comma 24 2 2 2 8" xfId="48825" xr:uid="{EAA12706-381A-44B7-8516-2B8D10A8AFFF}"/>
    <cellStyle name="Comma 24 2 2 2 9" xfId="53596" xr:uid="{0F892427-B040-427F-8E7D-05DE88E82954}"/>
    <cellStyle name="Comma 24 2 2 3" xfId="2236" xr:uid="{F182622D-5616-462F-A3AB-9A1852A808CF}"/>
    <cellStyle name="Comma 24 2 2 3 2" xfId="44055" xr:uid="{8B638148-19AF-4C63-AF88-9E93BB656182}"/>
    <cellStyle name="Comma 24 2 2 3 3" xfId="46092" xr:uid="{8396B991-23AD-449B-A16D-303E66E785F7}"/>
    <cellStyle name="Comma 24 2 2 3 4" xfId="47737" xr:uid="{50F7D469-B18B-4DE8-B565-131D6F9FD7C6}"/>
    <cellStyle name="Comma 24 2 2 3 5" xfId="49524" xr:uid="{4046BE41-6E97-4510-A723-1401B2A2E361}"/>
    <cellStyle name="Comma 24 2 2 3 6" xfId="54143" xr:uid="{F2AC5E36-6ECA-484E-B458-1E09FCB76486}"/>
    <cellStyle name="Comma 24 2 2 3 7" xfId="56266" xr:uid="{674A0847-2093-407F-8A93-0B59D2A04608}"/>
    <cellStyle name="Comma 24 2 2 4" xfId="2825" xr:uid="{FDDEDD68-8CBC-4C0D-BBBC-0DD3FA5CF823}"/>
    <cellStyle name="Comma 24 2 2 5" xfId="37887" xr:uid="{EA34E000-EB51-4477-9E75-25A06536CE60}"/>
    <cellStyle name="Comma 24 2 2 6" xfId="42464" xr:uid="{3D2D6B2D-27F5-4C6A-A978-906A4A075B7D}"/>
    <cellStyle name="Comma 24 2 2 7" xfId="43276" xr:uid="{9524FF99-0391-4161-946A-18D895DF4F8F}"/>
    <cellStyle name="Comma 24 2 2 8" xfId="45328" xr:uid="{8FEE3F9B-4DE8-444D-A714-057A6362817D}"/>
    <cellStyle name="Comma 24 2 2 9" xfId="46972" xr:uid="{909A68F0-7CBB-4FD5-9A55-8B1A53E8E3B5}"/>
    <cellStyle name="Comma 24 2 3" xfId="945" xr:uid="{4F971D30-36B7-4D50-80F2-0FF055C95DE5}"/>
    <cellStyle name="Comma 24 2 3 10" xfId="55622" xr:uid="{77C1D909-E2CD-4F86-A837-BB5413BB59E1}"/>
    <cellStyle name="Comma 24 2 3 2" xfId="2330" xr:uid="{A4AF8914-9BFD-4A2B-BEB6-0BBE3DD972D0}"/>
    <cellStyle name="Comma 24 2 3 2 2" xfId="44454" xr:uid="{C54F9D40-3C95-45A3-9332-6E844232D508}"/>
    <cellStyle name="Comma 24 2 3 2 3" xfId="46481" xr:uid="{90F523B8-B309-4804-A90B-57F9EB3513E9}"/>
    <cellStyle name="Comma 24 2 3 2 4" xfId="48126" xr:uid="{AB37E930-0CFB-47C3-BDC8-F5B32B804DDD}"/>
    <cellStyle name="Comma 24 2 3 2 5" xfId="49650" xr:uid="{F9697CA8-D5F1-488E-862B-846E88840B08}"/>
    <cellStyle name="Comma 24 2 3 2 6" xfId="54532" xr:uid="{857D850F-EBC0-4D32-9E7E-F1C76BC7ECD8}"/>
    <cellStyle name="Comma 24 2 3 2 7" xfId="56655" xr:uid="{B34606F0-89C8-4890-BE93-5C0075103F6E}"/>
    <cellStyle name="Comma 24 2 3 3" xfId="2917" xr:uid="{D6A2AFC2-D8D0-4FAB-8319-645D88F60532}"/>
    <cellStyle name="Comma 24 2 3 3 2" xfId="44131" xr:uid="{CC91894D-546D-4252-9AA3-14388C466A3C}"/>
    <cellStyle name="Comma 24 2 3 3 3" xfId="46168" xr:uid="{E61A25CF-1E4E-4DBC-AE57-FC947CEB6B7B}"/>
    <cellStyle name="Comma 24 2 3 3 4" xfId="47813" xr:uid="{BF5FDB54-064B-4AD9-9701-365E530B34C3}"/>
    <cellStyle name="Comma 24 2 3 3 5" xfId="54219" xr:uid="{08EEC1F7-7EEB-4DFD-8457-07A6C76B1851}"/>
    <cellStyle name="Comma 24 2 3 3 6" xfId="56342" xr:uid="{74728DCB-E992-4C05-94D4-C7BC5751023F}"/>
    <cellStyle name="Comma 24 2 3 4" xfId="42557" xr:uid="{F411C3F7-7054-4AE8-97B9-BABB1B520B2D}"/>
    <cellStyle name="Comma 24 2 3 5" xfId="43368" xr:uid="{2EE5DB94-24B4-4109-8971-1A529E70DED8}"/>
    <cellStyle name="Comma 24 2 3 6" xfId="45420" xr:uid="{C5AD3008-2213-4A75-A70F-9F42419E7C4D}"/>
    <cellStyle name="Comma 24 2 3 7" xfId="47066" xr:uid="{87BE37BB-F199-44BA-977B-02E4E1DB3D04}"/>
    <cellStyle name="Comma 24 2 3 8" xfId="48735" xr:uid="{AF24229A-D24E-47EB-B26A-2131F91D23AE}"/>
    <cellStyle name="Comma 24 2 3 9" xfId="53507" xr:uid="{AA2CF690-01A6-473C-B292-C242299D640E}"/>
    <cellStyle name="Comma 24 2 4" xfId="2135" xr:uid="{71648C1B-BA4C-4A0D-A3B7-BE590977BF65}"/>
    <cellStyle name="Comma 24 2 4 2" xfId="44291" xr:uid="{F816B180-4CBF-4D84-BB6F-ADFA04338359}"/>
    <cellStyle name="Comma 24 2 4 3" xfId="46318" xr:uid="{370B4CDC-73BE-4AD7-9A88-BF5FA4616201}"/>
    <cellStyle name="Comma 24 2 4 4" xfId="47963" xr:uid="{E9082DA3-9534-4560-8845-CF559A441631}"/>
    <cellStyle name="Comma 24 2 4 5" xfId="49314" xr:uid="{F7D80761-BEEE-40FE-9F96-1EFFD3F91C62}"/>
    <cellStyle name="Comma 24 2 4 6" xfId="54369" xr:uid="{DE3410B0-D0B3-4B8D-AA1A-810DDA156FDE}"/>
    <cellStyle name="Comma 24 2 4 7" xfId="56492" xr:uid="{A4859695-82AE-4B06-AC17-4FADA54463C8}"/>
    <cellStyle name="Comma 24 2 5" xfId="2728" xr:uid="{EFC003F0-EDFC-4987-B5E7-DCF7EB434778}"/>
    <cellStyle name="Comma 24 2 5 2" xfId="44199" xr:uid="{3A1EE456-1896-4FC5-9055-2FAFDB3A0B45}"/>
    <cellStyle name="Comma 24 2 5 3" xfId="46233" xr:uid="{A7582286-3437-400C-A66A-24DA581B205E}"/>
    <cellStyle name="Comma 24 2 5 4" xfId="47878" xr:uid="{917CF58A-B438-468C-B686-4E038539829D}"/>
    <cellStyle name="Comma 24 2 5 5" xfId="54284" xr:uid="{229A4935-4A11-451A-9B31-724F605DEC34}"/>
    <cellStyle name="Comma 24 2 5 6" xfId="56407" xr:uid="{AF6DD2B8-E184-4194-B3B3-9A267957C17C}"/>
    <cellStyle name="Comma 24 2 6" xfId="34384" xr:uid="{C752B5C6-293E-4A9C-974A-7914B394B330}"/>
    <cellStyle name="Comma 24 2 6 2" xfId="43956" xr:uid="{AAB821A7-F79C-49DC-87C6-688232DB912B}"/>
    <cellStyle name="Comma 24 2 6 3" xfId="45998" xr:uid="{225AC04C-F3B0-4278-9A19-85DB4ABBB369}"/>
    <cellStyle name="Comma 24 2 6 4" xfId="47643" xr:uid="{911AEA92-4D13-4DA4-985D-00FAA64C375D}"/>
    <cellStyle name="Comma 24 2 6 5" xfId="54049" xr:uid="{A76B017C-3D9E-48E2-9159-06ACBCEEEBCB}"/>
    <cellStyle name="Comma 24 2 6 6" xfId="56172" xr:uid="{550A1B16-9BAE-4FBB-9065-5BBFD982B97B}"/>
    <cellStyle name="Comma 24 2 7" xfId="42376" xr:uid="{4E46D4E2-1EDD-4EB5-901F-C96E5B662EE4}"/>
    <cellStyle name="Comma 24 2 7 2" xfId="43829" xr:uid="{8FB0544A-4CA4-4B3D-9B38-ECC80488B354}"/>
    <cellStyle name="Comma 24 2 7 3" xfId="45877" xr:uid="{2E172500-34FC-4B3C-801B-2ED5CBDE6E48}"/>
    <cellStyle name="Comma 24 2 7 4" xfId="47522" xr:uid="{68DD843B-636D-4D28-AAE4-E3A371AD1490}"/>
    <cellStyle name="Comma 24 2 7 5" xfId="53928" xr:uid="{6B55B379-1855-4E47-8EAA-A713A7564D26}"/>
    <cellStyle name="Comma 24 2 7 6" xfId="56051" xr:uid="{2C952DD0-A98F-44B9-A72D-4D60BD75AACE}"/>
    <cellStyle name="Comma 24 2 8" xfId="43187" xr:uid="{9C2E190A-22BF-44E0-8BB1-7841350A9E53}"/>
    <cellStyle name="Comma 24 2 9" xfId="45240" xr:uid="{5E0276BB-EB8B-4DDA-AD7B-F15966B155EE}"/>
    <cellStyle name="Comma 24 20" xfId="34385" xr:uid="{22C988ED-5BCD-4E97-BB1D-3E812988E312}"/>
    <cellStyle name="Comma 24 21" xfId="34386" xr:uid="{24704D20-0F4A-4AF1-947C-FCAE8BB712B4}"/>
    <cellStyle name="Comma 24 22" xfId="34387" xr:uid="{22853432-2B86-4163-807C-1635172E0525}"/>
    <cellStyle name="Comma 24 23" xfId="37888" xr:uid="{B0F11C53-A777-4608-88E7-639D1F71F5C6}"/>
    <cellStyle name="Comma 24 24" xfId="37889" xr:uid="{C4745108-525C-4364-9996-ED1C4CFCC20F}"/>
    <cellStyle name="Comma 24 25" xfId="42294" xr:uid="{405E8F66-F06A-41CB-B708-3E981163CCC7}"/>
    <cellStyle name="Comma 24 26" xfId="43100" xr:uid="{80817633-A8F4-4043-B048-B4278E959695}"/>
    <cellStyle name="Comma 24 27" xfId="45153" xr:uid="{4631FE9C-E06D-477E-9548-9B982140DFAA}"/>
    <cellStyle name="Comma 24 28" xfId="46797" xr:uid="{8C5D3D8D-B594-4BB2-90F7-3646361E07F3}"/>
    <cellStyle name="Comma 24 29" xfId="48539" xr:uid="{4BCB6C4C-F40B-452D-BEE0-EE2F75060A17}"/>
    <cellStyle name="Comma 24 3" xfId="803" xr:uid="{0BEE9C88-3025-4A60-BB43-1D751A13D0A0}"/>
    <cellStyle name="Comma 24 3 10" xfId="48642" xr:uid="{6F2F1771-993B-42C8-A12E-37B417EF5ED4}"/>
    <cellStyle name="Comma 24 3 11" xfId="53414" xr:uid="{998A79D9-9BA8-4920-BCC3-4B8ECBD64A47}"/>
    <cellStyle name="Comma 24 3 12" xfId="55526" xr:uid="{B3A7B259-D507-4FD0-9BF5-C9D301BBEA63}"/>
    <cellStyle name="Comma 24 3 2" xfId="1108" xr:uid="{054F5367-1025-49AC-AF5B-B0602F8CABFE}"/>
    <cellStyle name="Comma 24 3 2 10" xfId="55715" xr:uid="{18964BA3-C8D7-4DF9-B835-ED5A0178EEE7}"/>
    <cellStyle name="Comma 24 3 2 2" xfId="2420" xr:uid="{DD1331A7-562A-4E72-B0F7-9AE31EA9E40C}"/>
    <cellStyle name="Comma 24 3 2 2 2" xfId="44380" xr:uid="{3646ECD2-8E87-4998-A142-BEBB562F11C5}"/>
    <cellStyle name="Comma 24 3 2 2 3" xfId="46407" xr:uid="{958671FC-A54B-4F9D-94FA-44E233B807C3}"/>
    <cellStyle name="Comma 24 3 2 2 4" xfId="48052" xr:uid="{C944464F-DA79-4F59-B290-46A69EF13006}"/>
    <cellStyle name="Comma 24 3 2 2 5" xfId="49784" xr:uid="{29206F11-B2E7-4B8E-8769-03329EEB16BC}"/>
    <cellStyle name="Comma 24 3 2 2 6" xfId="54458" xr:uid="{39EC4726-E800-45C4-906E-B803CB8A5F0F}"/>
    <cellStyle name="Comma 24 3 2 2 7" xfId="56581" xr:uid="{C03165CE-92FF-4712-810B-BC2D910F7C81}"/>
    <cellStyle name="Comma 24 3 2 3" xfId="3006" xr:uid="{CBD7E750-1A93-4B3C-96AD-72BF0C940350}"/>
    <cellStyle name="Comma 24 3 2 4" xfId="42645" xr:uid="{7CE3B30D-682E-47CA-8072-71D9C3514ECD}"/>
    <cellStyle name="Comma 24 3 2 5" xfId="43456" xr:uid="{8BAA63F2-90BA-4568-94EC-60C5B7C8B288}"/>
    <cellStyle name="Comma 24 3 2 6" xfId="45508" xr:uid="{F6E0FD10-67A1-474E-B75D-1EFB39C4876B}"/>
    <cellStyle name="Comma 24 3 2 7" xfId="47154" xr:uid="{8A07928A-8006-4379-B033-2853D1321C98}"/>
    <cellStyle name="Comma 24 3 2 8" xfId="48824" xr:uid="{113DE76A-4E8D-491E-9BEB-CD0B0CB61FF2}"/>
    <cellStyle name="Comma 24 3 2 9" xfId="53595" xr:uid="{7F717645-771F-4E94-B1B1-507784A028C2}"/>
    <cellStyle name="Comma 24 3 3" xfId="2235" xr:uid="{E9C2CE19-E0F4-4102-94CE-46C9B1294DD6}"/>
    <cellStyle name="Comma 24 3 3 2" xfId="44054" xr:uid="{AE1F2026-CE5B-46A3-8EDF-29F4756A3B16}"/>
    <cellStyle name="Comma 24 3 3 3" xfId="46091" xr:uid="{804C6A63-30EF-4FE8-8540-3DED65C25BCF}"/>
    <cellStyle name="Comma 24 3 3 4" xfId="47736" xr:uid="{0DDBFDB8-E79B-44D3-BA92-075E167767C8}"/>
    <cellStyle name="Comma 24 3 3 5" xfId="49523" xr:uid="{44AF1DD1-7675-4CF6-96D6-D3C2B325CBE2}"/>
    <cellStyle name="Comma 24 3 3 6" xfId="54142" xr:uid="{37802DDA-3D5D-4DEA-A0B8-8B45277C9CBA}"/>
    <cellStyle name="Comma 24 3 3 7" xfId="56265" xr:uid="{A308AA97-850A-43B6-9550-8E00F4546A38}"/>
    <cellStyle name="Comma 24 3 4" xfId="2824" xr:uid="{3D4A6D02-E7DD-4F6C-930B-23ADD15896F4}"/>
    <cellStyle name="Comma 24 3 5" xfId="34388" xr:uid="{B4A77AD0-C241-4939-A31A-ECC7DAB6A06D}"/>
    <cellStyle name="Comma 24 3 6" xfId="42463" xr:uid="{9D7A22CD-E1C4-4B4F-8577-A21C413C2300}"/>
    <cellStyle name="Comma 24 3 7" xfId="43275" xr:uid="{ACB47942-7440-4E51-8299-9535C722254E}"/>
    <cellStyle name="Comma 24 3 8" xfId="45327" xr:uid="{FFA2E65D-9B54-4E95-8028-6FFB4C32961E}"/>
    <cellStyle name="Comma 24 3 9" xfId="46971" xr:uid="{B29065C0-4671-4FE5-8343-1348357DC4EE}"/>
    <cellStyle name="Comma 24 30" xfId="53245" xr:uid="{398D573E-7292-421D-A0D8-40E0221B7DCB}"/>
    <cellStyle name="Comma 24 31" xfId="55351" xr:uid="{902740E7-D51A-42C4-A9B5-65BB97A45144}"/>
    <cellStyle name="Comma 24 4" xfId="944" xr:uid="{2FC76F35-AFE6-4B2C-BF36-828C01CD90AF}"/>
    <cellStyle name="Comma 24 4 10" xfId="53506" xr:uid="{94D6E2FD-174E-4230-B2D9-7F39735303E4}"/>
    <cellStyle name="Comma 24 4 11" xfId="55621" xr:uid="{0034B6BB-5607-4C73-969C-6A70F441EAFD}"/>
    <cellStyle name="Comma 24 4 2" xfId="2329" xr:uid="{D78E9941-7AF1-490B-A9F5-5A52A9633820}"/>
    <cellStyle name="Comma 24 4 2 2" xfId="44453" xr:uid="{4DF2F3D2-65E7-4D2E-93CB-4A347E257E11}"/>
    <cellStyle name="Comma 24 4 2 3" xfId="46480" xr:uid="{7F9DC1AB-7B51-4C91-B28E-C5C13D97DF66}"/>
    <cellStyle name="Comma 24 4 2 4" xfId="48125" xr:uid="{74D61131-B8CD-444B-98B0-1CF90A581870}"/>
    <cellStyle name="Comma 24 4 2 5" xfId="49649" xr:uid="{D8A8D39E-52D2-4AD4-B0B7-D5725ABAEDEA}"/>
    <cellStyle name="Comma 24 4 2 6" xfId="54531" xr:uid="{2817A8EE-DEC0-4C75-AAAB-F40BAB73CC6D}"/>
    <cellStyle name="Comma 24 4 2 7" xfId="56654" xr:uid="{0F5433A9-BFCB-4AF3-824C-AFF0A017C619}"/>
    <cellStyle name="Comma 24 4 3" xfId="2916" xr:uid="{3A9E2B72-2062-4BCC-9688-29A557168CEC}"/>
    <cellStyle name="Comma 24 4 3 2" xfId="44130" xr:uid="{D78EABD2-D14D-4CC2-A9AA-7E236435414B}"/>
    <cellStyle name="Comma 24 4 3 3" xfId="46167" xr:uid="{677A1CF8-3637-416E-AB4E-B60C67347BAF}"/>
    <cellStyle name="Comma 24 4 3 4" xfId="47812" xr:uid="{3E794A86-7DA2-4355-A78B-88E9552A60E2}"/>
    <cellStyle name="Comma 24 4 3 5" xfId="54218" xr:uid="{441FE009-CE11-426A-864F-2CA0064772C8}"/>
    <cellStyle name="Comma 24 4 3 6" xfId="56341" xr:uid="{C0651708-49A8-47D3-B714-07E400BE41D9}"/>
    <cellStyle name="Comma 24 4 4" xfId="34389" xr:uid="{4CA459A9-AF15-4B19-9687-DA9886D14632}"/>
    <cellStyle name="Comma 24 4 5" xfId="42556" xr:uid="{75E6BE61-2E12-4234-98F0-F61D6A214AE5}"/>
    <cellStyle name="Comma 24 4 6" xfId="43367" xr:uid="{187478AB-D1BB-4208-A17D-95A0F02FF567}"/>
    <cellStyle name="Comma 24 4 7" xfId="45419" xr:uid="{B938E99C-A790-4D18-8E24-D90BDB243CD5}"/>
    <cellStyle name="Comma 24 4 8" xfId="47065" xr:uid="{798AEA07-216A-48EC-AA22-D791FF04B3D2}"/>
    <cellStyle name="Comma 24 4 9" xfId="48734" xr:uid="{573C2752-C77A-4EF4-ACB5-832077487A28}"/>
    <cellStyle name="Comma 24 5" xfId="1975" xr:uid="{561AFE0A-A9C7-4559-84CD-725700D0F636}"/>
    <cellStyle name="Comma 24 5 10" xfId="53719" xr:uid="{FB5540F5-1F0A-43BF-992D-803B2E1F338D}"/>
    <cellStyle name="Comma 24 5 11" xfId="55850" xr:uid="{27F06560-9190-417D-9C6F-AC0875A4988D}"/>
    <cellStyle name="Comma 24 5 2" xfId="2589" xr:uid="{B090DB04-9810-4D9C-9092-6E12E1669AD9}"/>
    <cellStyle name="Comma 24 5 2 2" xfId="44290" xr:uid="{AA5E9C16-2F12-4BC3-81C1-6994D29D5F8E}"/>
    <cellStyle name="Comma 24 5 2 3" xfId="46317" xr:uid="{7C25CCB8-BBCE-4F88-BCE2-A4BA4A0817E7}"/>
    <cellStyle name="Comma 24 5 2 4" xfId="47962" xr:uid="{4CD62EB6-071E-475A-A12D-F9400548F56C}"/>
    <cellStyle name="Comma 24 5 2 5" xfId="50435" xr:uid="{51BC4BA5-77FC-4985-88DE-ACAC8F2C2626}"/>
    <cellStyle name="Comma 24 5 2 6" xfId="54368" xr:uid="{AC975788-4444-4B50-A221-A7D14237BF14}"/>
    <cellStyle name="Comma 24 5 2 7" xfId="56491" xr:uid="{C3202439-955A-463D-8B9A-609E01B10B64}"/>
    <cellStyle name="Comma 24 5 3" xfId="3332" xr:uid="{E020CC08-242C-4E30-8B0C-86316B3ECBA8}"/>
    <cellStyle name="Comma 24 5 4" xfId="34390" xr:uid="{B9D1B830-384D-474B-919F-8C8351BCDE4B}"/>
    <cellStyle name="Comma 24 5 5" xfId="42772" xr:uid="{631BA534-2343-4AC8-84D7-616FF63837A3}"/>
    <cellStyle name="Comma 24 5 6" xfId="43607" xr:uid="{80F40966-3410-446D-8D26-57EC84D7ECED}"/>
    <cellStyle name="Comma 24 5 7" xfId="45661" xr:uid="{984AF167-2694-490E-8A10-854D15FA6279}"/>
    <cellStyle name="Comma 24 5 8" xfId="47307" xr:uid="{D681D97E-DFE8-4D79-B110-827F91253C0B}"/>
    <cellStyle name="Comma 24 5 9" xfId="48989" xr:uid="{5AD369F2-674D-43AE-9454-EDFB4A2A0C7F}"/>
    <cellStyle name="Comma 24 6" xfId="2134" xr:uid="{1AB05EEC-1C5C-45BA-896C-0D5FC8AA7842}"/>
    <cellStyle name="Comma 24 6 2" xfId="34391" xr:uid="{2C1468F4-4F43-43AF-8CA5-9942DF233D3C}"/>
    <cellStyle name="Comma 24 6 2 2" xfId="41835" xr:uid="{7352F1AE-9D57-4847-8A35-A12770FC05F0}"/>
    <cellStyle name="Comma 24 6 3" xfId="42375" xr:uid="{DFC01B6E-5CD0-442B-9D21-6BA7CE71574A}"/>
    <cellStyle name="Comma 24 6 4" xfId="43186" xr:uid="{8ECDB377-5511-4ACE-951F-04E0D4840F1C}"/>
    <cellStyle name="Comma 24 6 5" xfId="45239" xr:uid="{F9786B14-1855-4CD9-92D0-959454FD3FB9}"/>
    <cellStyle name="Comma 24 6 6" xfId="46882" xr:uid="{0FF9BEA7-B0AE-4829-9C83-2BD632AD767B}"/>
    <cellStyle name="Comma 24 6 7" xfId="49313" xr:uid="{9FA24A55-1A15-42E0-B1D1-65B872EA535C}"/>
    <cellStyle name="Comma 24 6 8" xfId="53326" xr:uid="{7C72CD29-A4F3-4A86-B888-83F28418F7A7}"/>
    <cellStyle name="Comma 24 6 9" xfId="55434" xr:uid="{5048CCE4-4BC7-4A68-AF6B-3EF1B8DE90D6}"/>
    <cellStyle name="Comma 24 7" xfId="2727" xr:uid="{8C319684-7DB2-4C9C-BEE9-8896F5A74988}"/>
    <cellStyle name="Comma 24 7 2" xfId="34392" xr:uid="{EEE23DF1-4EA0-4BA6-A2CA-8FC966917D38}"/>
    <cellStyle name="Comma 24 7 2 2" xfId="43955" xr:uid="{BDB94137-F1DA-43C7-9037-1FF85BE096A0}"/>
    <cellStyle name="Comma 24 7 2 3" xfId="45997" xr:uid="{975D62CF-59EA-46BC-83C8-ED6CD24D40BF}"/>
    <cellStyle name="Comma 24 7 2 4" xfId="47642" xr:uid="{872F08C5-3E1B-4A1B-A9E8-617B8A5C7C75}"/>
    <cellStyle name="Comma 24 7 2 5" xfId="54048" xr:uid="{F7BBF4BC-1419-4486-A3F5-BCCCFAF529A8}"/>
    <cellStyle name="Comma 24 7 2 6" xfId="56171" xr:uid="{59D56461-4B24-4BB1-8098-E2B3F95F0127}"/>
    <cellStyle name="Comma 24 7 3" xfId="43655" xr:uid="{B5CE52CB-A845-40C6-8E64-05F025AFAFC3}"/>
    <cellStyle name="Comma 24 7 4" xfId="45709" xr:uid="{1E0493A4-C108-49C0-A08F-BA98BC1078D3}"/>
    <cellStyle name="Comma 24 7 5" xfId="47355" xr:uid="{A07DA950-2A5B-484C-90AD-3AA2F5ABA3F5}"/>
    <cellStyle name="Comma 24 7 6" xfId="53762" xr:uid="{4A03A844-CE7E-4379-ABE8-2438E48F8D30}"/>
    <cellStyle name="Comma 24 8" xfId="34393" xr:uid="{25A1AE3D-58E1-4521-8953-B335EBE23230}"/>
    <cellStyle name="Comma 24 8 2" xfId="41781" xr:uid="{BFEC1553-57C8-4AE0-91A0-76221FE44AF6}"/>
    <cellStyle name="Comma 24 8 3" xfId="43828" xr:uid="{417CF70B-BACE-4B03-B777-847D6AFEC345}"/>
    <cellStyle name="Comma 24 8 4" xfId="45876" xr:uid="{539C454E-E1EC-4DC5-9A0C-F8C3E7D9EE3C}"/>
    <cellStyle name="Comma 24 8 5" xfId="47521" xr:uid="{5D114436-F106-4C93-825C-42CF3C2F13B5}"/>
    <cellStyle name="Comma 24 8 6" xfId="53927" xr:uid="{A6F7F66E-BC27-47AA-BAC3-8355EB29C632}"/>
    <cellStyle name="Comma 24 8 7" xfId="56050" xr:uid="{F0B24FD7-DC2B-4FAC-B136-D1AF3F42B7A4}"/>
    <cellStyle name="Comma 24 9" xfId="34394" xr:uid="{FF499F0D-E6DD-42EB-A69F-3EDCD08066AD}"/>
    <cellStyle name="Comma 24_Adjust_TAX_Q151" xfId="34395" xr:uid="{7AB9CDFF-D072-40B2-BA1C-1F07E61956E9}"/>
    <cellStyle name="Comma 25" xfId="533" xr:uid="{F763AFC5-A785-4E11-8419-191A41427F82}"/>
    <cellStyle name="Comma 25 10" xfId="34396" xr:uid="{A7FAFDC9-C931-4836-9CF0-F0E2571162DC}"/>
    <cellStyle name="Comma 25 11" xfId="34397" xr:uid="{487C4602-B7C2-41FB-AC05-849C1564273B}"/>
    <cellStyle name="Comma 25 12" xfId="34398" xr:uid="{480BC85A-0271-41A7-AC6D-F26B26FD7D6B}"/>
    <cellStyle name="Comma 25 13" xfId="34399" xr:uid="{8DC67559-CA8C-4CCA-AF4C-5ACF03E74AAC}"/>
    <cellStyle name="Comma 25 14" xfId="34400" xr:uid="{D964F155-F2F6-4CB4-B671-F156210E9D49}"/>
    <cellStyle name="Comma 25 15" xfId="34401" xr:uid="{8078B468-93C3-4036-86AA-1A4D4375E9C3}"/>
    <cellStyle name="Comma 25 16" xfId="34402" xr:uid="{25896212-A720-42AD-AA90-6760E44712FB}"/>
    <cellStyle name="Comma 25 17" xfId="34403" xr:uid="{D35C7A46-AEB2-4644-8ADF-81691EBE6B35}"/>
    <cellStyle name="Comma 25 18" xfId="34404" xr:uid="{A36B54DE-9D85-46F2-875A-093C31E11E2A}"/>
    <cellStyle name="Comma 25 19" xfId="34405" xr:uid="{DE20CDCA-3359-47FD-A462-983C8F8D48E2}"/>
    <cellStyle name="Comma 25 2" xfId="116" xr:uid="{48713193-3932-4874-82C2-239A9EEF056E}"/>
    <cellStyle name="Comma 25 2 10" xfId="43105" xr:uid="{79234D41-F6E6-4991-A8E4-5327E2FCE573}"/>
    <cellStyle name="Comma 25 2 11" xfId="45158" xr:uid="{AFAB9DDB-C594-4E3E-89F4-BA28CEE85419}"/>
    <cellStyle name="Comma 25 2 12" xfId="46801" xr:uid="{9D568C80-9CE5-4491-BEDB-B849CFA6B1AF}"/>
    <cellStyle name="Comma 25 2 13" xfId="48542" xr:uid="{D8B92F4D-7E69-47AE-9AEC-29AB6C45D679}"/>
    <cellStyle name="Comma 25 2 14" xfId="53250" xr:uid="{516AE5E6-81D3-4F29-815C-5D96FFC04DF2}"/>
    <cellStyle name="Comma 25 2 15" xfId="55358" xr:uid="{04E81028-A8A9-4803-9AB6-B94FE971E54E}"/>
    <cellStyle name="Comma 25 2 16" xfId="299" xr:uid="{A5911DC3-459E-46D7-BE59-A297EE239E1F}"/>
    <cellStyle name="Comma 25 2 2" xfId="301" xr:uid="{B1C393D4-085B-4E0C-ABF5-C20878DD731E}"/>
    <cellStyle name="Comma 25 2 2 10" xfId="48645" xr:uid="{92FBC58F-B15A-402D-A81E-70BFEA9FBBD4}"/>
    <cellStyle name="Comma 25 2 2 11" xfId="53417" xr:uid="{A7B907D4-E939-4DDA-B095-8445322B46D6}"/>
    <cellStyle name="Comma 25 2 2 12" xfId="55529" xr:uid="{194BF3E9-3D87-4C61-941D-122B5F79D8BA}"/>
    <cellStyle name="Comma 25 2 2 2" xfId="1111" xr:uid="{E42FC516-B081-48BE-B043-46979F569D92}"/>
    <cellStyle name="Comma 25 2 2 2 10" xfId="55718" xr:uid="{3BEF57F8-4283-4A53-983E-98E45642F1A5}"/>
    <cellStyle name="Comma 25 2 2 2 2" xfId="2423" xr:uid="{17E99021-527E-4B0F-9818-F44D6569D626}"/>
    <cellStyle name="Comma 25 2 2 2 2 2" xfId="44383" xr:uid="{F7204E1A-4992-401E-AE2F-D231C267D30B}"/>
    <cellStyle name="Comma 25 2 2 2 2 3" xfId="46410" xr:uid="{EA52F1BC-95D3-44B7-9F68-AFC82424C56B}"/>
    <cellStyle name="Comma 25 2 2 2 2 4" xfId="48055" xr:uid="{73D674DD-8663-4052-8214-AF4BE3C6AECD}"/>
    <cellStyle name="Comma 25 2 2 2 2 5" xfId="49787" xr:uid="{FAEA9AD5-AC57-4B3B-91B6-68486A697E74}"/>
    <cellStyle name="Comma 25 2 2 2 2 6" xfId="54461" xr:uid="{0930034D-1CBA-4511-8D33-0B81B3137EBA}"/>
    <cellStyle name="Comma 25 2 2 2 2 7" xfId="56584" xr:uid="{938F2E7D-206F-4D2A-81AF-880E4CF6392B}"/>
    <cellStyle name="Comma 25 2 2 2 3" xfId="3009" xr:uid="{ED258FD9-3D77-4C26-8B18-6AE511FEAC68}"/>
    <cellStyle name="Comma 25 2 2 2 4" xfId="42648" xr:uid="{1B29A8C7-83A6-481D-89E0-30F4CB9C37F7}"/>
    <cellStyle name="Comma 25 2 2 2 5" xfId="43459" xr:uid="{4E6C1F4D-A3B7-49FB-81FE-A957D9302965}"/>
    <cellStyle name="Comma 25 2 2 2 6" xfId="45511" xr:uid="{A5640257-CD17-43ED-B410-C7D21BCDD91D}"/>
    <cellStyle name="Comma 25 2 2 2 7" xfId="47157" xr:uid="{4408C7D3-6A07-4BFD-89C6-B262D731E6EC}"/>
    <cellStyle name="Comma 25 2 2 2 8" xfId="48827" xr:uid="{7F5753BB-C3F4-4EB5-B74C-78030CE8FB9E}"/>
    <cellStyle name="Comma 25 2 2 2 9" xfId="53598" xr:uid="{96EA0B16-B489-4899-BFF7-4D00C1685E56}"/>
    <cellStyle name="Comma 25 2 2 3" xfId="2238" xr:uid="{B3D58367-3FAE-4DD3-AF0E-F5B9CE27858F}"/>
    <cellStyle name="Comma 25 2 2 3 2" xfId="44057" xr:uid="{B96F635F-CE62-4873-85AE-30BEED1802BB}"/>
    <cellStyle name="Comma 25 2 2 3 3" xfId="46094" xr:uid="{545FF53D-C3DC-499B-92D0-57DCE93F421D}"/>
    <cellStyle name="Comma 25 2 2 3 4" xfId="47739" xr:uid="{1FF80319-9BF2-4F61-846F-09C87A74C806}"/>
    <cellStyle name="Comma 25 2 2 3 5" xfId="49526" xr:uid="{A4311B49-9830-4668-99C5-898468E0B086}"/>
    <cellStyle name="Comma 25 2 2 3 6" xfId="54145" xr:uid="{E5F4ACF2-F551-4F10-AF73-B79F97C72A96}"/>
    <cellStyle name="Comma 25 2 2 3 7" xfId="56268" xr:uid="{3FB5FB3A-4AD3-40D7-84E5-4DDD0EAC764A}"/>
    <cellStyle name="Comma 25 2 2 4" xfId="2827" xr:uid="{7D3F9101-4F84-44B8-800D-B1926E176A4E}"/>
    <cellStyle name="Comma 25 2 2 5" xfId="806" xr:uid="{914AC8D7-1056-4468-B2C3-0066B6C5BFDD}"/>
    <cellStyle name="Comma 25 2 2 6" xfId="42466" xr:uid="{13DA9601-99C1-4C6C-A25D-000C4070E2C0}"/>
    <cellStyle name="Comma 25 2 2 7" xfId="43278" xr:uid="{F55AE788-80E9-49E7-A6FC-DBFF4D9A359E}"/>
    <cellStyle name="Comma 25 2 2 8" xfId="45330" xr:uid="{581EC0C7-7598-44B8-869C-D35DB853CE7D}"/>
    <cellStyle name="Comma 25 2 2 9" xfId="46974" xr:uid="{81C73650-997F-4D9C-8D33-497DAD07C36B}"/>
    <cellStyle name="Comma 25 2 3" xfId="947" xr:uid="{DE8DCB23-6DAF-4251-866F-549C23DEB0E3}"/>
    <cellStyle name="Comma 25 2 3 10" xfId="55624" xr:uid="{0FAAA651-8512-4579-A4F2-3D1F56547786}"/>
    <cellStyle name="Comma 25 2 3 2" xfId="2332" xr:uid="{7BEBD9DD-E051-4EAC-872F-3BA6614B4D72}"/>
    <cellStyle name="Comma 25 2 3 2 2" xfId="44456" xr:uid="{FC122C24-FB0C-4CD5-8085-FD4FD311FA0C}"/>
    <cellStyle name="Comma 25 2 3 2 3" xfId="46483" xr:uid="{7162E4F2-9598-43C8-8F51-AE0FA983E15D}"/>
    <cellStyle name="Comma 25 2 3 2 4" xfId="48128" xr:uid="{A11FA438-321E-45A4-AF67-9DF4A9A692EF}"/>
    <cellStyle name="Comma 25 2 3 2 5" xfId="49652" xr:uid="{8C40D6F6-1F4B-42BD-BD7D-F29D829F64DF}"/>
    <cellStyle name="Comma 25 2 3 2 6" xfId="54534" xr:uid="{F4DAD4EB-C5E5-4B23-A3E3-5AB776FE7E86}"/>
    <cellStyle name="Comma 25 2 3 2 7" xfId="56657" xr:uid="{E2CCB97B-2776-4BA7-A50D-B976B50ECEFA}"/>
    <cellStyle name="Comma 25 2 3 3" xfId="2919" xr:uid="{C819FB99-1A6C-4397-A983-11A41BA11082}"/>
    <cellStyle name="Comma 25 2 3 3 2" xfId="44133" xr:uid="{548D9B67-3B2F-49EA-8E67-B1A9C94AF60B}"/>
    <cellStyle name="Comma 25 2 3 3 3" xfId="46170" xr:uid="{D7E458BA-516B-4016-AD45-E3927B85D13F}"/>
    <cellStyle name="Comma 25 2 3 3 4" xfId="47815" xr:uid="{B9B6250C-59FA-4C02-A18F-A573C11CCB8F}"/>
    <cellStyle name="Comma 25 2 3 3 5" xfId="54221" xr:uid="{B1E9661D-14C2-44ED-9769-EA9BD31030C7}"/>
    <cellStyle name="Comma 25 2 3 3 6" xfId="56344" xr:uid="{38C14784-B373-48BC-9CD8-216F3B2BDEFD}"/>
    <cellStyle name="Comma 25 2 3 4" xfId="42559" xr:uid="{67967749-AC38-4580-ABE8-BA9370798165}"/>
    <cellStyle name="Comma 25 2 3 5" xfId="43370" xr:uid="{D8D27F0B-A62A-4DCB-AFD1-FFE9F7D84C2A}"/>
    <cellStyle name="Comma 25 2 3 6" xfId="45422" xr:uid="{CA235C44-CABB-42F1-B005-0138E3BAA964}"/>
    <cellStyle name="Comma 25 2 3 7" xfId="47068" xr:uid="{67BC89DB-89D3-4B25-B3E6-68BFA58A2EFD}"/>
    <cellStyle name="Comma 25 2 3 8" xfId="48737" xr:uid="{891F7185-6763-42BC-A0F0-B3D796801C30}"/>
    <cellStyle name="Comma 25 2 3 9" xfId="53509" xr:uid="{5E664729-6B78-41A4-A4B0-50EEE9CF5345}"/>
    <cellStyle name="Comma 25 2 4" xfId="1986" xr:uid="{BCA731DE-EB6B-4B7A-9F7F-773989BC4B0F}"/>
    <cellStyle name="Comma 25 2 4 10" xfId="55857" xr:uid="{D13316E9-31B8-4F56-BD7E-5EE5FDCCC7C5}"/>
    <cellStyle name="Comma 25 2 4 2" xfId="2595" xr:uid="{CE39D2AE-E6C4-4E35-BED1-E5D3366AE1CA}"/>
    <cellStyle name="Comma 25 2 4 2 2" xfId="44293" xr:uid="{6CC812F0-C9CC-4D8D-82D0-0281CBAB1D60}"/>
    <cellStyle name="Comma 25 2 4 2 3" xfId="46320" xr:uid="{95AB2F10-1B3C-4C32-A0F7-3D1D735AFBA8}"/>
    <cellStyle name="Comma 25 2 4 2 4" xfId="47965" xr:uid="{DBD39E26-65F6-4693-A9E3-588C28B309AD}"/>
    <cellStyle name="Comma 25 2 4 2 5" xfId="50443" xr:uid="{E4C47B2D-0A78-438C-8085-86E8C0F26F57}"/>
    <cellStyle name="Comma 25 2 4 2 6" xfId="54371" xr:uid="{384CB505-CAC8-4541-9B8C-2DE1EB225640}"/>
    <cellStyle name="Comma 25 2 4 2 7" xfId="56494" xr:uid="{EFEF716C-919A-4305-A2C0-78CC7FA65883}"/>
    <cellStyle name="Comma 25 2 4 3" xfId="3337" xr:uid="{8AD6898A-20CC-418A-A42E-2DBD8A402E68}"/>
    <cellStyle name="Comma 25 2 4 4" xfId="42777" xr:uid="{4E12A6CF-C377-41B1-B09E-78E5A564EDEA}"/>
    <cellStyle name="Comma 25 2 4 5" xfId="43612" xr:uid="{660086B0-FFA6-4794-AD92-0D6095DF54EA}"/>
    <cellStyle name="Comma 25 2 4 6" xfId="45666" xr:uid="{A1BFB6C1-5448-453B-BE7C-D6A3AF137B3E}"/>
    <cellStyle name="Comma 25 2 4 7" xfId="47312" xr:uid="{ADE598F7-FD2C-4E57-9F2C-91C02C230E4B}"/>
    <cellStyle name="Comma 25 2 4 8" xfId="48994" xr:uid="{9E473773-FB70-4DFB-A3DF-A790E075B4C7}"/>
    <cellStyle name="Comma 25 2 4 9" xfId="53724" xr:uid="{023859BF-5459-4BB9-8C8C-B70E3C27FC86}"/>
    <cellStyle name="Comma 25 2 5" xfId="2137" xr:uid="{CC9A407F-9C4D-4A5C-9F86-CB37D1B23CCE}"/>
    <cellStyle name="Comma 25 2 5 2" xfId="41837" xr:uid="{20589809-6969-4FE0-B07F-9C734BA20DB8}"/>
    <cellStyle name="Comma 25 2 5 3" xfId="42378" xr:uid="{10BD2222-73AC-453E-92E1-58C057397BD5}"/>
    <cellStyle name="Comma 25 2 5 4" xfId="43189" xr:uid="{F2037747-3A14-40EB-A46C-A9FA8A7394BE}"/>
    <cellStyle name="Comma 25 2 5 5" xfId="45242" xr:uid="{805BAAFB-94B8-4469-9AF2-E4B1CB18EE8C}"/>
    <cellStyle name="Comma 25 2 5 6" xfId="46885" xr:uid="{A5519FE4-370A-44DE-A6C7-D2948AE7A78A}"/>
    <cellStyle name="Comma 25 2 5 7" xfId="49316" xr:uid="{3520DF4E-FEC4-415B-B3DF-B506DDC99FE0}"/>
    <cellStyle name="Comma 25 2 5 8" xfId="53329" xr:uid="{2E1F4DD9-B457-4D1D-A035-1612E29FCB79}"/>
    <cellStyle name="Comma 25 2 5 9" xfId="55437" xr:uid="{47F2C0B8-5266-405C-946A-BB472F2764A8}"/>
    <cellStyle name="Comma 25 2 6" xfId="2730" xr:uid="{E3566A8D-252F-4E91-8238-F707478DD3CC}"/>
    <cellStyle name="Comma 25 2 6 2" xfId="41786" xr:uid="{F97FA6AB-FBA7-4962-A0A2-1CE3599E7C87}"/>
    <cellStyle name="Comma 25 2 6 3" xfId="43958" xr:uid="{08370990-8C4D-42AE-B701-4EC4363EF6F7}"/>
    <cellStyle name="Comma 25 2 6 4" xfId="46000" xr:uid="{14F474F5-ECC1-4161-9C6A-4FE1824B6C39}"/>
    <cellStyle name="Comma 25 2 6 5" xfId="47645" xr:uid="{F403EFD4-63BB-4B06-AA13-521ED6005707}"/>
    <cellStyle name="Comma 25 2 6 6" xfId="54051" xr:uid="{41F1A583-7071-4D4E-B5D4-E511E46931B0}"/>
    <cellStyle name="Comma 25 2 6 7" xfId="56174" xr:uid="{138F5992-FBEB-4E85-BDBB-6DE346A6FAC7}"/>
    <cellStyle name="Comma 25 2 7" xfId="534" xr:uid="{57891A63-A65B-44BF-8619-374E4FE26BCC}"/>
    <cellStyle name="Comma 25 2 7 2" xfId="43831" xr:uid="{5C5720A4-91C4-4C8C-93A5-3ABAA8D10B89}"/>
    <cellStyle name="Comma 25 2 7 3" xfId="45879" xr:uid="{28AE4394-A5A2-4DF9-A55A-9F483F09E861}"/>
    <cellStyle name="Comma 25 2 7 4" xfId="47524" xr:uid="{CE751D7B-1BE0-407D-9E87-E92118C2A194}"/>
    <cellStyle name="Comma 25 2 7 5" xfId="53930" xr:uid="{A50B032E-54A5-4F46-B995-8F991F4FD81B}"/>
    <cellStyle name="Comma 25 2 7 6" xfId="56053" xr:uid="{D503282B-E8B4-415F-9B9A-799B48FAE9A0}"/>
    <cellStyle name="Comma 25 2 8" xfId="34406" xr:uid="{A6D396BC-5BF1-4476-87B5-0526A252D038}"/>
    <cellStyle name="Comma 25 2 9" xfId="42299" xr:uid="{1783FB3C-7380-4642-A11D-3B4F4EB7DA3A}"/>
    <cellStyle name="Comma 25 20" xfId="34407" xr:uid="{87E4780D-08A4-4F8C-AB16-1CF265194130}"/>
    <cellStyle name="Comma 25 21" xfId="34408" xr:uid="{03C6E273-5C7E-4EF3-86A3-91EB260CAA10}"/>
    <cellStyle name="Comma 25 22" xfId="34409" xr:uid="{68DC5CDD-FBE1-4FFA-BFBA-4B4401C12E73}"/>
    <cellStyle name="Comma 25 23" xfId="37890" xr:uid="{44E220FE-5A96-4C18-8A3E-411E29D83F9F}"/>
    <cellStyle name="Comma 25 24" xfId="37891" xr:uid="{219F536A-9D57-47AA-BE31-A17EC75FACC8}"/>
    <cellStyle name="Comma 25 25" xfId="37892" xr:uid="{203E16E3-C3CB-43E6-B319-B41537A243F4}"/>
    <cellStyle name="Comma 25 26" xfId="41271" xr:uid="{A82E0A04-D98F-4C8B-910E-52E0C016374A}"/>
    <cellStyle name="Comma 25 27" xfId="42298" xr:uid="{E101DD70-57BA-4843-8B9A-897DE940EF02}"/>
    <cellStyle name="Comma 25 28" xfId="43104" xr:uid="{ED0904C9-1E37-47E2-9DE5-D702C085735F}"/>
    <cellStyle name="Comma 25 29" xfId="45157" xr:uid="{C9F5DEB9-575E-435A-B5ED-34947073F9E6}"/>
    <cellStyle name="Comma 25 3" xfId="805" xr:uid="{6C79B9D3-D684-4C2B-8B00-78AF1F6A3F31}"/>
    <cellStyle name="Comma 25 3 10" xfId="48644" xr:uid="{3BFAB122-DA83-42DE-95BF-D41C76ACF839}"/>
    <cellStyle name="Comma 25 3 11" xfId="53416" xr:uid="{5B456FDC-6DE2-4260-9D1F-5B1F622ED357}"/>
    <cellStyle name="Comma 25 3 12" xfId="55528" xr:uid="{A49CCE07-CFFE-453D-B908-13B2CF47CD37}"/>
    <cellStyle name="Comma 25 3 2" xfId="1110" xr:uid="{6E955DF0-1E2C-4492-8BE6-ED876A345B88}"/>
    <cellStyle name="Comma 25 3 2 10" xfId="55717" xr:uid="{99E38AD7-63E5-4B4C-AE56-5601C767C345}"/>
    <cellStyle name="Comma 25 3 2 2" xfId="2422" xr:uid="{1B4CB1D2-A6D4-4E79-ABEE-2B5CB693C954}"/>
    <cellStyle name="Comma 25 3 2 2 2" xfId="44382" xr:uid="{A78943E5-71FD-44DA-A3A4-5ABF3FAB9E1E}"/>
    <cellStyle name="Comma 25 3 2 2 3" xfId="46409" xr:uid="{A42C8FC2-7C2B-4C29-91C7-BF33468377BA}"/>
    <cellStyle name="Comma 25 3 2 2 4" xfId="48054" xr:uid="{2481C0A2-EC2F-42F8-91CA-24C37A22649C}"/>
    <cellStyle name="Comma 25 3 2 2 5" xfId="49786" xr:uid="{16D7C266-3384-4EE1-A10B-DA7929B63B16}"/>
    <cellStyle name="Comma 25 3 2 2 6" xfId="54460" xr:uid="{88A52168-51CF-414B-B886-C4436B2F529D}"/>
    <cellStyle name="Comma 25 3 2 2 7" xfId="56583" xr:uid="{44EF3538-8A1A-4684-BF37-05F4397A537F}"/>
    <cellStyle name="Comma 25 3 2 3" xfId="3008" xr:uid="{0EE2BFEC-6A5A-485A-A326-2B8C97AA4E86}"/>
    <cellStyle name="Comma 25 3 2 4" xfId="42647" xr:uid="{6655931B-693E-43C7-A5B8-3785A20824AB}"/>
    <cellStyle name="Comma 25 3 2 5" xfId="43458" xr:uid="{7CA4CDAC-1D4C-4B74-8555-C174CD9E63F6}"/>
    <cellStyle name="Comma 25 3 2 6" xfId="45510" xr:uid="{42BEDBF4-1B15-4BEC-BCE0-A19BA9374FFD}"/>
    <cellStyle name="Comma 25 3 2 7" xfId="47156" xr:uid="{A60A6B56-3A2C-4440-A32B-74532F473320}"/>
    <cellStyle name="Comma 25 3 2 8" xfId="48826" xr:uid="{0231B4EE-3926-4A07-8778-D0AAA6DC776D}"/>
    <cellStyle name="Comma 25 3 2 9" xfId="53597" xr:uid="{A3D22D90-440A-4253-9920-FBDD143B6F62}"/>
    <cellStyle name="Comma 25 3 3" xfId="2237" xr:uid="{1964D733-6C7D-4814-A900-0B2D3DB76A0E}"/>
    <cellStyle name="Comma 25 3 3 2" xfId="44056" xr:uid="{6858684E-080B-49BB-8ECC-35E0D5157A70}"/>
    <cellStyle name="Comma 25 3 3 3" xfId="46093" xr:uid="{A3D21333-9940-4559-96A0-53D629827800}"/>
    <cellStyle name="Comma 25 3 3 4" xfId="47738" xr:uid="{8EDEC421-3A46-4010-ACBC-06C945E545F1}"/>
    <cellStyle name="Comma 25 3 3 5" xfId="49525" xr:uid="{736837C0-6984-4CC5-96A4-66643778AFD2}"/>
    <cellStyle name="Comma 25 3 3 6" xfId="54144" xr:uid="{F1F81DAC-83BC-4BA9-945A-6CD18D551A91}"/>
    <cellStyle name="Comma 25 3 3 7" xfId="56267" xr:uid="{D4991CEC-A8E9-4B5B-AF50-15395CE39087}"/>
    <cellStyle name="Comma 25 3 4" xfId="2826" xr:uid="{5D06F692-1CB1-4D75-8276-C663043B2B9E}"/>
    <cellStyle name="Comma 25 3 5" xfId="34410" xr:uid="{1AF1DFEF-7185-4A97-B8D6-6384D10D8905}"/>
    <cellStyle name="Comma 25 3 6" xfId="42465" xr:uid="{0E87F510-9C55-442B-802A-541020E3B194}"/>
    <cellStyle name="Comma 25 3 7" xfId="43277" xr:uid="{CBD421AD-660E-419B-8E47-6FF6BFCA4A30}"/>
    <cellStyle name="Comma 25 3 8" xfId="45329" xr:uid="{E806F370-BC20-4FE8-8422-E619A3C09AAB}"/>
    <cellStyle name="Comma 25 3 9" xfId="46973" xr:uid="{7EE5B804-73E7-4452-AD08-D49D49FD5F09}"/>
    <cellStyle name="Comma 25 30" xfId="46800" xr:uid="{9ED4589B-A096-461F-827D-F3AFA8E04995}"/>
    <cellStyle name="Comma 25 31" xfId="48541" xr:uid="{0F32E666-DFCB-463B-8CCA-BED28165B789}"/>
    <cellStyle name="Comma 25 32" xfId="53249" xr:uid="{8C6A7C6F-FEDC-462E-ABA7-9858AD02245D}"/>
    <cellStyle name="Comma 25 33" xfId="55357" xr:uid="{6D0E8756-26E2-4F82-A0BB-B4731AE7157A}"/>
    <cellStyle name="Comma 25 4" xfId="946" xr:uid="{40FBF07F-4600-440F-964F-B585263E5E0F}"/>
    <cellStyle name="Comma 25 4 10" xfId="53508" xr:uid="{F06E8033-86C9-46BF-9379-2BDBE8E6BA15}"/>
    <cellStyle name="Comma 25 4 11" xfId="55623" xr:uid="{AD015ED1-5C59-49CB-B354-3E94DD6E71B8}"/>
    <cellStyle name="Comma 25 4 2" xfId="2331" xr:uid="{9EFE73B9-6E22-4C63-9BB0-F68BC810464E}"/>
    <cellStyle name="Comma 25 4 2 2" xfId="44455" xr:uid="{C1879B98-9CE1-4104-BAFA-B77B73C050B4}"/>
    <cellStyle name="Comma 25 4 2 3" xfId="46482" xr:uid="{A219EF1D-837B-4A88-833D-208116CD9F58}"/>
    <cellStyle name="Comma 25 4 2 4" xfId="48127" xr:uid="{8EB8AFEA-A41E-4F01-AF5C-4F0386340B63}"/>
    <cellStyle name="Comma 25 4 2 5" xfId="49651" xr:uid="{235A7B7C-09D2-48C1-B0BC-B26D53C8B845}"/>
    <cellStyle name="Comma 25 4 2 6" xfId="54533" xr:uid="{A0698A42-2944-465E-A60A-D66A32F34E5B}"/>
    <cellStyle name="Comma 25 4 2 7" xfId="56656" xr:uid="{83F7ADBC-27E6-4B9F-B5E9-8314120FA72F}"/>
    <cellStyle name="Comma 25 4 3" xfId="2918" xr:uid="{95A2B18D-126F-4CBB-A784-69E3701CC051}"/>
    <cellStyle name="Comma 25 4 3 2" xfId="44132" xr:uid="{C0799A1E-55C6-4ECC-A47E-3826FD4384E1}"/>
    <cellStyle name="Comma 25 4 3 3" xfId="46169" xr:uid="{EC3483A8-D7A7-423B-AAAA-007FC6369A75}"/>
    <cellStyle name="Comma 25 4 3 4" xfId="47814" xr:uid="{EDF34BF1-FBE4-4B2E-989C-9FB2CD4C65A7}"/>
    <cellStyle name="Comma 25 4 3 5" xfId="54220" xr:uid="{D4F19114-3374-492F-930D-86693C2E116A}"/>
    <cellStyle name="Comma 25 4 3 6" xfId="56343" xr:uid="{89AF9AF7-E1E9-4B20-B387-D1E399792835}"/>
    <cellStyle name="Comma 25 4 4" xfId="34411" xr:uid="{4EC95643-E95C-44A4-83A4-203E9C16DD21}"/>
    <cellStyle name="Comma 25 4 5" xfId="42558" xr:uid="{9E403FA1-E6FF-4A1E-A642-105B6D63C3FC}"/>
    <cellStyle name="Comma 25 4 6" xfId="43369" xr:uid="{071CC0A9-D6C6-4E22-95BB-14380DA69953}"/>
    <cellStyle name="Comma 25 4 7" xfId="45421" xr:uid="{78BF17FB-59A1-412B-A79B-C0F54B6946B3}"/>
    <cellStyle name="Comma 25 4 8" xfId="47067" xr:uid="{3C95A0E7-4D83-46FE-9E8E-38E4C0B57BF4}"/>
    <cellStyle name="Comma 25 4 9" xfId="48736" xr:uid="{A3CECB00-E55C-4448-903C-107FE5E68217}"/>
    <cellStyle name="Comma 25 5" xfId="1985" xr:uid="{B1A4BEC4-6B67-4F0A-ADC5-DB375492B279}"/>
    <cellStyle name="Comma 25 5 10" xfId="48993" xr:uid="{FAFBEB1A-3A10-4A1A-AB58-30E4298C9236}"/>
    <cellStyle name="Comma 25 5 11" xfId="53723" xr:uid="{862D6CB8-261B-4AC9-92EB-27A647F6577C}"/>
    <cellStyle name="Comma 25 5 12" xfId="55856" xr:uid="{EAD24B5C-92E1-4878-B1AF-0144E3D5D6AD}"/>
    <cellStyle name="Comma 25 5 2" xfId="2593" xr:uid="{F27F422F-D923-4778-A5CC-EA1419F8599B}"/>
    <cellStyle name="Comma 25 5 2 2" xfId="41933" xr:uid="{51A62E87-0BB7-405D-8955-D55235D4A5AF}"/>
    <cellStyle name="Comma 25 5 2 3" xfId="44292" xr:uid="{084C19A4-965F-441B-82C7-07ADA3BB76C4}"/>
    <cellStyle name="Comma 25 5 2 4" xfId="46319" xr:uid="{DB14AD49-F64D-4E35-82B7-8F9C80769F14}"/>
    <cellStyle name="Comma 25 5 2 5" xfId="47964" xr:uid="{BA65A80F-8112-409D-A2B8-88566B1FDC43}"/>
    <cellStyle name="Comma 25 5 2 6" xfId="50441" xr:uid="{44C85ACA-3DC4-49BE-A9D9-737C4D8AF3D5}"/>
    <cellStyle name="Comma 25 5 2 7" xfId="54370" xr:uid="{0E7977FB-B766-4DF4-8606-DE4659C3D721}"/>
    <cellStyle name="Comma 25 5 2 8" xfId="56493" xr:uid="{66938F70-C375-4161-84DB-632AD641C569}"/>
    <cellStyle name="Comma 25 5 3" xfId="3336" xr:uid="{A8B4B32E-01E6-4ED5-81D0-F05FA02DB466}"/>
    <cellStyle name="Comma 25 5 3 2" xfId="54924" xr:uid="{92CF6048-C6CC-43BC-92F9-0F1854F41933}"/>
    <cellStyle name="Comma 25 5 3 3" xfId="56975" xr:uid="{BA02074D-C642-4AE3-B5C1-1236F41B2F76}"/>
    <cellStyle name="Comma 25 5 4" xfId="34412" xr:uid="{9FC1CB87-226D-4D19-B1BC-8B32042EB13A}"/>
    <cellStyle name="Comma 25 5 5" xfId="41478" xr:uid="{4171B71E-B1C4-451C-95B8-E8FB80AAC92F}"/>
    <cellStyle name="Comma 25 5 6" xfId="42776" xr:uid="{8E939F59-E9D3-4D61-9C41-21AC8808233D}"/>
    <cellStyle name="Comma 25 5 7" xfId="43611" xr:uid="{D896BCE8-E8A9-4B32-ABB5-14F27CAC1AE4}"/>
    <cellStyle name="Comma 25 5 8" xfId="45665" xr:uid="{98094502-EBAF-4817-AA69-A71F98743410}"/>
    <cellStyle name="Comma 25 5 9" xfId="47311" xr:uid="{5BCE5F39-389F-40BB-8B09-5C880952C9FC}"/>
    <cellStyle name="Comma 25 6" xfId="2136" xr:uid="{70A46ED7-0442-4613-B7A7-8A52B635B337}"/>
    <cellStyle name="Comma 25 6 2" xfId="34413" xr:uid="{226C5AEF-4014-4736-9462-9A7E5A884F0D}"/>
    <cellStyle name="Comma 25 6 2 2" xfId="41836" xr:uid="{5727077D-E37D-4A97-B574-579C2B0E4026}"/>
    <cellStyle name="Comma 25 6 3" xfId="42377" xr:uid="{C9DE8209-3D11-4EC1-A694-CE337F43FC2C}"/>
    <cellStyle name="Comma 25 6 4" xfId="43188" xr:uid="{BA5E72F7-2EC0-4A4A-B38E-C4B299939D14}"/>
    <cellStyle name="Comma 25 6 5" xfId="45241" xr:uid="{58A63757-0D14-4F7C-B25E-518CBDCC8B1C}"/>
    <cellStyle name="Comma 25 6 6" xfId="46884" xr:uid="{4914EB91-8D22-4ED3-ABE0-D9193C199644}"/>
    <cellStyle name="Comma 25 6 7" xfId="49315" xr:uid="{FF5FF5D2-03CB-4B86-9214-122531E8F7CC}"/>
    <cellStyle name="Comma 25 6 8" xfId="53328" xr:uid="{E9E0CE02-0731-40C8-8E61-44F33F4369DB}"/>
    <cellStyle name="Comma 25 6 9" xfId="55436" xr:uid="{4BF32260-CF82-4DD1-ADE0-F5E4431E9D88}"/>
    <cellStyle name="Comma 25 7" xfId="2729" xr:uid="{64FC45F4-E502-43AA-9400-C671CD830F3B}"/>
    <cellStyle name="Comma 25 7 2" xfId="34414" xr:uid="{73B40AAA-6795-4FE6-94A1-48DCE8DECE30}"/>
    <cellStyle name="Comma 25 7 3" xfId="41785" xr:uid="{691F290F-521B-4F81-92AE-FE268571C7DD}"/>
    <cellStyle name="Comma 25 7 4" xfId="43957" xr:uid="{3686D130-65F4-4283-9F0C-ED3EF60FDED3}"/>
    <cellStyle name="Comma 25 7 5" xfId="45999" xr:uid="{B2ABF465-2DB8-433C-B4DD-7EF261B626E7}"/>
    <cellStyle name="Comma 25 7 6" xfId="47644" xr:uid="{4243EAFE-E1D3-4289-8257-CD5A1D6F8580}"/>
    <cellStyle name="Comma 25 7 7" xfId="54050" xr:uid="{C66FFE5C-0AF7-4C21-A179-F235DB4A106B}"/>
    <cellStyle name="Comma 25 7 8" xfId="56173" xr:uid="{88170775-EA46-4B20-B4D7-5EB3BA67F33C}"/>
    <cellStyle name="Comma 25 8" xfId="34415" xr:uid="{93F3FCC3-EF39-4579-9A56-A2FF40CB40B2}"/>
    <cellStyle name="Comma 25 8 2" xfId="43830" xr:uid="{B049632B-DF24-449A-A745-4F1FACFEC79C}"/>
    <cellStyle name="Comma 25 8 3" xfId="45878" xr:uid="{8DA505C8-C577-4057-B6E8-0609CDE8C64C}"/>
    <cellStyle name="Comma 25 8 4" xfId="47523" xr:uid="{4877BBB8-7521-4C4D-BC7A-25F7CB71AADD}"/>
    <cellStyle name="Comma 25 8 5" xfId="53929" xr:uid="{D166EE3B-5E0A-425A-84B5-3BE20745F0C1}"/>
    <cellStyle name="Comma 25 8 6" xfId="56052" xr:uid="{7E9A245F-9845-49C7-8D5B-F970667C76BD}"/>
    <cellStyle name="Comma 25 9" xfId="34416" xr:uid="{418CFAF1-C3DF-4F53-AF09-89539CD2D297}"/>
    <cellStyle name="Comma 25 9 2" xfId="54815" xr:uid="{DB575F59-5B45-4901-AB4E-08669F9C7CC1}"/>
    <cellStyle name="Comma 25 9 3" xfId="56873" xr:uid="{D4AB3691-9CD5-442A-9751-A0F417C2CC4D}"/>
    <cellStyle name="Comma 25_Adjust_TAX_Q151" xfId="34417" xr:uid="{FCAE8792-690F-45E1-939E-92C771763004}"/>
    <cellStyle name="Comma 26" xfId="535" xr:uid="{D8305778-DB10-4F1C-AEF9-BB4B256C32FD}"/>
    <cellStyle name="Comma 26 10" xfId="34418" xr:uid="{D5694C19-6856-4ACF-83E1-6C31A4D255E0}"/>
    <cellStyle name="Comma 26 11" xfId="34419" xr:uid="{195A11D1-6A91-4D4D-B8B8-1DE62082D20E}"/>
    <cellStyle name="Comma 26 12" xfId="34420" xr:uid="{469C2797-AC9B-4D7B-AEA3-5F8E979CE952}"/>
    <cellStyle name="Comma 26 13" xfId="34421" xr:uid="{30896C66-531C-48B8-B48E-5189F2B9A3E6}"/>
    <cellStyle name="Comma 26 14" xfId="34422" xr:uid="{E4D184AE-486A-48CC-9858-316A91F09B84}"/>
    <cellStyle name="Comma 26 15" xfId="34423" xr:uid="{4F4F218F-670D-4AF6-A302-68F55D0D3C0A}"/>
    <cellStyle name="Comma 26 16" xfId="34424" xr:uid="{625D7E27-17C4-4553-8968-9A254F0C9402}"/>
    <cellStyle name="Comma 26 17" xfId="34425" xr:uid="{697E03AA-1D8E-43DB-B271-58FBF257A6E9}"/>
    <cellStyle name="Comma 26 18" xfId="34426" xr:uid="{D918B738-46E4-4BC6-A8BC-5EC5C17F00AB}"/>
    <cellStyle name="Comma 26 19" xfId="34427" xr:uid="{943033DC-E843-4C73-BB57-62A9D0133704}"/>
    <cellStyle name="Comma 26 2" xfId="807" xr:uid="{D7171A78-E527-476C-89F3-C1AED0B16A3D}"/>
    <cellStyle name="Comma 26 2 10" xfId="48646" xr:uid="{FFA13A2C-2074-4881-8776-0EB98BA6441A}"/>
    <cellStyle name="Comma 26 2 11" xfId="53418" xr:uid="{2606680F-9EB3-4946-95C8-C67EBB9F0F59}"/>
    <cellStyle name="Comma 26 2 12" xfId="55530" xr:uid="{3AB1A931-830E-4B7A-873E-0199E832F1B8}"/>
    <cellStyle name="Comma 26 2 2" xfId="1112" xr:uid="{5A5C1DE2-9DC2-47FD-B2A4-27C870FC9356}"/>
    <cellStyle name="Comma 26 2 2 10" xfId="55719" xr:uid="{C69685C2-FF7E-47E6-BDC6-412E133A48D6}"/>
    <cellStyle name="Comma 26 2 2 2" xfId="2424" xr:uid="{B32CCE8D-5B35-410F-BA18-9C113F13CA68}"/>
    <cellStyle name="Comma 26 2 2 2 2" xfId="44384" xr:uid="{C420FD14-153E-4CD2-B648-FFC2071B1959}"/>
    <cellStyle name="Comma 26 2 2 2 3" xfId="46411" xr:uid="{AC84E87E-B5D2-4343-953B-76F0F9CDC0E4}"/>
    <cellStyle name="Comma 26 2 2 2 4" xfId="48056" xr:uid="{FE50CEFA-5E8E-437D-8317-A0807D1EEB42}"/>
    <cellStyle name="Comma 26 2 2 2 5" xfId="49788" xr:uid="{2580417E-E877-483C-9451-1BAED816BC69}"/>
    <cellStyle name="Comma 26 2 2 2 6" xfId="54462" xr:uid="{CF44FC5E-9738-4EAB-AF53-E2A113A7E0EF}"/>
    <cellStyle name="Comma 26 2 2 2 7" xfId="56585" xr:uid="{175E2062-5FD3-4FFB-9437-401350F0A64A}"/>
    <cellStyle name="Comma 26 2 2 3" xfId="3010" xr:uid="{8171B636-FDD8-42CC-8D80-6E83F7D7D3F8}"/>
    <cellStyle name="Comma 26 2 2 4" xfId="42649" xr:uid="{8B00A6CA-E046-4397-BD9A-4D4F5335BD3C}"/>
    <cellStyle name="Comma 26 2 2 5" xfId="43460" xr:uid="{DC47DB82-69EF-4D0B-AF72-F5741C713A28}"/>
    <cellStyle name="Comma 26 2 2 6" xfId="45512" xr:uid="{A3997AD8-D63A-4B43-963F-66119A753336}"/>
    <cellStyle name="Comma 26 2 2 7" xfId="47158" xr:uid="{00AC326D-2672-4864-B058-D8BB3041F0CD}"/>
    <cellStyle name="Comma 26 2 2 8" xfId="48828" xr:uid="{6EDE7EFE-3894-4380-8B2C-6C2441243CF4}"/>
    <cellStyle name="Comma 26 2 2 9" xfId="53599" xr:uid="{5FFF6229-F8EA-4459-946A-DF4192E9384B}"/>
    <cellStyle name="Comma 26 2 3" xfId="2239" xr:uid="{9CFADF37-0638-4749-87C4-EF2660BD268C}"/>
    <cellStyle name="Comma 26 2 3 2" xfId="44058" xr:uid="{32AC9755-38A3-409E-BAAE-963D7649ADF0}"/>
    <cellStyle name="Comma 26 2 3 3" xfId="46095" xr:uid="{BAB5ECE8-F9CA-4C8A-A781-567DACFB4BE3}"/>
    <cellStyle name="Comma 26 2 3 4" xfId="47740" xr:uid="{2FD48F50-475B-4E83-B504-DB14A1E03415}"/>
    <cellStyle name="Comma 26 2 3 5" xfId="49527" xr:uid="{CD068DAD-488F-42F5-A0F3-5ECD0EB5C83F}"/>
    <cellStyle name="Comma 26 2 3 6" xfId="54146" xr:uid="{090014D7-3140-44CB-ABB9-0692EF6CE18C}"/>
    <cellStyle name="Comma 26 2 3 7" xfId="56269" xr:uid="{76464D6E-E701-4E74-82E4-71827CE3B909}"/>
    <cellStyle name="Comma 26 2 4" xfId="2828" xr:uid="{F70D616A-6526-41D3-917B-9177DBA012D2}"/>
    <cellStyle name="Comma 26 2 5" xfId="34428" xr:uid="{CDC81423-3080-4146-9328-3E0F8A9B2BBA}"/>
    <cellStyle name="Comma 26 2 6" xfId="42467" xr:uid="{27D79964-7DAC-48BD-A708-7DDBCDBE86BC}"/>
    <cellStyle name="Comma 26 2 7" xfId="43279" xr:uid="{FA290731-71DA-4009-9F5D-29C9D74FC501}"/>
    <cellStyle name="Comma 26 2 8" xfId="45331" xr:uid="{313510C0-5E17-4365-9057-4F97645720E6}"/>
    <cellStyle name="Comma 26 2 9" xfId="46975" xr:uid="{3044484D-8940-45D8-A574-F3A711B8E9CF}"/>
    <cellStyle name="Comma 26 20" xfId="34429" xr:uid="{ED9DCE96-83B4-4DE0-A025-C5AAB1481B09}"/>
    <cellStyle name="Comma 26 21" xfId="34430" xr:uid="{956382D3-F181-4B61-BA22-4C9582714047}"/>
    <cellStyle name="Comma 26 22" xfId="34431" xr:uid="{47E798C3-E83D-46ED-B014-92F94037EDA5}"/>
    <cellStyle name="Comma 26 23" xfId="37893" xr:uid="{82CD3261-8272-452C-BFB4-D8A4C9E64C4B}"/>
    <cellStyle name="Comma 26 24" xfId="37894" xr:uid="{8153ED98-15FB-40B4-B57F-BD5D10636CDA}"/>
    <cellStyle name="Comma 26 25" xfId="37895" xr:uid="{9D75807B-D8D7-4C25-BB29-5EB762BB03DD}"/>
    <cellStyle name="Comma 26 26" xfId="15328" xr:uid="{0A4CA597-EF0A-4C53-825F-3E2CAFBD1E35}"/>
    <cellStyle name="Comma 26 27" xfId="42094" xr:uid="{CA7CFF85-9A2B-4C77-9B6D-AB33DEC824FF}"/>
    <cellStyle name="Comma 26 28" xfId="43050" xr:uid="{005199E7-21FD-4324-A7D2-B9CAB293792B}"/>
    <cellStyle name="Comma 26 29" xfId="44938" xr:uid="{94D71C91-5C50-48F7-97C5-29817A56E1C8}"/>
    <cellStyle name="Comma 26 3" xfId="948" xr:uid="{2BD2D945-C927-486E-B631-3A0B7E9E8972}"/>
    <cellStyle name="Comma 26 3 10" xfId="53510" xr:uid="{12909B1A-E479-4750-A1C1-0989359970D0}"/>
    <cellStyle name="Comma 26 3 11" xfId="55625" xr:uid="{5759050C-71F0-4F5F-ACD3-681BF8A6AFBD}"/>
    <cellStyle name="Comma 26 3 2" xfId="2333" xr:uid="{087E55E1-97BD-4AD7-ADBA-827EF5DAAFD6}"/>
    <cellStyle name="Comma 26 3 2 2" xfId="44457" xr:uid="{34BDB804-C851-4F92-9382-8B88D9623D4D}"/>
    <cellStyle name="Comma 26 3 2 3" xfId="46484" xr:uid="{A3DD1630-EC6A-421F-B99E-AC86F7CD9763}"/>
    <cellStyle name="Comma 26 3 2 4" xfId="48129" xr:uid="{8E4B7045-11C2-4A67-AB7D-D9E8619B2901}"/>
    <cellStyle name="Comma 26 3 2 5" xfId="49653" xr:uid="{D52941F6-23C3-418A-8928-82A0273F6137}"/>
    <cellStyle name="Comma 26 3 2 6" xfId="54535" xr:uid="{19DF69F6-D59C-4F03-B165-018632E3DE7A}"/>
    <cellStyle name="Comma 26 3 2 7" xfId="56658" xr:uid="{93548C65-164E-4111-9342-F437E576B964}"/>
    <cellStyle name="Comma 26 3 3" xfId="2920" xr:uid="{40EF85CF-E705-4337-877C-4AAD0F65036D}"/>
    <cellStyle name="Comma 26 3 3 2" xfId="44134" xr:uid="{BEF794A6-7ED5-4D93-9600-6D28D160FD53}"/>
    <cellStyle name="Comma 26 3 3 3" xfId="46171" xr:uid="{057D62B8-19B7-40A3-A01F-860B5EFC8569}"/>
    <cellStyle name="Comma 26 3 3 4" xfId="47816" xr:uid="{00338A77-FF00-407B-9CB0-04C544C26C53}"/>
    <cellStyle name="Comma 26 3 3 5" xfId="54222" xr:uid="{404B3403-7B37-48B3-902A-1509732AF8A6}"/>
    <cellStyle name="Comma 26 3 3 6" xfId="56345" xr:uid="{DFD4E5B7-33E2-4608-87FB-7E90EDEB3173}"/>
    <cellStyle name="Comma 26 3 4" xfId="34432" xr:uid="{C54ED33A-B0EC-4595-AFBE-CCF2F87C7525}"/>
    <cellStyle name="Comma 26 3 5" xfId="42560" xr:uid="{DE38B29D-BA2F-4011-A196-AED5637EF01E}"/>
    <cellStyle name="Comma 26 3 6" xfId="43371" xr:uid="{EBB8F0BA-CADD-44BC-8D7D-2BC16173EB79}"/>
    <cellStyle name="Comma 26 3 7" xfId="45423" xr:uid="{6B069774-8D9A-4C24-BE83-8A4D89C45CD7}"/>
    <cellStyle name="Comma 26 3 8" xfId="47069" xr:uid="{6D19AC5D-E153-4275-9B96-65F22C554B0B}"/>
    <cellStyle name="Comma 26 3 9" xfId="48738" xr:uid="{FB64E055-5203-412B-99F4-810B8CFEFF3E}"/>
    <cellStyle name="Comma 26 30" xfId="46746" xr:uid="{14DF00CE-909E-4E00-9C22-C943692AC649}"/>
    <cellStyle name="Comma 26 31" xfId="48543" xr:uid="{5A12C2BE-500C-4415-AFA4-C3AC79C4C7B7}"/>
    <cellStyle name="Comma 26 32" xfId="53215" xr:uid="{511A19B6-643E-4CE7-9F33-1BADCF6A7191}"/>
    <cellStyle name="Comma 26 33" xfId="55317" xr:uid="{4D9FE294-7659-4B86-8543-CB9065C13AC0}"/>
    <cellStyle name="Comma 26 4" xfId="1417" xr:uid="{C0C9757C-8EFA-49D4-A516-A6D2BEFF3377}"/>
    <cellStyle name="Comma 26 4 10" xfId="53685" xr:uid="{1DD7E310-5C33-472E-8C9C-5783F56668E3}"/>
    <cellStyle name="Comma 26 4 11" xfId="55813" xr:uid="{91FC8AE4-B438-46FE-82B0-587760E9B4B2}"/>
    <cellStyle name="Comma 26 4 2" xfId="2535" xr:uid="{AFCEE686-3522-4878-9324-6AE9D8BEED31}"/>
    <cellStyle name="Comma 26 4 2 2" xfId="50023" xr:uid="{3F948460-53C9-4BF3-A86D-2211E09635F4}"/>
    <cellStyle name="Comma 26 4 3" xfId="3122" xr:uid="{2A67CAC5-277B-4F2C-96CD-1701F51BE8F2}"/>
    <cellStyle name="Comma 26 4 4" xfId="34433" xr:uid="{A6E2F9D2-9348-4634-9045-467B1EE7B33A}"/>
    <cellStyle name="Comma 26 4 5" xfId="42736" xr:uid="{213777A4-8236-46E9-9589-EE7BC0449649}"/>
    <cellStyle name="Comma 26 4 6" xfId="43563" xr:uid="{3FA4B40B-5D62-4326-BA0A-E52775DFA276}"/>
    <cellStyle name="Comma 26 4 7" xfId="45615" xr:uid="{82000E4E-C4F7-481E-88BA-9177CC344E48}"/>
    <cellStyle name="Comma 26 4 8" xfId="47262" xr:uid="{74B55530-1B43-41CB-AC86-30AB1EC52642}"/>
    <cellStyle name="Comma 26 4 9" xfId="48940" xr:uid="{BA4A4D74-2E72-431C-842B-2C8087A10D4D}"/>
    <cellStyle name="Comma 26 5" xfId="2138" xr:uid="{66ABFA77-5DEE-4441-9E5F-E487F853B37B}"/>
    <cellStyle name="Comma 26 5 2" xfId="34434" xr:uid="{9C86A516-FDB3-43D6-BF6A-D91619B0306F}"/>
    <cellStyle name="Comma 26 5 3" xfId="44200" xr:uid="{C14CB927-1233-4815-AA56-7D715E3745AD}"/>
    <cellStyle name="Comma 26 5 4" xfId="46234" xr:uid="{D1AE2FC5-8EB2-4599-ADBD-DB37373A887F}"/>
    <cellStyle name="Comma 26 5 5" xfId="47879" xr:uid="{36C97F4D-261C-4AB9-9754-BBC17E4849F1}"/>
    <cellStyle name="Comma 26 5 6" xfId="49317" xr:uid="{BA859A2B-A0F6-4B42-A76B-2A208828C3ED}"/>
    <cellStyle name="Comma 26 5 7" xfId="54285" xr:uid="{1BBD4C02-D7D5-48BE-A836-E8F8E93D8CDA}"/>
    <cellStyle name="Comma 26 5 8" xfId="56408" xr:uid="{073C02C5-CB80-4D33-BE4E-BD94428C4F94}"/>
    <cellStyle name="Comma 26 6" xfId="2731" xr:uid="{F91BBE29-3CE1-4DC2-8493-49014ADCB7AB}"/>
    <cellStyle name="Comma 26 6 2" xfId="34435" xr:uid="{64201E07-598F-4D0F-83A2-0AAEEFE69867}"/>
    <cellStyle name="Comma 26 6 3" xfId="43959" xr:uid="{25F34E69-519B-44DE-9009-4F81CB552EFD}"/>
    <cellStyle name="Comma 26 6 4" xfId="46001" xr:uid="{27BD78E5-E9E1-4437-B02A-2CBCF8A1B53A}"/>
    <cellStyle name="Comma 26 6 5" xfId="47646" xr:uid="{67EBC89D-4135-43F6-A434-33DD36C1C4DE}"/>
    <cellStyle name="Comma 26 6 6" xfId="54052" xr:uid="{3B54E5B2-B214-4497-A6A3-F7F8B780EBB0}"/>
    <cellStyle name="Comma 26 6 7" xfId="56175" xr:uid="{D6E897A7-29B6-46D1-9283-13DDA9D6E837}"/>
    <cellStyle name="Comma 26 7" xfId="34436" xr:uid="{F97DBD39-7F28-4B8B-BEFB-463E7FA15D64}"/>
    <cellStyle name="Comma 26 7 2" xfId="43832" xr:uid="{9D5A1D49-D8E3-4D31-9B8B-FECC1A569DC7}"/>
    <cellStyle name="Comma 26 7 3" xfId="45880" xr:uid="{2047B835-308C-4A06-A0E6-EACF169BC69D}"/>
    <cellStyle name="Comma 26 7 4" xfId="47525" xr:uid="{26280778-E350-4BFA-8407-F6373F5503DB}"/>
    <cellStyle name="Comma 26 7 5" xfId="53931" xr:uid="{7D0993DC-2147-4A04-8167-AE9A13A8BEED}"/>
    <cellStyle name="Comma 26 7 6" xfId="56054" xr:uid="{EEF53225-FC7E-46D4-B876-02F3733891EB}"/>
    <cellStyle name="Comma 26 8" xfId="34437" xr:uid="{787E04B6-47A7-4C70-A235-4926EA73B6DA}"/>
    <cellStyle name="Comma 26 9" xfId="34438" xr:uid="{68E1C703-5552-4677-9E32-D5754707434D}"/>
    <cellStyle name="Comma 26_Adjust_TAX_Q151" xfId="34439" xr:uid="{C3328DA8-B462-4451-8159-F993731969F0}"/>
    <cellStyle name="Comma 27" xfId="1209" xr:uid="{D533854B-ED6A-46A7-A7FA-87641B746EED}"/>
    <cellStyle name="Comma 27 10" xfId="34440" xr:uid="{71D07607-099E-407F-8CD7-C00542232544}"/>
    <cellStyle name="Comma 27 11" xfId="34441" xr:uid="{92B0F709-5B5C-44C5-A255-AD5D147FBACC}"/>
    <cellStyle name="Comma 27 12" xfId="34442" xr:uid="{0DF205A2-6E1E-4774-BFB7-8B909FE8C298}"/>
    <cellStyle name="Comma 27 13" xfId="34443" xr:uid="{13049968-E841-4D49-8418-10592BD8AEC4}"/>
    <cellStyle name="Comma 27 14" xfId="34444" xr:uid="{2AD2C6FA-3D85-4CEB-83E4-95E3FF17C14B}"/>
    <cellStyle name="Comma 27 15" xfId="34445" xr:uid="{1636CE56-AF23-41DE-BA8C-077AF36E025D}"/>
    <cellStyle name="Comma 27 16" xfId="34446" xr:uid="{F818EF15-6D93-4E4E-A0FC-171AD5D2DA71}"/>
    <cellStyle name="Comma 27 17" xfId="34447" xr:uid="{0F2B0F0F-217F-43AE-B7BF-BD5682814A3E}"/>
    <cellStyle name="Comma 27 18" xfId="34448" xr:uid="{8F3DFF85-57ED-46FD-9C59-04EC4F04E318}"/>
    <cellStyle name="Comma 27 19" xfId="34449" xr:uid="{03D9BE1E-11E3-4DAC-81B2-4B4C64BA15E5}"/>
    <cellStyle name="Comma 27 2" xfId="1988" xr:uid="{75A8E325-BA26-4C01-A530-CC4D3DFBC376}"/>
    <cellStyle name="Comma 27 2 2" xfId="2596" xr:uid="{70C40B0B-FA4F-4B10-8A99-A780E7407B1D}"/>
    <cellStyle name="Comma 27 2 2 2" xfId="15330" xr:uid="{60962CEB-B05A-4078-B507-9586DB3117EE}"/>
    <cellStyle name="Comma 27 2 2 3" xfId="44744" xr:uid="{37507B54-0DFB-4340-9A06-213CAC86BBBA}"/>
    <cellStyle name="Comma 27 2 2 4" xfId="46631" xr:uid="{EDB88453-19FE-4BA0-B157-23FEA3E4E8FF}"/>
    <cellStyle name="Comma 27 2 2 5" xfId="48277" xr:uid="{FA069355-986E-4E1A-9A7A-32244147C632}"/>
    <cellStyle name="Comma 27 2 2 6" xfId="50444" xr:uid="{C365F5FA-F406-4FF8-9E7E-A3ABA16601F3}"/>
    <cellStyle name="Comma 27 2 2 7" xfId="54663" xr:uid="{E70E91CE-778B-483C-B59D-7D5CE99A6787}"/>
    <cellStyle name="Comma 27 2 2 8" xfId="56752" xr:uid="{8EEFAAD8-F609-4388-BFD4-82FE7F5E46E7}"/>
    <cellStyle name="Comma 27 2 3" xfId="3338" xr:uid="{ED419DFF-52D5-44BD-9B1D-861F05EF01C8}"/>
    <cellStyle name="Comma 27 2 3 2" xfId="44232" xr:uid="{4B0D0818-4CBF-4B74-991A-62ADABD72DFC}"/>
    <cellStyle name="Comma 27 2 3 3" xfId="46259" xr:uid="{F4B08C14-C2BD-42EB-8BEF-07621AEC94F8}"/>
    <cellStyle name="Comma 27 2 3 4" xfId="47904" xr:uid="{94EEC1EF-72A4-42A1-938F-D468F33EB769}"/>
    <cellStyle name="Comma 27 2 3 5" xfId="54310" xr:uid="{EE529AB0-92A6-4B66-BC58-7FF67509584C}"/>
    <cellStyle name="Comma 27 2 3 6" xfId="56433" xr:uid="{DE02E25A-FFD9-4E85-9D23-2CF0B1589BB3}"/>
    <cellStyle name="Comma 27 2 4" xfId="15329" xr:uid="{64C2375D-206F-41A1-80C9-EE92A18CACA9}"/>
    <cellStyle name="Comma 27 2 5" xfId="43613" xr:uid="{B3C77A7F-B978-4CDA-9178-18A5D702FD25}"/>
    <cellStyle name="Comma 27 2 6" xfId="45667" xr:uid="{2D032522-9832-4DA2-B6FA-2BEA813EDB61}"/>
    <cellStyle name="Comma 27 2 7" xfId="47313" xr:uid="{839201D1-A6E1-43AD-AD06-BE466B8F18AC}"/>
    <cellStyle name="Comma 27 2 8" xfId="48995" xr:uid="{A7579FE3-A5CA-40E7-8455-564E7789BE58}"/>
    <cellStyle name="Comma 27 20" xfId="34450" xr:uid="{B5B19741-0102-4A5A-BFC1-08B8E8C56222}"/>
    <cellStyle name="Comma 27 21" xfId="34451" xr:uid="{7C732426-5F80-41DB-AB9C-90C1CB0E88C9}"/>
    <cellStyle name="Comma 27 22" xfId="34452" xr:uid="{0827B517-3EEF-4DDA-9DEF-0C0AA8ABB9E1}"/>
    <cellStyle name="Comma 27 23" xfId="37896" xr:uid="{A790F7B9-D5E6-4FBC-8EA4-93374F46F3F0}"/>
    <cellStyle name="Comma 27 24" xfId="37897" xr:uid="{E6DBD9DD-921F-452C-9823-F6D9BD538C97}"/>
    <cellStyle name="Comma 27 25" xfId="37898" xr:uid="{7B46E024-87C5-40CD-B7E0-4A6C0AF514C5}"/>
    <cellStyle name="Comma 27 26" xfId="43106" xr:uid="{C0F8B49E-616A-41B6-827A-DFE29255D3C1}"/>
    <cellStyle name="Comma 27 27" xfId="45159" xr:uid="{7C27CE6C-93A9-4F45-9909-8C5EA33C2F38}"/>
    <cellStyle name="Comma 27 28" xfId="46802" xr:uid="{9E5E11BF-DB4D-4149-87CF-CF06BCE26A58}"/>
    <cellStyle name="Comma 27 29" xfId="48873" xr:uid="{8B86B221-25EC-453A-9F46-42FFF28D3BAD}"/>
    <cellStyle name="Comma 27 3" xfId="2469" xr:uid="{578E5679-AA79-40AD-95F6-657521EFCBEF}"/>
    <cellStyle name="Comma 27 3 2" xfId="34453" xr:uid="{A8C36AE9-E01A-4AAE-AE8D-636822A09F78}"/>
    <cellStyle name="Comma 27 3 2 2" xfId="41888" xr:uid="{EAE96A37-5D23-4941-BB27-1E9BE9481929}"/>
    <cellStyle name="Comma 27 3 2 3" xfId="44215" xr:uid="{3D51C3F2-6C62-4616-AE97-D159645F2743}"/>
    <cellStyle name="Comma 27 3 2 4" xfId="46248" xr:uid="{5C8112F7-4AFE-40BD-8A79-21C941A06832}"/>
    <cellStyle name="Comma 27 3 2 5" xfId="47893" xr:uid="{AD02E8DB-9F49-4BD3-90DC-96AA45F9B1A2}"/>
    <cellStyle name="Comma 27 3 2 6" xfId="54299" xr:uid="{70F91CFC-5EC6-4F48-8F63-5334C64336BA}"/>
    <cellStyle name="Comma 27 3 2 7" xfId="56422" xr:uid="{2207DCC8-D2F3-4CEB-95F7-EA48B3333011}"/>
    <cellStyle name="Comma 27 3 3" xfId="42693" xr:uid="{5984C5C7-0F2B-44A2-A250-BBBCF7D68C7C}"/>
    <cellStyle name="Comma 27 3 4" xfId="43505" xr:uid="{0B6DDC96-4F13-4666-98C8-4EEF7E6FC9F7}"/>
    <cellStyle name="Comma 27 3 5" xfId="45557" xr:uid="{D083E45A-EEC0-4A7F-9E2A-E1AFAD44DEE3}"/>
    <cellStyle name="Comma 27 3 6" xfId="47204" xr:uid="{7AA04284-1825-4DC8-A989-425FC9B5BB09}"/>
    <cellStyle name="Comma 27 3 7" xfId="49874" xr:uid="{867A0E22-4445-4000-B883-4F26FE87BCD9}"/>
    <cellStyle name="Comma 27 3 8" xfId="53643" xr:uid="{EE8D687D-ABC3-48E2-BCA3-BFAA4EA75D44}"/>
    <cellStyle name="Comma 27 3 9" xfId="55766" xr:uid="{BF1CE03B-D02D-4EDC-B60E-177FE04D7FE1}"/>
    <cellStyle name="Comma 27 4" xfId="3054" xr:uid="{C5617904-7267-40E4-A0A8-570F4A4530D4}"/>
    <cellStyle name="Comma 27 4 2" xfId="34454" xr:uid="{62488C56-D964-47D4-B53D-0EEE054A7603}"/>
    <cellStyle name="Comma 27 4 3" xfId="43881" xr:uid="{A41F3C3D-624E-4086-AB2C-33E3FF804DB4}"/>
    <cellStyle name="Comma 27 4 4" xfId="45923" xr:uid="{57654F6A-CC3B-4E95-85BB-0D94AF478B24}"/>
    <cellStyle name="Comma 27 4 5" xfId="47568" xr:uid="{B05DEA7C-35F9-4C3D-A85E-A2CD669300BE}"/>
    <cellStyle name="Comma 27 4 6" xfId="53974" xr:uid="{98B8A76E-516A-4835-A68D-B9CC66F46262}"/>
    <cellStyle name="Comma 27 4 7" xfId="56097" xr:uid="{1DA20A87-6927-4A7B-BAF6-B938610406D8}"/>
    <cellStyle name="Comma 27 5" xfId="34455" xr:uid="{220D33A0-BB9C-4B5B-AB47-643FEE0627C8}"/>
    <cellStyle name="Comma 27 5 2" xfId="43864" xr:uid="{0724ACE4-A8B2-46A1-B30C-DD75D48C237F}"/>
    <cellStyle name="Comma 27 5 3" xfId="45911" xr:uid="{A0141233-4DE5-43D5-B2E8-DDB350A7B050}"/>
    <cellStyle name="Comma 27 5 4" xfId="47556" xr:uid="{365FE845-AB88-4497-8D18-B8CD26ABFE10}"/>
    <cellStyle name="Comma 27 5 5" xfId="53962" xr:uid="{0F7D9B1F-0EFE-436A-BEF1-2855F6C79ADC}"/>
    <cellStyle name="Comma 27 5 6" xfId="56085" xr:uid="{77402357-72CD-4AFE-B0D0-E21FFD07C0DE}"/>
    <cellStyle name="Comma 27 6" xfId="34456" xr:uid="{88628DA2-919C-4731-9B4F-A6F19C4BD8B0}"/>
    <cellStyle name="Comma 27 6 2" xfId="43787" xr:uid="{A33173AC-FCEA-482D-B2DA-80AD8A428B82}"/>
    <cellStyle name="Comma 27 6 3" xfId="45838" xr:uid="{BD04BFBF-D423-448A-874E-7B448EA258BF}"/>
    <cellStyle name="Comma 27 6 4" xfId="47483" xr:uid="{287BA0E3-80EF-411F-A359-580E181B07CD}"/>
    <cellStyle name="Comma 27 6 5" xfId="53889" xr:uid="{9A02993A-BE24-405C-BBEB-3998404B85F6}"/>
    <cellStyle name="Comma 27 6 6" xfId="56012" xr:uid="{4944A20A-7E2B-4EAE-A2BF-2B040FE93CAD}"/>
    <cellStyle name="Comma 27 7" xfId="34457" xr:uid="{6CAEB7F1-B336-45E5-983C-C88182974A78}"/>
    <cellStyle name="Comma 27 8" xfId="34458" xr:uid="{1D88FA79-38F3-4CB2-879D-13B2B89214EB}"/>
    <cellStyle name="Comma 27 9" xfId="34459" xr:uid="{79606C63-6B39-4DA4-B070-667CF9D940E3}"/>
    <cellStyle name="Comma 27_Adjust_TAX_Q151" xfId="34460" xr:uid="{772E6278-5D6E-48B7-A177-24AF86FF0E7E}"/>
    <cellStyle name="Comma 28" xfId="1223" xr:uid="{6CB4C2C0-D97C-476A-80FF-B2EDCCD87563}"/>
    <cellStyle name="Comma 28 10" xfId="44939" xr:uid="{96B84120-1F46-4A23-991E-8B5DC7C0380C}"/>
    <cellStyle name="Comma 28 11" xfId="46747" xr:uid="{7DB84BDF-F199-41E1-BE6B-68B3E94F656E}"/>
    <cellStyle name="Comma 28 12" xfId="48877" xr:uid="{33E1E540-A4E5-4B87-AF9F-49FA81591C9A}"/>
    <cellStyle name="Comma 28 13" xfId="53216" xr:uid="{425DD6A6-BF2C-4ADA-9605-EE9FC19F18F2}"/>
    <cellStyle name="Comma 28 14" xfId="55318" xr:uid="{7C6B1C90-950A-4017-9FD1-72AA163CB6F4}"/>
    <cellStyle name="Comma 28 2" xfId="1418" xr:uid="{8E383418-3122-4D2C-9372-C20872901DFD}"/>
    <cellStyle name="Comma 28 2 10" xfId="53686" xr:uid="{D4FF80DB-B721-4B80-BEF8-049306E1CC48}"/>
    <cellStyle name="Comma 28 2 11" xfId="55814" xr:uid="{C5F9814E-A8C0-4FC3-9365-D7FE407224DE}"/>
    <cellStyle name="Comma 28 2 2" xfId="2536" xr:uid="{C9030FFB-420C-4B25-A515-39B4D66D73EB}"/>
    <cellStyle name="Comma 28 2 2 2" xfId="34462" xr:uid="{862859C2-498B-4B26-9194-ABE715120441}"/>
    <cellStyle name="Comma 28 2 2 3" xfId="44550" xr:uid="{110BFD53-4008-4EE8-AAE4-B3A762DDBD06}"/>
    <cellStyle name="Comma 28 2 2 4" xfId="46570" xr:uid="{8A019082-C1EE-4278-8E15-6DCCE2386CE9}"/>
    <cellStyle name="Comma 28 2 2 5" xfId="48215" xr:uid="{8BCB6E38-63B3-4E91-ACD4-455DD2AF61B5}"/>
    <cellStyle name="Comma 28 2 2 6" xfId="50024" xr:uid="{474C2613-11B6-4BA9-B570-61535E045E07}"/>
    <cellStyle name="Comma 28 2 2 7" xfId="54617" xr:uid="{470C6FA2-BCB5-4E0D-83C6-458986F8CF72}"/>
    <cellStyle name="Comma 28 2 3" xfId="3123" xr:uid="{BCCB4798-B2B7-4065-A26A-C4656BFDD521}"/>
    <cellStyle name="Comma 28 2 3 2" xfId="44619" xr:uid="{AB01EC22-5B91-4F36-BC3F-698F48F5FD4F}"/>
    <cellStyle name="Comma 28 2 3 2 2" xfId="55177" xr:uid="{DE3E4B87-2D0D-46D0-9526-9D4A98C7850D}"/>
    <cellStyle name="Comma 28 2 3 2 3" xfId="57222" xr:uid="{4A02E375-FA24-47C2-B357-59A69105F799}"/>
    <cellStyle name="Comma 28 2 3 3" xfId="46602" xr:uid="{CC243CF2-476C-44DD-B7DB-C718FF3A1977}"/>
    <cellStyle name="Comma 28 2 3 4" xfId="48247" xr:uid="{28B08A22-5A03-49D6-95F1-F7A7AE8B3A70}"/>
    <cellStyle name="Comma 28 2 3 5" xfId="54648" xr:uid="{2F343050-A08E-4D61-A51E-5B24195A8F04}"/>
    <cellStyle name="Comma 28 2 3 6" xfId="56740" xr:uid="{B15928CD-0986-4A09-ACDD-C459678A2073}"/>
    <cellStyle name="Comma 28 2 4" xfId="34461" xr:uid="{2ED9531A-574C-4FB5-BFB1-04D572EE8B85}"/>
    <cellStyle name="Comma 28 2 4 2" xfId="44488" xr:uid="{EA140274-B04B-4EE7-B434-A324922B263E}"/>
    <cellStyle name="Comma 28 2 4 3" xfId="46515" xr:uid="{8B8B6F87-C869-46B8-A9AC-65389E2311B1}"/>
    <cellStyle name="Comma 28 2 4 4" xfId="48160" xr:uid="{A10CC1AE-A594-4930-BA07-0B76CAFC0B69}"/>
    <cellStyle name="Comma 28 2 4 5" xfId="54566" xr:uid="{BBC61BF0-6BFE-4601-87B4-3B8888F88110}"/>
    <cellStyle name="Comma 28 2 4 6" xfId="56689" xr:uid="{9AEE9F51-12A1-4DAE-B153-7D9FB548D785}"/>
    <cellStyle name="Comma 28 2 5" xfId="42737" xr:uid="{809F20D9-FDC1-498A-91C1-EFCDDDA7882E}"/>
    <cellStyle name="Comma 28 2 6" xfId="43564" xr:uid="{583AE010-2667-4AD6-8722-4BB3F623D3B9}"/>
    <cellStyle name="Comma 28 2 7" xfId="45616" xr:uid="{FEC59D10-485C-45CD-87CB-9AB00D52BFE7}"/>
    <cellStyle name="Comma 28 2 8" xfId="47263" xr:uid="{08337114-660F-4CE6-AFD4-CA936B01F1D2}"/>
    <cellStyle name="Comma 28 2 9" xfId="48941" xr:uid="{E5C0776C-CAC1-49DE-9A53-1268A0478445}"/>
    <cellStyle name="Comma 28 3" xfId="2473" xr:uid="{A0B34942-3928-4722-8442-0F367F832B78}"/>
    <cellStyle name="Comma 28 3 2" xfId="34463" xr:uid="{B00EE24B-441B-4240-A9B8-EB9544C152D5}"/>
    <cellStyle name="Comma 28 3 2 2" xfId="41889" xr:uid="{8F94AF76-42EE-4534-A548-FD9820DC7EE6}"/>
    <cellStyle name="Comma 28 3 2 3" xfId="44552" xr:uid="{9EDE413B-016B-4537-B719-7AD37BFAB53D}"/>
    <cellStyle name="Comma 28 3 2 4" xfId="46571" xr:uid="{B1EC0920-A4DE-4069-9E94-F60766ABEA9C}"/>
    <cellStyle name="Comma 28 3 2 5" xfId="48216" xr:uid="{C3607503-8AC8-4DEA-A044-8F9E429B7710}"/>
    <cellStyle name="Comma 28 3 2 6" xfId="54618" xr:uid="{2AE1F56C-60BE-4612-9C84-51FCEF58007D}"/>
    <cellStyle name="Comma 28 3 3" xfId="42697" xr:uid="{DC657C21-E7BA-4B42-ACF1-F4245B97336B}"/>
    <cellStyle name="Comma 28 3 4" xfId="43509" xr:uid="{EB3E7E98-A6B6-4BC9-A0FC-0784B3F6B5EC}"/>
    <cellStyle name="Comma 28 3 5" xfId="45561" xr:uid="{4697D7CE-C8D3-416F-829B-741A24238615}"/>
    <cellStyle name="Comma 28 3 6" xfId="47208" xr:uid="{C3423768-075C-4630-9488-17F6B19DA357}"/>
    <cellStyle name="Comma 28 3 7" xfId="49879" xr:uid="{1CCCA05D-362B-41B4-AC4D-069C4CA0E832}"/>
    <cellStyle name="Comma 28 3 8" xfId="53647" xr:uid="{8CE0BBAB-0CB4-4058-B559-E4FD8210064A}"/>
    <cellStyle name="Comma 28 3 9" xfId="55771" xr:uid="{AEC696B0-249E-4370-8243-CCFAB53617E0}"/>
    <cellStyle name="Comma 28 4" xfId="3058" xr:uid="{3B73D03E-CFEB-4764-9EF9-0764821A61E0}"/>
    <cellStyle name="Comma 28 4 2" xfId="34464" xr:uid="{A6E158D5-5E78-415E-BCF2-C293E1F8A58D}"/>
    <cellStyle name="Comma 28 4 3" xfId="41745" xr:uid="{7C89BAF7-1EC3-4C5B-B548-88DF677C21CD}"/>
    <cellStyle name="Comma 28 4 4" xfId="44562" xr:uid="{40E4FD82-6D33-4000-A787-A5001CD478D6}"/>
    <cellStyle name="Comma 28 4 5" xfId="46578" xr:uid="{C0F713FB-2AAC-489C-8C21-9C04B37D73CD}"/>
    <cellStyle name="Comma 28 4 6" xfId="48223" xr:uid="{838733CC-F62D-4605-862E-03946B4FEB07}"/>
    <cellStyle name="Comma 28 4 7" xfId="54624" xr:uid="{B6FB5547-7413-4D22-882B-CFC27E1E567C}"/>
    <cellStyle name="Comma 28 5" xfId="37899" xr:uid="{6D9B8605-CA49-40BA-B150-15089039536D}"/>
    <cellStyle name="Comma 28 5 2" xfId="44603" xr:uid="{6A31C288-E831-425F-816B-48CA391407D2}"/>
    <cellStyle name="Comma 28 5 2 2" xfId="46597" xr:uid="{807CC70C-5D68-4CB8-AA2C-7AFD03710851}"/>
    <cellStyle name="Comma 28 5 2 3" xfId="48242" xr:uid="{7372CB71-9675-432D-ADC1-EEFD60E32AD5}"/>
    <cellStyle name="Comma 28 5 2 4" xfId="54643" xr:uid="{4013B3A6-FB7C-45CF-A977-374DF5DB3D2D}"/>
    <cellStyle name="Comma 28 5 2 5" xfId="56734" xr:uid="{DDA8CE41-B45E-4A89-BA6D-E8F9EEEA6ACF}"/>
    <cellStyle name="Comma 28 5 3" xfId="44532" xr:uid="{367FD45F-236D-4E98-BB00-EBEEF2257BF4}"/>
    <cellStyle name="Comma 28 5 4" xfId="46553" xr:uid="{66CFB6B0-D23E-4911-B0C6-286BD599CDD8}"/>
    <cellStyle name="Comma 28 5 5" xfId="48198" xr:uid="{196BA370-852D-41AA-9ACD-D4050CFDF01D}"/>
    <cellStyle name="Comma 28 5 6" xfId="54600" xr:uid="{3C340031-67FD-4B90-89FD-3EEBD70C03D1}"/>
    <cellStyle name="Comma 28 6" xfId="37900" xr:uid="{DC2A9681-701A-4A44-81A3-E710AF8685E2}"/>
    <cellStyle name="Comma 28 6 2" xfId="44520" xr:uid="{AEA7B519-C25F-42F9-AF56-46995348D19A}"/>
    <cellStyle name="Comma 28 6 2 2" xfId="55144" xr:uid="{C415AE50-F854-4EE6-8830-6700AB7A79E1}"/>
    <cellStyle name="Comma 28 6 2 3" xfId="57189" xr:uid="{710B2EE8-A387-461C-9221-3B2C491DF5A9}"/>
    <cellStyle name="Comma 28 6 3" xfId="46543" xr:uid="{D0C52D9C-52A4-49B2-A41B-873A109B594C}"/>
    <cellStyle name="Comma 28 6 4" xfId="48188" xr:uid="{34EBE0CE-323F-4E86-81F8-042D421BF938}"/>
    <cellStyle name="Comma 28 6 5" xfId="54590" xr:uid="{4D63903B-8C49-4EF7-B826-D2DB3474F7D4}"/>
    <cellStyle name="Comma 28 6 6" xfId="56699" xr:uid="{B9DF35E2-44D6-43EB-8EB0-44308BE9CD13}"/>
    <cellStyle name="Comma 28 7" xfId="42095" xr:uid="{8F1B02FF-031D-4880-94C7-46EE1B43B107}"/>
    <cellStyle name="Comma 28 7 2" xfId="44612" xr:uid="{CB4A92A4-64C8-4CA2-AAE1-EE89A6AF2EC5}"/>
    <cellStyle name="Comma 28 7 2 2" xfId="55175" xr:uid="{3305BCA8-DBD4-4D1F-9396-F71555805C55}"/>
    <cellStyle name="Comma 28 7 2 3" xfId="57220" xr:uid="{8BCFF163-307E-48C3-B871-62D426963220}"/>
    <cellStyle name="Comma 28 7 3" xfId="46599" xr:uid="{B1DE7044-901B-4CC3-BC3F-3E672C4C918A}"/>
    <cellStyle name="Comma 28 7 4" xfId="48244" xr:uid="{6E2984D1-C3B9-4C21-861A-6FF94B19568C}"/>
    <cellStyle name="Comma 28 7 5" xfId="54645" xr:uid="{3F7E86AD-4484-4993-9FF2-42A99537D324}"/>
    <cellStyle name="Comma 28 7 6" xfId="56737" xr:uid="{6ED5D79B-20D0-411D-A2A4-7B211B1F2BE9}"/>
    <cellStyle name="Comma 28 8" xfId="43747" xr:uid="{5DDA75FB-77B4-4B71-B0D8-1203D391990A}"/>
    <cellStyle name="Comma 28 8 2" xfId="45801" xr:uid="{EA782B3B-CB16-4DAA-BC7D-CCDEFBC500F3}"/>
    <cellStyle name="Comma 28 8 3" xfId="47446" xr:uid="{BB4BC83F-4D67-400E-BCCF-4F415552E1EB}"/>
    <cellStyle name="Comma 28 8 4" xfId="53852" xr:uid="{29F214DB-ED94-493C-B7FA-F7450EC5A880}"/>
    <cellStyle name="Comma 28 8 5" xfId="55975" xr:uid="{E4661CBE-481B-43E3-9BE4-0FA63ABCF648}"/>
    <cellStyle name="Comma 28 9" xfId="43051" xr:uid="{81EF3EAF-0D92-4164-AA9E-197EFED5832F}"/>
    <cellStyle name="Comma 28_JA - TB Reconcile 2016 - คุณเหมียว" xfId="37901" xr:uid="{832D476A-5DCE-4C9B-AD37-322FEB04EEDD}"/>
    <cellStyle name="Comma 29" xfId="1993" xr:uid="{4C7B1CEA-82E5-4B39-8EDD-9DD222AC2ADB}"/>
    <cellStyle name="Comma 29 10" xfId="48997" xr:uid="{A6C74D67-F83C-41B0-9440-02B5DA5C495E}"/>
    <cellStyle name="Comma 29 11" xfId="53253" xr:uid="{DFDAFF81-A4AD-4086-881D-394BA993572C}"/>
    <cellStyle name="Comma 29 12" xfId="55361" xr:uid="{5FA8C177-158D-489B-B699-3C7C09797AD5}"/>
    <cellStyle name="Comma 29 2" xfId="2598" xr:uid="{85936B02-51B4-44D0-B9BE-A3B638CE679E}"/>
    <cellStyle name="Comma 29 2 2" xfId="34466" xr:uid="{872FAD38-9098-4BAC-BA60-C28FA1F6BB0D}"/>
    <cellStyle name="Comma 29 2 2 2" xfId="44622" xr:uid="{2210E59C-0B71-422F-A331-DD0764452262}"/>
    <cellStyle name="Comma 29 2 2 3" xfId="46604" xr:uid="{2856CBF1-13BA-4A60-AD38-00109FC2F6D5}"/>
    <cellStyle name="Comma 29 2 2 4" xfId="48249" xr:uid="{651E87C9-DEDA-419F-BC14-8A2D9C0F27F1}"/>
    <cellStyle name="Comma 29 2 2 5" xfId="54650" xr:uid="{519BF899-3B4C-40E6-8ABA-944B1E8DB2B3}"/>
    <cellStyle name="Comma 29 2 2 6" xfId="56742" xr:uid="{14B097EC-7C56-40F6-B941-288F75CFD707}"/>
    <cellStyle name="Comma 29 2 3" xfId="34465" xr:uid="{355D8670-972B-4B07-A029-B44757A3CC9C}"/>
    <cellStyle name="Comma 29 2 4" xfId="44489" xr:uid="{EACE97D4-F9AD-4864-BF56-128DEFEF4600}"/>
    <cellStyle name="Comma 29 2 5" xfId="46516" xr:uid="{F8A5D9B4-2A6A-4A65-A85F-93D3AC0FAFEC}"/>
    <cellStyle name="Comma 29 2 6" xfId="48161" xr:uid="{7324DB53-75D0-486C-81BF-D8CEC6C56F0F}"/>
    <cellStyle name="Comma 29 2 7" xfId="50449" xr:uid="{8775B452-51DD-4CBE-B71C-A05198E518F6}"/>
    <cellStyle name="Comma 29 2 8" xfId="54567" xr:uid="{CDC02C0B-D6E5-4718-AF01-9881AC64D889}"/>
    <cellStyle name="Comma 29 2 9" xfId="56690" xr:uid="{7DDD7D05-7581-4E7E-8B5C-DA5F7DB2B9C1}"/>
    <cellStyle name="Comma 29 3" xfId="3340" xr:uid="{A6653408-820A-4A29-AE3A-E05996C7D010}"/>
    <cellStyle name="Comma 29 3 2" xfId="37902" xr:uid="{50538051-061A-4F3B-8127-96D21827E6D0}"/>
    <cellStyle name="Comma 29 3 2 2" xfId="44629" xr:uid="{85230A7C-5DA3-494F-B8D2-ACB197B522D8}"/>
    <cellStyle name="Comma 29 3 2 3" xfId="46607" xr:uid="{DB697CDE-CB51-47FD-AAC5-32CB0DEA9EAE}"/>
    <cellStyle name="Comma 29 3 2 4" xfId="48252" xr:uid="{FBF49CE2-3510-42B3-8412-47FB1579CCFE}"/>
    <cellStyle name="Comma 29 3 2 5" xfId="54653" xr:uid="{69868BDB-CC03-4599-8898-6ADCAD5FF1B7}"/>
    <cellStyle name="Comma 29 3 2 6" xfId="56745" xr:uid="{08682D70-1B4D-4A57-8BE0-9CD36204EBAA}"/>
    <cellStyle name="Comma 29 3 3" xfId="44539" xr:uid="{2E69719C-C286-4B7A-8312-56F999F20ED7}"/>
    <cellStyle name="Comma 29 3 4" xfId="46559" xr:uid="{43561AB7-1299-430C-9A91-38FE38672369}"/>
    <cellStyle name="Comma 29 3 5" xfId="48204" xr:uid="{C918CB59-D54B-45F4-B69D-5EDED9639F8C}"/>
    <cellStyle name="Comma 29 3 6" xfId="54606" xr:uid="{A61580D0-66CA-4E74-96BC-7E6C05834B2E}"/>
    <cellStyle name="Comma 29 4" xfId="40784" xr:uid="{B0E5405D-FB19-4D99-A9B7-53BC3BE4AD92}"/>
    <cellStyle name="Comma 29 4 2" xfId="44524" xr:uid="{22F38ED5-B6EE-4FD9-A061-AD8B9047971E}"/>
    <cellStyle name="Comma 29 4 3" xfId="46545" xr:uid="{74BF1481-5318-4FAB-A251-91F048330693}"/>
    <cellStyle name="Comma 29 4 4" xfId="48190" xr:uid="{FDE74479-4E43-416D-B04B-C2FDA8D1C9A9}"/>
    <cellStyle name="Comma 29 4 5" xfId="54592" xr:uid="{CF2DCD75-D27F-4251-BD3E-71D5BC64DEEF}"/>
    <cellStyle name="Comma 29 5" xfId="15331" xr:uid="{BA98AD92-2E75-4A01-8B59-86EC1A0FB7DB}"/>
    <cellStyle name="Comma 29 5 2" xfId="44616" xr:uid="{1C82682D-703E-4A27-AB8E-1ED4944A6922}"/>
    <cellStyle name="Comma 29 5 3" xfId="46600" xr:uid="{EA86167C-6637-467F-9A33-82447B10D40F}"/>
    <cellStyle name="Comma 29 5 4" xfId="48245" xr:uid="{B7C9155C-BBDA-4401-A697-4743EAA92F78}"/>
    <cellStyle name="Comma 29 5 5" xfId="54646" xr:uid="{41DE7213-BEAF-4F0F-8EEF-28C7FE1BEFD1}"/>
    <cellStyle name="Comma 29 5 6" xfId="56738" xr:uid="{D5A78DD0-2182-4C88-BC73-B52EE1532600}"/>
    <cellStyle name="Comma 29 6" xfId="42302" xr:uid="{8685410D-229E-4F42-94FF-EDB894B57BE2}"/>
    <cellStyle name="Comma 29 7" xfId="43109" xr:uid="{0B1BB46A-DD72-4C8E-8B1C-D7AE36D5829B}"/>
    <cellStyle name="Comma 29 8" xfId="45162" xr:uid="{3C3E37AF-D936-4346-B142-2914AE23770C}"/>
    <cellStyle name="Comma 29 9" xfId="46805" xr:uid="{BC801159-C8D2-4214-A264-E88A2FBB45C4}"/>
    <cellStyle name="Comma 3" xfId="9" xr:uid="{6C0E560B-7C18-438C-8AF3-6E7E3341584A}"/>
    <cellStyle name="Comma 3 10" xfId="536" xr:uid="{54D21C9F-B850-487C-BD79-0FA2BC65F029}"/>
    <cellStyle name="Comma 3 10 2" xfId="37903" xr:uid="{F3C380BA-2C24-4D70-9079-59EE9D77D0B0}"/>
    <cellStyle name="Comma 3 10 2 2" xfId="41703" xr:uid="{325D7351-A383-44CA-83D8-239A1A438534}"/>
    <cellStyle name="Comma 3 10 2 3" xfId="49318" xr:uid="{2073096B-532F-4CE9-AE65-05DBF1F54A00}"/>
    <cellStyle name="Comma 3 10 3" xfId="34467" xr:uid="{FE2DE51C-984C-4601-A686-C6B0F6ADDA45}"/>
    <cellStyle name="Comma 3 10 4" xfId="43871" xr:uid="{804B925A-A620-4790-BCC4-0065102201F9}"/>
    <cellStyle name="Comma 3 10 5" xfId="45917" xr:uid="{BCBB23AA-97D1-4B26-8F11-1B94B7AFBF01}"/>
    <cellStyle name="Comma 3 10 6" xfId="47562" xr:uid="{A84C1A99-6D41-42E5-B7F6-84333DDD6F29}"/>
    <cellStyle name="Comma 3 10 7" xfId="48544" xr:uid="{0FD80D2C-A880-4F95-B18A-47212F95A73E}"/>
    <cellStyle name="Comma 3 10 8" xfId="53968" xr:uid="{63CE2573-C768-4D7D-8485-A3A24852EDB0}"/>
    <cellStyle name="Comma 3 10 9" xfId="56091" xr:uid="{C7FFA29D-6C20-47A1-A1E0-8CBC196242AF}"/>
    <cellStyle name="Comma 3 11" xfId="2139" xr:uid="{4AC7A2AE-BCF3-4B85-913B-6485F8AED64F}"/>
    <cellStyle name="Comma 3 11 2" xfId="37904" xr:uid="{D8F19571-026E-4B51-B684-1A8546C8C527}"/>
    <cellStyle name="Comma 3 11 3" xfId="34468" xr:uid="{194A527D-552A-4178-8306-4D5B9C282E8D}"/>
    <cellStyle name="Comma 3 11 4" xfId="41625" xr:uid="{73647C83-3E0F-4667-8A34-3236E0046105}"/>
    <cellStyle name="Comma 3 11 5" xfId="44505" xr:uid="{0E236A85-ADAF-43E6-96A5-56DD5CF4338A}"/>
    <cellStyle name="Comma 3 11 6" xfId="46532" xr:uid="{7DA35CA0-588A-433A-8042-688147713159}"/>
    <cellStyle name="Comma 3 11 7" xfId="48177" xr:uid="{3F0634DF-0F53-4632-B0C0-3B157C6DE015}"/>
    <cellStyle name="Comma 3 11 8" xfId="54580" xr:uid="{20AD5905-1BA1-4E26-9F2F-0A279611E74D}"/>
    <cellStyle name="Comma 3 12" xfId="2732" xr:uid="{E559000C-CB3A-403A-837C-A6EAD1F96B22}"/>
    <cellStyle name="Comma 3 12 2" xfId="37905" xr:uid="{FE401A41-AA13-4F03-8299-0C62F408ED15}"/>
    <cellStyle name="Comma 3 12 3" xfId="34469" xr:uid="{F6B638C6-207A-4810-8697-4F65D6A45AFE}"/>
    <cellStyle name="Comma 3 12 4" xfId="44878" xr:uid="{1A987473-FFD4-4C8D-B740-58F9ABDAB4FD}"/>
    <cellStyle name="Comma 3 13" xfId="352" xr:uid="{53EF74B1-0714-4CAC-95CE-ECD4A5264E34}"/>
    <cellStyle name="Comma 3 13 2" xfId="37906" xr:uid="{D669018B-48AF-4890-A10D-0B773A5CABAC}"/>
    <cellStyle name="Comma 3 13 3" xfId="34470" xr:uid="{ADA11EAF-25F7-4EB5-BC3D-3843FB0B643A}"/>
    <cellStyle name="Comma 3 14" xfId="34471" xr:uid="{BADFAB6D-F269-43BA-92D0-EC177EE8A177}"/>
    <cellStyle name="Comma 3 14 2" xfId="37907" xr:uid="{D563E2CD-F8D5-4C5D-AA4C-F6969E32194D}"/>
    <cellStyle name="Comma 3 15" xfId="34472" xr:uid="{AC5AE770-E83D-4538-8FB9-F45420D26F20}"/>
    <cellStyle name="Comma 3 15 2" xfId="37908" xr:uid="{9E9B9018-81AE-42D3-B6DA-E3E91BF12AD5}"/>
    <cellStyle name="Comma 3 16" xfId="34473" xr:uid="{7A303B1D-8A81-4ED3-A8D9-1F13D3C5448A}"/>
    <cellStyle name="Comma 3 16 2" xfId="37909" xr:uid="{2CCA4E47-5FDF-493F-B925-41338CECF00A}"/>
    <cellStyle name="Comma 3 17" xfId="34474" xr:uid="{E6B55A12-F9BE-4DF2-AC29-9AA584B0039B}"/>
    <cellStyle name="Comma 3 18" xfId="34475" xr:uid="{226ACDFF-116D-4B1C-A9A3-F252AEB9CF45}"/>
    <cellStyle name="Comma 3 19" xfId="34476" xr:uid="{A09BE2EB-7E6C-406C-A46A-1954A490FD01}"/>
    <cellStyle name="Comma 3 2" xfId="54" xr:uid="{3A215382-F910-4DA2-90AB-03D6FAA4E865}"/>
    <cellStyle name="Comma 3 2 10" xfId="44866" xr:uid="{B6C5DA11-CDA4-4E43-B964-895AADF0B46A}"/>
    <cellStyle name="Comma 3 2 11" xfId="46677" xr:uid="{A352B8C8-A3E3-4DF5-8E83-4D59D97E5A5A}"/>
    <cellStyle name="Comma 3 2 12" xfId="46680" xr:uid="{A08C55C0-A515-4F95-AF12-FAE861AE4C0B}"/>
    <cellStyle name="Comma 3 2 13" xfId="48388" xr:uid="{9B85EA41-C1EF-4524-9F8E-4375A4B0E934}"/>
    <cellStyle name="Comma 3 2 14" xfId="53163" xr:uid="{EEEB9FFA-F16A-48F4-A1FF-EFCD35E07010}"/>
    <cellStyle name="Comma 3 2 15" xfId="55266" xr:uid="{8405C277-4077-48B7-8F4F-D4E10E99F0A6}"/>
    <cellStyle name="Comma 3 2 16" xfId="223" xr:uid="{A597D280-441B-43FF-B66E-7AA41A7E6663}"/>
    <cellStyle name="Comma 3 2 17" xfId="40818" xr:uid="{56739152-6604-4D4E-89C3-716A17D4012E}"/>
    <cellStyle name="Comma 3 2 2" xfId="156" xr:uid="{7EB87AA8-3C30-4E65-9401-896721C3FC4E}"/>
    <cellStyle name="Comma 3 2 2 10" xfId="46749" xr:uid="{9FF837CE-F008-46CB-8657-95AD4F5F7E61}"/>
    <cellStyle name="Comma 3 2 2 11" xfId="48647" xr:uid="{52F363E8-C87A-4F23-8702-BB499CECDA0D}"/>
    <cellStyle name="Comma 3 2 2 12" xfId="53217" xr:uid="{73BF6E26-0C2C-4B01-923B-A0C110BC2571}"/>
    <cellStyle name="Comma 3 2 2 13" xfId="55319" xr:uid="{C2A6C130-B1BA-4D7D-829C-BFA5488F8FAE}"/>
    <cellStyle name="Comma 3 2 2 2" xfId="1113" xr:uid="{D04C41AF-43A0-470A-9E3B-F74DADB1960E}"/>
    <cellStyle name="Comma 3 2 2 2 10" xfId="48829" xr:uid="{C8F3575C-15C3-46BA-8D5A-11ACE3FE8EF3}"/>
    <cellStyle name="Comma 3 2 2 2 11" xfId="53600" xr:uid="{5FE372C7-0BD7-412A-A69A-EA106722FC57}"/>
    <cellStyle name="Comma 3 2 2 2 12" xfId="55720" xr:uid="{8EE3BB61-D683-48EA-BF29-2FF3301EB7F1}"/>
    <cellStyle name="Comma 3 2 2 2 2" xfId="2425" xr:uid="{2B963AA4-A2B3-46EA-8B33-362C9A9422A2}"/>
    <cellStyle name="Comma 3 2 2 2 2 2" xfId="15333" xr:uid="{EFC1F3AA-EBDA-41D4-BC77-C929E456A3E8}"/>
    <cellStyle name="Comma 3 2 2 2 2 3" xfId="44385" xr:uid="{6DBFE145-0897-4B87-9AAC-3BC3C3D0B386}"/>
    <cellStyle name="Comma 3 2 2 2 2 4" xfId="46412" xr:uid="{F258F909-6744-494E-8AC6-C8A71E938948}"/>
    <cellStyle name="Comma 3 2 2 2 2 5" xfId="48057" xr:uid="{EC240000-D0ED-446E-94F7-4DCA04BE2D51}"/>
    <cellStyle name="Comma 3 2 2 2 2 6" xfId="49789" xr:uid="{C3D82EFF-D6AE-4D10-87ED-378046521D63}"/>
    <cellStyle name="Comma 3 2 2 2 2 7" xfId="54463" xr:uid="{CCBFDCF4-369E-425B-B124-B4264A73E696}"/>
    <cellStyle name="Comma 3 2 2 2 2 8" xfId="56586" xr:uid="{EA96FB32-8227-4EF5-BB01-F038D6D5EC18}"/>
    <cellStyle name="Comma 3 2 2 2 3" xfId="3011" xr:uid="{7B5FB5EB-6D3B-4BA4-972F-306DC136E161}"/>
    <cellStyle name="Comma 3 2 2 2 3 2" xfId="37910" xr:uid="{C56F4C35-3A42-4F91-882A-3D38E2EBB31E}"/>
    <cellStyle name="Comma 3 2 2 2 4" xfId="37911" xr:uid="{2CEEACAA-C0E8-47B4-8570-537EA4F2A88A}"/>
    <cellStyle name="Comma 3 2 2 2 5" xfId="15332" xr:uid="{AFD72894-AD1F-4517-A07D-7AEBEA007271}"/>
    <cellStyle name="Comma 3 2 2 2 6" xfId="42650" xr:uid="{8B7A0DA2-A1A5-44FD-966B-AE0EFD93E7AE}"/>
    <cellStyle name="Comma 3 2 2 2 7" xfId="43461" xr:uid="{3A6A96D1-6861-4813-AEB8-FAB66448C417}"/>
    <cellStyle name="Comma 3 2 2 2 8" xfId="45513" xr:uid="{B3C9B3FC-7153-4126-8AFE-24CFAF3F04F7}"/>
    <cellStyle name="Comma 3 2 2 2 9" xfId="47159" xr:uid="{87A8F0E4-D23A-4E44-A301-0FF52B3A9009}"/>
    <cellStyle name="Comma 3 2 2 3" xfId="1420" xr:uid="{6C191934-5FF6-4AD7-B889-30833A70F75C}"/>
    <cellStyle name="Comma 3 2 2 3 10" xfId="53687" xr:uid="{6203B913-CB4E-4703-AF96-D79CF5AA07B7}"/>
    <cellStyle name="Comma 3 2 2 3 11" xfId="55815" xr:uid="{339F56EB-B0FC-4E3E-85EB-A2568C6BF2E9}"/>
    <cellStyle name="Comma 3 2 2 3 2" xfId="2538" xr:uid="{BAE50731-D91E-4B02-9257-A907B0369F10}"/>
    <cellStyle name="Comma 3 2 2 3 2 2" xfId="37912" xr:uid="{C17334FA-36C4-4411-B1A1-86B1B8447CF5}"/>
    <cellStyle name="Comma 3 2 2 3 2 3" xfId="44059" xr:uid="{F6DE683C-E172-4D74-9630-6A2A956CAC50}"/>
    <cellStyle name="Comma 3 2 2 3 2 4" xfId="46096" xr:uid="{7B5E200C-D124-4CD2-A0F2-5473BFB46768}"/>
    <cellStyle name="Comma 3 2 2 3 2 5" xfId="47741" xr:uid="{D0F8AA30-E8DF-48D3-953D-AC0487A3FFAB}"/>
    <cellStyle name="Comma 3 2 2 3 2 6" xfId="50026" xr:uid="{0A9B08A2-042E-4166-B16C-2ECD4837A274}"/>
    <cellStyle name="Comma 3 2 2 3 2 7" xfId="54147" xr:uid="{FA5B8F3A-AEC9-4F1A-B93D-58233B1EFD5D}"/>
    <cellStyle name="Comma 3 2 2 3 2 8" xfId="56270" xr:uid="{9358B620-4958-48D1-9752-D934C4E0947D}"/>
    <cellStyle name="Comma 3 2 2 3 3" xfId="3125" xr:uid="{8A114719-15BE-4960-AE77-94B3760D6F43}"/>
    <cellStyle name="Comma 3 2 2 3 4" xfId="15334" xr:uid="{46902FBB-8506-4E0D-8E91-A0BC48AE6D5A}"/>
    <cellStyle name="Comma 3 2 2 3 5" xfId="42738" xr:uid="{EB7DE7F8-CA40-462C-9F99-82066B2199F1}"/>
    <cellStyle name="Comma 3 2 2 3 6" xfId="43566" xr:uid="{DD872BA7-E3A7-405E-92CD-96EC8EC25D04}"/>
    <cellStyle name="Comma 3 2 2 3 7" xfId="45618" xr:uid="{2B581AC5-B0E6-4318-9CD2-D4D30130E0EA}"/>
    <cellStyle name="Comma 3 2 2 3 8" xfId="47265" xr:uid="{560E64E8-16E5-43CF-B634-9C06235E4F3E}"/>
    <cellStyle name="Comma 3 2 2 3 9" xfId="48943" xr:uid="{91DCDA7E-E147-4784-813C-B6415F829DC0}"/>
    <cellStyle name="Comma 3 2 2 4" xfId="2240" xr:uid="{A37F0647-73C3-4F75-831C-A230B15664BC}"/>
    <cellStyle name="Comma 3 2 2 4 2" xfId="37913" xr:uid="{C024A6CD-92FF-44C4-B860-6DFC2C9474A1}"/>
    <cellStyle name="Comma 3 2 2 4 2 2" xfId="41874" xr:uid="{EDEA80C0-9D6B-4286-83EF-C32041CB00DA}"/>
    <cellStyle name="Comma 3 2 2 4 3" xfId="42468" xr:uid="{2C085B09-C846-4C76-A103-DC5630DD732D}"/>
    <cellStyle name="Comma 3 2 2 4 4" xfId="43280" xr:uid="{254801ED-1173-4735-B9FA-7989ADC9CD4D}"/>
    <cellStyle name="Comma 3 2 2 4 5" xfId="45332" xr:uid="{98AD72BF-EED1-4701-99CE-B2D7D8717825}"/>
    <cellStyle name="Comma 3 2 2 4 6" xfId="46976" xr:uid="{B405FCCB-DDA2-43DA-97B4-5071CA163AE8}"/>
    <cellStyle name="Comma 3 2 2 4 7" xfId="49528" xr:uid="{C729594D-E436-44AA-8C37-E6F5A6DEE066}"/>
    <cellStyle name="Comma 3 2 2 4 8" xfId="53419" xr:uid="{94DB183B-0B5C-4430-9B58-DDE4EDD7B536}"/>
    <cellStyle name="Comma 3 2 2 4 9" xfId="55531" xr:uid="{112B32AE-E9D2-40B4-884E-EDA0B3D2AD5E}"/>
    <cellStyle name="Comma 3 2 2 5" xfId="2829" xr:uid="{D66F3E03-53E5-4726-9739-130566F9ABB2}"/>
    <cellStyle name="Comma 3 2 2 5 2" xfId="37914" xr:uid="{B4A6B871-1653-4F1D-8AB7-A0E474B90678}"/>
    <cellStyle name="Comma 3 2 2 5 2 2" xfId="41747" xr:uid="{18C478FD-34BB-4B75-A205-7B918E2A2BB5}"/>
    <cellStyle name="Comma 3 2 2 5 3" xfId="41079" xr:uid="{0F1EA51C-096E-4017-A3D1-666C6BD7002F}"/>
    <cellStyle name="Comma 3 2 2 6" xfId="3440" xr:uid="{8B0004A8-93E5-4C0A-A6C2-2D46510AA24B}"/>
    <cellStyle name="Comma 3 2 2 6 2" xfId="41692" xr:uid="{18B3CA94-8D61-49D6-A704-CF5BEBD1FAE2}"/>
    <cellStyle name="Comma 3 2 2 7" xfId="42096" xr:uid="{772CEC69-4640-4226-8AC0-7032433B24A1}"/>
    <cellStyle name="Comma 3 2 2 8" xfId="43053" xr:uid="{0E2CACA4-A95E-4511-AD98-C7BB52C5E546}"/>
    <cellStyle name="Comma 3 2 2 9" xfId="44941" xr:uid="{D881C3D6-22BC-46C3-AAEE-9E2EF724CA6A}"/>
    <cellStyle name="Comma 3 2 2_เจ้าหนี้ผ่อนชำระ(207000)+ดอกเบี้ยเช่าซื้อรอตัด(190500) 11-57" xfId="34477" xr:uid="{C8D5F99F-46BD-41BD-9362-D7DD7F3DAEE1}"/>
    <cellStyle name="Comma 3 2 3" xfId="950" xr:uid="{BDE84ACA-CC1C-409B-82B9-8C91C121E1A8}"/>
    <cellStyle name="Comma 3 2 3 10" xfId="53512" xr:uid="{52F7CE3D-9FB3-42AC-92C2-AB246F636EAE}"/>
    <cellStyle name="Comma 3 2 3 11" xfId="55627" xr:uid="{4C1989FB-C8B2-4306-9579-5BCB0CC3E8DC}"/>
    <cellStyle name="Comma 3 2 3 2" xfId="2335" xr:uid="{ECE2C49A-77B5-42FC-8866-C2822D26A8BD}"/>
    <cellStyle name="Comma 3 2 3 2 2" xfId="34478" xr:uid="{AED775EE-EDCC-46B7-99B8-42873296EA5E}"/>
    <cellStyle name="Comma 3 2 3 2 3" xfId="44458" xr:uid="{DDD977AD-0405-42CE-87CF-4F9DA7FB2F0F}"/>
    <cellStyle name="Comma 3 2 3 2 4" xfId="46485" xr:uid="{8567D996-0CBF-418F-80EB-2FA059AA3819}"/>
    <cellStyle name="Comma 3 2 3 2 5" xfId="48130" xr:uid="{E4441988-7A52-4F6F-B98D-F10CC8C7C993}"/>
    <cellStyle name="Comma 3 2 3 2 6" xfId="49655" xr:uid="{D48C61D9-84A3-494B-BDF9-31BAA2A110C1}"/>
    <cellStyle name="Comma 3 2 3 2 7" xfId="54536" xr:uid="{DFADE8C1-EAF2-475C-A509-E371A09F40AE}"/>
    <cellStyle name="Comma 3 2 3 2 8" xfId="56659" xr:uid="{1A4790ED-13E8-4C0F-B470-63543CD9B196}"/>
    <cellStyle name="Comma 3 2 3 3" xfId="2922" xr:uid="{85F0AF9A-934F-483D-B0D4-2E6A51907971}"/>
    <cellStyle name="Comma 3 2 3 3 2" xfId="44135" xr:uid="{6F7E073C-E365-44D9-9307-9269FAEC420E}"/>
    <cellStyle name="Comma 3 2 3 3 3" xfId="46172" xr:uid="{87F673C4-4ECB-4BBF-ADAA-AB0390DBCF98}"/>
    <cellStyle name="Comma 3 2 3 3 4" xfId="47817" xr:uid="{3B1E16DC-E007-4589-8CEC-9E03D149EA89}"/>
    <cellStyle name="Comma 3 2 3 3 5" xfId="54223" xr:uid="{79B047B5-A702-4698-8672-DE2F01E24744}"/>
    <cellStyle name="Comma 3 2 3 3 6" xfId="56346" xr:uid="{E18C8764-42F9-4539-BB62-AD6E1D88B789}"/>
    <cellStyle name="Comma 3 2 3 4" xfId="3441" xr:uid="{BDF7FC7F-2D1E-44A3-92FB-B5D1573D588D}"/>
    <cellStyle name="Comma 3 2 3 5" xfId="42562" xr:uid="{B59B3E60-DB8C-43E2-BB41-F56B7ADEEADA}"/>
    <cellStyle name="Comma 3 2 3 6" xfId="43373" xr:uid="{6CB07A98-5329-4502-BEDD-145BA1EE3D3A}"/>
    <cellStyle name="Comma 3 2 3 7" xfId="45425" xr:uid="{F681279B-2568-4221-8AE1-8B5BD61D64BF}"/>
    <cellStyle name="Comma 3 2 3 8" xfId="47071" xr:uid="{D2C73A06-917B-47F3-83BD-5E54CF5CD740}"/>
    <cellStyle name="Comma 3 2 3 9" xfId="48740" xr:uid="{0C975132-5EFA-49D7-98D0-4705F0E2FCC6}"/>
    <cellStyle name="Comma 3 2 4" xfId="2140" xr:uid="{7C83DB38-1212-4F42-987E-11C95D4C7D57}"/>
    <cellStyle name="Comma 3 2 4 2" xfId="34479" xr:uid="{755B2AF1-40F3-4FF4-B3E7-503C89BA152B}"/>
    <cellStyle name="Comma 3 2 4 2 2" xfId="41695" xr:uid="{9B8E3495-7D35-487A-B291-CD98E6E30518}"/>
    <cellStyle name="Comma 3 2 4 2 3" xfId="44572" xr:uid="{65D6ED37-AFBC-4262-9980-B3D7D30B64DE}"/>
    <cellStyle name="Comma 3 2 4 2 4" xfId="46582" xr:uid="{F6F1C1E5-885A-4F51-8EBD-8FC081EDD9E3}"/>
    <cellStyle name="Comma 3 2 4 2 5" xfId="48227" xr:uid="{23672195-475D-43D8-BDDF-F67019853FEA}"/>
    <cellStyle name="Comma 3 2 4 2 6" xfId="49319" xr:uid="{1F899A89-484F-46ED-B43A-FA48CE22FCB9}"/>
    <cellStyle name="Comma 3 2 4 2 7" xfId="54628" xr:uid="{E3DB9683-C653-416A-A7A3-5DFCB15248E0}"/>
    <cellStyle name="Comma 3 2 4 2 8" xfId="56725" xr:uid="{DE32B7AE-EB4F-4803-9651-E1F72C4001A1}"/>
    <cellStyle name="Comma 3 2 4 3" xfId="44295" xr:uid="{48346D13-8067-4A2A-BB26-41BF2F688E61}"/>
    <cellStyle name="Comma 3 2 4 4" xfId="46322" xr:uid="{34BCC14E-1C05-4C25-8CB7-BA03CCEDEB7D}"/>
    <cellStyle name="Comma 3 2 4 5" xfId="47967" xr:uid="{394E6148-6A97-4DB7-8C9A-AC1B2C23D3BE}"/>
    <cellStyle name="Comma 3 2 4 6" xfId="48545" xr:uid="{268253A8-9D19-42B1-A9FC-73D272C019CA}"/>
    <cellStyle name="Comma 3 2 4 7" xfId="54373" xr:uid="{38426C25-945F-4854-A5DD-856E0C3DA7C0}"/>
    <cellStyle name="Comma 3 2 4 8" xfId="56496" xr:uid="{8B556D6F-FB6C-48FF-8994-5E007AAFE911}"/>
    <cellStyle name="Comma 3 2 5" xfId="2733" xr:uid="{6D25A676-FC4B-4F0C-8935-4C2A2D5B576B}"/>
    <cellStyle name="Comma 3 2 5 2" xfId="44201" xr:uid="{70C257E8-DD20-42EA-9531-286A6886FD76}"/>
    <cellStyle name="Comma 3 2 5 3" xfId="46235" xr:uid="{ACE7027F-4AFC-4088-BF86-145951BB0D2C}"/>
    <cellStyle name="Comma 3 2 5 4" xfId="47880" xr:uid="{49916615-40D7-438B-865F-F82A54A634B8}"/>
    <cellStyle name="Comma 3 2 5 5" xfId="49174" xr:uid="{11E5A974-619D-4532-B2C0-0A7D2E617940}"/>
    <cellStyle name="Comma 3 2 5 6" xfId="54286" xr:uid="{E74F193D-8A97-4BE9-803C-216707A1F116}"/>
    <cellStyle name="Comma 3 2 5 7" xfId="56409" xr:uid="{557782D7-124A-48E2-BA46-743DC058A61B}"/>
    <cellStyle name="Comma 3 2 6" xfId="537" xr:uid="{2CD430DF-E7EC-436A-B282-F83FECA13E6D}"/>
    <cellStyle name="Comma 3 2 6 2" xfId="43960" xr:uid="{FBF14FF3-D76E-4CD8-BC34-C393F6A7FB41}"/>
    <cellStyle name="Comma 3 2 6 3" xfId="46002" xr:uid="{FAB6CD66-D2DE-433F-B144-E6B17F725008}"/>
    <cellStyle name="Comma 3 2 6 4" xfId="47647" xr:uid="{E37B1986-D00B-4672-9A17-20BB1ED33E20}"/>
    <cellStyle name="Comma 3 2 6 5" xfId="54053" xr:uid="{A6E7C1DD-18D4-41FC-B53D-694984E20146}"/>
    <cellStyle name="Comma 3 2 6 6" xfId="56176" xr:uid="{3CE72683-D075-4B2B-8CBC-9B5007E264DD}"/>
    <cellStyle name="Comma 3 2 7" xfId="3439" xr:uid="{63FE8200-444D-4150-8895-7EAC8368813F}"/>
    <cellStyle name="Comma 3 2 7 2" xfId="43833" xr:uid="{18F3F45C-4D24-46DA-981F-F535FCCFB740}"/>
    <cellStyle name="Comma 3 2 7 3" xfId="45881" xr:uid="{7BF57339-D05F-42C8-BBB2-2E42D4DF23A0}"/>
    <cellStyle name="Comma 3 2 7 4" xfId="47526" xr:uid="{6A79A7FB-9A20-4FAA-992B-44BE4DC4138A}"/>
    <cellStyle name="Comma 3 2 7 5" xfId="53932" xr:uid="{B97A2494-2E9A-4838-86BD-9EAC8C9880DC}"/>
    <cellStyle name="Comma 3 2 7 6" xfId="56055" xr:uid="{2C1B047C-F04D-47BC-BFDB-80DDF7AD1FF2}"/>
    <cellStyle name="Comma 3 2 8" xfId="42040" xr:uid="{1CE96141-DE39-4644-B524-1067CC38ABFA}"/>
    <cellStyle name="Comma 3 2 9" xfId="42983" xr:uid="{D2F0F01C-A841-4703-B5A9-6735BDFF4DD9}"/>
    <cellStyle name="Comma 3 2_Detail รายการค่าเช่าและดอกเบี้ย บวกกลับหักออกที่คำนวณภาษี" xfId="34480" xr:uid="{55DDB40D-F5A6-4604-8E11-D0CA66CC1A3C}"/>
    <cellStyle name="Comma 3 20" xfId="34481" xr:uid="{4257078D-DA0A-4846-A7C8-E37D34F4AD87}"/>
    <cellStyle name="Comma 3 21" xfId="34482" xr:uid="{08F3A5F0-2111-464C-A3B0-A3CE05C9F349}"/>
    <cellStyle name="Comma 3 22" xfId="34483" xr:uid="{FBB1CDA6-54B5-4C5E-B66A-A89F986B0D22}"/>
    <cellStyle name="Comma 3 23" xfId="37915" xr:uid="{E10A0D25-3E14-4DC1-997B-617253495DDE}"/>
    <cellStyle name="Comma 3 24" xfId="37916" xr:uid="{87E16E41-B0F8-4826-9FAA-40D549D0E1B8}"/>
    <cellStyle name="Comma 3 25" xfId="34484" xr:uid="{A92098E7-604E-4107-AC0F-74CDEA6071DD}"/>
    <cellStyle name="Comma 3 26" xfId="37917" xr:uid="{3C84A6E0-D22E-4FF4-B111-CF700DD0171A}"/>
    <cellStyle name="Comma 3 27" xfId="37918" xr:uid="{E6D350F6-C194-48D5-8088-89AFD61100E6}"/>
    <cellStyle name="Comma 3 28" xfId="6" xr:uid="{C22CBB75-F60E-4C8B-9606-BCEB2F786D54}"/>
    <cellStyle name="Comma 3 28 10" xfId="40945" xr:uid="{F5105907-41EF-4091-A189-A9B258CA8DA2}"/>
    <cellStyle name="Comma 3 28 11" xfId="40999" xr:uid="{A3429536-1272-4673-9B5F-6013ADF8919A}"/>
    <cellStyle name="Comma 3 28 12" xfId="42042" xr:uid="{26871C25-4113-4B82-B7D9-8B1C7D943EC9}"/>
    <cellStyle name="Comma 3 28 13" xfId="42985" xr:uid="{23C68DFC-42F6-4EEA-8508-B36AFBDF0C24}"/>
    <cellStyle name="Comma 3 28 14" xfId="44834" xr:uid="{27F1E12E-A929-44EC-A130-87B90C9FF195}"/>
    <cellStyle name="Comma 3 28 15" xfId="46682" xr:uid="{9E4FA2F6-E363-499E-B2E5-FC659495DBA9}"/>
    <cellStyle name="Comma 3 28 16" xfId="48884" xr:uid="{10B4A05A-37EB-4AAE-AEF9-0BE69B0B1E9B}"/>
    <cellStyle name="Comma 3 28 17" xfId="53165" xr:uid="{7C91962C-9A1C-4DA6-BE95-55D200DD69D5}"/>
    <cellStyle name="Comma 3 28 18" xfId="55268" xr:uid="{8D07FA5F-99A4-448B-825A-65325D054FC8}"/>
    <cellStyle name="Comma 3 28 19" xfId="56735" xr:uid="{70179322-A927-46EE-AA05-B2303F4C521B}"/>
    <cellStyle name="Comma 3 28 2" xfId="20" xr:uid="{5D092C79-D7FA-4CE3-8F57-DCC608F555E8}"/>
    <cellStyle name="Comma 3 28 2 10" xfId="44797" xr:uid="{B03C2F48-56FC-40B5-B92C-43DBDD7933EA}"/>
    <cellStyle name="Comma 3 28 2 11" xfId="44805" xr:uid="{F1D75FF8-F260-475A-A13A-658A3F021C2E}"/>
    <cellStyle name="Comma 3 28 2 12" xfId="44838" xr:uid="{4E1C68DF-BFC7-441F-8FCC-6E41C731E49E}"/>
    <cellStyle name="Comma 3 28 2 13" xfId="46663" xr:uid="{230DC8C1-D5D9-46A7-B418-FC536EEAF2FF}"/>
    <cellStyle name="Comma 3 28 2 14" xfId="47215" xr:uid="{848270B5-264B-4402-8EDE-75480EDDC159}"/>
    <cellStyle name="Comma 3 28 2 15" xfId="48348" xr:uid="{F3426162-7E75-4291-B2B7-358C38D22527}"/>
    <cellStyle name="Comma 3 28 2 16" xfId="48419" xr:uid="{C2528C49-ABE9-4BDB-9A95-8E5227B81FF3}"/>
    <cellStyle name="Comma 3 28 2 17" xfId="53651" xr:uid="{345C06B9-1847-4FDC-A61C-4619E4270B6B}"/>
    <cellStyle name="Comma 3 28 2 18" xfId="55778" xr:uid="{23811232-0ED9-4B40-8B39-8E82BD7ED46C}"/>
    <cellStyle name="Comma 3 28 2 19" xfId="55842" xr:uid="{AA3C1B45-C173-4448-838D-EB900DE9CE5B}"/>
    <cellStyle name="Comma 3 28 2 2" xfId="38" xr:uid="{BF83CEF2-64C7-4C38-B1AA-AC7CC3ABB669}"/>
    <cellStyle name="Comma 3 28 2 2 10" xfId="44807" xr:uid="{2D7FE1D1-C496-4BE8-B365-442B1977320F}"/>
    <cellStyle name="Comma 3 28 2 2 11" xfId="44853" xr:uid="{C522F5E7-B8CC-49A8-ABA8-9864AC6E4B35}"/>
    <cellStyle name="Comma 3 28 2 2 12" xfId="46665" xr:uid="{8B4D43E0-BA79-4BA8-920C-1FD8DA0A02EE}"/>
    <cellStyle name="Comma 3 28 2 2 13" xfId="48350" xr:uid="{BFD44FB8-43B4-4C69-AAD0-E0B45CB03772}"/>
    <cellStyle name="Comma 3 28 2 2 14" xfId="48422" xr:uid="{EE528079-64A6-4779-9345-FE836EF5154F}"/>
    <cellStyle name="Comma 3 28 2 2 15" xfId="54878" xr:uid="{3215075E-9CEF-4636-9B35-61546FB7F9E3}"/>
    <cellStyle name="Comma 3 28 2 2 16" xfId="56932" xr:uid="{D4A05A83-2A99-4570-A638-171B69BA0F36}"/>
    <cellStyle name="Comma 3 28 2 2 17" xfId="55776" xr:uid="{B871F975-75BC-4218-90B7-99BE32EF733F}"/>
    <cellStyle name="Comma 3 28 2 2 18" xfId="57354" xr:uid="{F53186F5-2C90-447C-B3DA-99CCAEBD64DD}"/>
    <cellStyle name="Comma 3 28 2 2 19" xfId="57395" xr:uid="{CA9DA5D3-686D-4861-A867-F67B35924037}"/>
    <cellStyle name="Comma 3 28 2 2 2" xfId="147" xr:uid="{3E51EDAE-E27E-4A89-81D0-F0376624BF43}"/>
    <cellStyle name="Comma 3 28 2 2 2 2" xfId="49124" xr:uid="{031570EA-A248-4B3A-8D84-C029E90274AC}"/>
    <cellStyle name="Comma 3 28 2 2 3" xfId="41042" xr:uid="{6A2941FE-9E5F-4B23-96B5-3AC5400D5BA7}"/>
    <cellStyle name="Comma 3 28 2 2 4" xfId="42293" xr:uid="{07D8BF07-8350-4373-A39D-C21868B794D9}"/>
    <cellStyle name="Comma 3 28 2 2 5" xfId="42897" xr:uid="{448EBDA5-E15A-45B5-BC17-C9694164E554}"/>
    <cellStyle name="Comma 3 28 2 2 6" xfId="42923" xr:uid="{92F7C024-9B43-4C8F-B8F5-39186A60E327}"/>
    <cellStyle name="Comma 3 28 2 2 7" xfId="42946" xr:uid="{F67BF74A-719C-4577-BE04-A0668EF03AB6}"/>
    <cellStyle name="Comma 3 28 2 2 8" xfId="44764" xr:uid="{37259C3B-A755-4A2A-9C19-E6F78C27F1E9}"/>
    <cellStyle name="Comma 3 28 2 2 9" xfId="44798" xr:uid="{AB622F4C-0A23-4D4F-B272-044F2476A59A}"/>
    <cellStyle name="Comma 3 28 2 20" xfId="57348" xr:uid="{A6A6A2BF-F362-441D-845F-AC12323BE932}"/>
    <cellStyle name="Comma 3 28 2 21" xfId="57393" xr:uid="{9B4BD9C2-266F-4580-ABC8-ECAE3526B941}"/>
    <cellStyle name="Comma 3 28 2 3" xfId="138" xr:uid="{24CF01B9-3E2B-411A-AA52-C44E23F37C0C}"/>
    <cellStyle name="Comma 3 28 2 3 2" xfId="41891" xr:uid="{1346FE84-4515-4F0E-9184-939C2FC2FC49}"/>
    <cellStyle name="Comma 3 28 2 3 3" xfId="41428" xr:uid="{1F6A6725-8E62-4788-BC16-6E6F2DD0B8DC}"/>
    <cellStyle name="Comma 3 28 2 3 4" xfId="45568" xr:uid="{1AD65D8E-979C-4708-BE8F-34A1A11248B1}"/>
    <cellStyle name="Comma 3 28 2 3 5" xfId="49121" xr:uid="{E30A98E6-BB01-4038-AC7B-370590C17EF5}"/>
    <cellStyle name="Comma 3 28 2 4" xfId="40984" xr:uid="{905C0C77-1EBB-45E7-96C8-3B3A2802B23C}"/>
    <cellStyle name="Comma 3 28 2 4 2" xfId="41628" xr:uid="{7B631262-2071-413B-8FFA-FBBA4EB3962A}"/>
    <cellStyle name="Comma 3 28 2 5" xfId="41008" xr:uid="{51C5F0D9-40D6-4F07-B9E9-F688926E607D}"/>
    <cellStyle name="Comma 3 28 2 6" xfId="42701" xr:uid="{B8D85C89-A381-4BB0-9193-B720F74EFC24}"/>
    <cellStyle name="Comma 3 28 2 7" xfId="42944" xr:uid="{80F46303-76A6-4EA9-9F66-1895E1EA319F}"/>
    <cellStyle name="Comma 3 28 2 8" xfId="43516" xr:uid="{D6DD76A6-34CB-40C4-9AC5-A54BEE1F36E1}"/>
    <cellStyle name="Comma 3 28 2 9" xfId="44763" xr:uid="{75B8BFF1-94F7-47AB-864C-514236530650}"/>
    <cellStyle name="Comma 3 28 3" xfId="15" xr:uid="{1B99DD1B-0B0C-427D-A7B8-8D64AC53B70E}"/>
    <cellStyle name="Comma 3 28 3 2" xfId="134" xr:uid="{AA0F56CA-8AAD-48D6-95C4-A39C6F3F95BD}"/>
    <cellStyle name="Comma 3 28 3 2 2" xfId="41664" xr:uid="{AD84AD21-A362-4A43-810A-D1E088DDE2F0}"/>
    <cellStyle name="Comma 3 28 3 3" xfId="41012" xr:uid="{FCE0144D-F8D1-4640-B048-6EDFF16A8F40}"/>
    <cellStyle name="Comma 3 28 3 4" xfId="44868" xr:uid="{C1061931-FDBA-40D3-A016-CA6056140A49}"/>
    <cellStyle name="Comma 3 28 3 5" xfId="49898" xr:uid="{8007C417-05F0-4A2F-8B61-E3201ACB5A7C}"/>
    <cellStyle name="Comma 3 28 3 6" xfId="54745" xr:uid="{937891DA-29DE-4A75-A143-F535039A69F7}"/>
    <cellStyle name="Comma 3 28 3 7" xfId="56823" xr:uid="{CCF397D6-6D7C-4B76-BC77-EF550B314366}"/>
    <cellStyle name="Comma 3 28 4" xfId="43" xr:uid="{3DAF9B17-20DA-4D72-ABA2-F8D14810AB64}"/>
    <cellStyle name="Comma 3 28 4 10" xfId="46669" xr:uid="{EE752967-83B8-421C-A090-3BA0CA0B118F}"/>
    <cellStyle name="Comma 3 28 4 11" xfId="48353" xr:uid="{6A2354CF-60BC-4F58-8ADA-5B78B545AEB6}"/>
    <cellStyle name="Comma 3 28 4 12" xfId="48426" xr:uid="{68E78216-0068-47F2-9A0B-6BECA1A0390F}"/>
    <cellStyle name="Comma 3 28 4 13" xfId="56736" xr:uid="{89E0AA96-BE5D-4F3F-BFE2-828C3D0583A0}"/>
    <cellStyle name="Comma 3 28 4 14" xfId="57398" xr:uid="{34AA52C9-902E-42E6-B0DA-FDC70395A7B8}"/>
    <cellStyle name="Comma 3 28 4 2" xfId="151" xr:uid="{95C0E365-F9F4-436F-B4BF-1A89FC40B13D}"/>
    <cellStyle name="Comma 3 28 4 2 2" xfId="41685" xr:uid="{7DD66BC9-68BC-41A6-9A87-A1EBE617C264}"/>
    <cellStyle name="Comma 3 28 4 2 3" xfId="44761" xr:uid="{F8798461-190F-49B1-8D55-8FED8B55531A}"/>
    <cellStyle name="Comma 3 28 4 2 4" xfId="44795" xr:uid="{75BC5977-D48E-4081-B78B-71F4DB7B8918}"/>
    <cellStyle name="Comma 3 28 4 2 5" xfId="49129" xr:uid="{6213F94A-6BA0-41F0-9EDD-B8B2B6FFA39C}"/>
    <cellStyle name="Comma 3 28 4 2 6" xfId="57352" xr:uid="{CE816D6E-2735-4692-876E-9D27866C24AB}"/>
    <cellStyle name="Comma 3 28 4 3" xfId="41038" xr:uid="{9DD42804-F557-43C4-8CCB-DD365848DB32}"/>
    <cellStyle name="Comma 3 28 4 4" xfId="42291" xr:uid="{F775F63D-11EA-41FC-B03E-C75F9943AC82}"/>
    <cellStyle name="Comma 3 28 4 5" xfId="42895" xr:uid="{43F6C6C6-9F70-4B47-B286-700759978C7B}"/>
    <cellStyle name="Comma 3 28 4 6" xfId="42926" xr:uid="{AC7738F5-8BD4-4847-8516-1F0FC4C7A55F}"/>
    <cellStyle name="Comma 3 28 4 7" xfId="42949" xr:uid="{45EE4710-9745-401D-B1E3-E4E6E2F94078}"/>
    <cellStyle name="Comma 3 28 4 8" xfId="44810" xr:uid="{BEBB558C-0BF8-47D5-9828-D194B55F544D}"/>
    <cellStyle name="Comma 3 28 4 9" xfId="44859" xr:uid="{69460E29-5F43-40AC-8D93-518D043ADA05}"/>
    <cellStyle name="Comma 3 28 5" xfId="130" xr:uid="{C3F4DBC4-D57E-4D41-84F6-970C2F446D3C}"/>
    <cellStyle name="Comma 3 28 5 2" xfId="41697" xr:uid="{93F7AC01-DE47-4E9E-A23C-CEA89A749D2D}"/>
    <cellStyle name="Comma 3 28 5 3" xfId="41047" xr:uid="{2303C552-1B92-4FC0-A28E-302E5A53D39A}"/>
    <cellStyle name="Comma 3 28 5 4" xfId="333" xr:uid="{F77B1020-B0A9-4E82-941A-EF8D79312573}"/>
    <cellStyle name="Comma 3 28 6" xfId="1247" xr:uid="{D7FBBF57-82F9-44C0-8F13-DEB1C0F7F490}"/>
    <cellStyle name="Comma 3 28 6 2" xfId="41702" xr:uid="{D48E7633-D8FF-41F3-9BE6-BBBCEC8EFE80}"/>
    <cellStyle name="Comma 3 28 6 3" xfId="41052" xr:uid="{E828B01E-493E-4068-84E4-147E75CC299D}"/>
    <cellStyle name="Comma 3 28 7" xfId="3381" xr:uid="{6AB62BA5-6570-4B79-87A0-70A91F37301B}"/>
    <cellStyle name="Comma 3 28 7 2" xfId="41624" xr:uid="{00994EAE-903D-4C44-8360-9C3E4B34E0D2}"/>
    <cellStyle name="Comma 3 28 8" xfId="40906" xr:uid="{AEBF882B-06D8-4F37-A931-53EA65198959}"/>
    <cellStyle name="Comma 3 28 9" xfId="40933" xr:uid="{954ACA1C-0C84-4F97-8CDD-16079C8A2BEF}"/>
    <cellStyle name="Comma 3 29" xfId="3438" xr:uid="{6B1BCA17-82F4-4CD3-9ED5-C9F7D8692163}"/>
    <cellStyle name="Comma 3 3" xfId="18" xr:uid="{088A00DA-5CE6-48E5-B1BA-A561A6CDBB6D}"/>
    <cellStyle name="Comma 3 3 10" xfId="48456" xr:uid="{8EDD0E82-B986-4D2F-8461-0D24AE5D64C8}"/>
    <cellStyle name="Comma 3 3 11" xfId="53191" xr:uid="{F460713E-1272-4EAF-9A5D-2BE1B7CBBB9B}"/>
    <cellStyle name="Comma 3 3 12" xfId="55294" xr:uid="{C79B8692-575E-4FA9-9745-A8CC3B7F0C57}"/>
    <cellStyle name="Comma 3 3 13" xfId="57351" xr:uid="{723D1FD3-09B4-48EC-B2E6-F6301E968742}"/>
    <cellStyle name="Comma 3 3 14" xfId="255" xr:uid="{AEF1FAAA-CA8A-4BD4-94C0-E43A32A0556E}"/>
    <cellStyle name="Comma 3 3 2" xfId="137" xr:uid="{CCC35FDD-58AD-4A28-927A-731125011DED}"/>
    <cellStyle name="Comma 3 3 2 10" xfId="48648" xr:uid="{E646A9CB-E87D-4ADB-81BC-34423B75FCA2}"/>
    <cellStyle name="Comma 3 3 2 11" xfId="808" xr:uid="{74D98D80-6131-4CF5-9C50-7FE7BFCD8414}"/>
    <cellStyle name="Comma 3 3 2 2" xfId="1114" xr:uid="{C796F2D8-3C53-42D3-AEB4-D8FBC0ED487E}"/>
    <cellStyle name="Comma 3 3 2 2 10" xfId="53601" xr:uid="{670F3D3B-2D7C-4F2D-BBCA-7788B91680DD}"/>
    <cellStyle name="Comma 3 3 2 2 11" xfId="55721" xr:uid="{499D2A0E-3E92-43C2-99EB-96F4114C17E5}"/>
    <cellStyle name="Comma 3 3 2 2 2" xfId="2426" xr:uid="{5C814F2B-9DEC-4512-BAFE-D51AC63F499E}"/>
    <cellStyle name="Comma 3 3 2 2 2 2" xfId="44386" xr:uid="{3086A8AD-A514-4328-81DC-CEDE83B03C40}"/>
    <cellStyle name="Comma 3 3 2 2 2 3" xfId="46413" xr:uid="{2EFDF221-A761-4F7A-86E3-617310A8EBDC}"/>
    <cellStyle name="Comma 3 3 2 2 2 4" xfId="48058" xr:uid="{FD2956DB-27A1-4050-8BDB-A428D288010D}"/>
    <cellStyle name="Comma 3 3 2 2 2 5" xfId="49790" xr:uid="{A13BF7EC-9A3D-4A05-A131-FC4483879CB6}"/>
    <cellStyle name="Comma 3 3 2 2 2 6" xfId="54464" xr:uid="{796B3FB2-5AC4-4A67-94D7-AAAEE9089EA2}"/>
    <cellStyle name="Comma 3 3 2 2 2 7" xfId="56587" xr:uid="{D309FD99-BFBD-4557-8F69-C05C70466019}"/>
    <cellStyle name="Comma 3 3 2 2 3" xfId="3012" xr:uid="{5EFB0E9D-AD6F-4224-B79A-1FF401BC8907}"/>
    <cellStyle name="Comma 3 3 2 2 4" xfId="15336" xr:uid="{C4FE7E30-D8DA-4D5B-822F-49214861D6D9}"/>
    <cellStyle name="Comma 3 3 2 2 5" xfId="42651" xr:uid="{B1806BAB-4F98-422D-8F59-D496ADB63DB7}"/>
    <cellStyle name="Comma 3 3 2 2 6" xfId="43462" xr:uid="{5B3735D7-0D15-451E-A00A-6344ADF2379C}"/>
    <cellStyle name="Comma 3 3 2 2 7" xfId="45514" xr:uid="{B4B0D1A7-6295-4652-8948-A2505A2EFB7F}"/>
    <cellStyle name="Comma 3 3 2 2 8" xfId="47160" xr:uid="{8AB72FFF-FFD7-4894-A95D-4973C60215C3}"/>
    <cellStyle name="Comma 3 3 2 2 9" xfId="48830" xr:uid="{DA0650DE-D7F9-4EF7-87A9-A5F722CAA0B6}"/>
    <cellStyle name="Comma 3 3 2 3" xfId="1421" xr:uid="{955758C4-B19F-4E3B-8D4B-B118D2C24754}"/>
    <cellStyle name="Comma 3 3 2 3 2" xfId="2539" xr:uid="{34BA647D-36EB-4778-B659-A91C3E58B30F}"/>
    <cellStyle name="Comma 3 3 2 3 2 2" xfId="44060" xr:uid="{76B992FF-0481-413A-9E4A-8A7E1FFDD261}"/>
    <cellStyle name="Comma 3 3 2 3 2 3" xfId="46097" xr:uid="{5A879901-21ED-405A-9DF7-3CDB1F4E856B}"/>
    <cellStyle name="Comma 3 3 2 3 2 4" xfId="47742" xr:uid="{4434A230-1FC1-46BA-91BA-E869EF35E1DB}"/>
    <cellStyle name="Comma 3 3 2 3 2 5" xfId="50027" xr:uid="{B3665210-3D4D-454E-B14C-9764FDB5E1EA}"/>
    <cellStyle name="Comma 3 3 2 3 2 6" xfId="54148" xr:uid="{821C4EC2-AE46-4497-A9EE-6A7FF4FFD635}"/>
    <cellStyle name="Comma 3 3 2 3 2 7" xfId="56271" xr:uid="{DEF0D152-6DCE-4C19-A6A5-2311061B0D28}"/>
    <cellStyle name="Comma 3 3 2 3 3" xfId="3126" xr:uid="{473BD71B-D26D-4B2B-8F68-EE8366459CD5}"/>
    <cellStyle name="Comma 3 3 2 3 4" xfId="37919" xr:uid="{DF84A92A-592A-42B7-BD14-791A68087C85}"/>
    <cellStyle name="Comma 3 3 2 3 5" xfId="43567" xr:uid="{0A206D31-CE1D-42F0-ACE2-6C69DA97865E}"/>
    <cellStyle name="Comma 3 3 2 3 6" xfId="45619" xr:uid="{A2889839-3A81-46B0-812A-7C78FEEE3254}"/>
    <cellStyle name="Comma 3 3 2 3 7" xfId="47266" xr:uid="{E1B15078-CCAB-418F-840C-9DDAAF6B39DF}"/>
    <cellStyle name="Comma 3 3 2 3 8" xfId="48944" xr:uid="{86CA1760-E353-4479-BD89-913664D42567}"/>
    <cellStyle name="Comma 3 3 2 4" xfId="2241" xr:uid="{4E8A7877-CE7D-43C3-BFA7-90546F23763F}"/>
    <cellStyle name="Comma 3 3 2 4 2" xfId="37920" xr:uid="{D77DA7CE-5E49-48C4-8B4B-EC8E0F37F294}"/>
    <cellStyle name="Comma 3 3 2 4 2 2" xfId="41875" xr:uid="{7EA8659B-5AB2-4A2B-B689-ECA9A6EB0EFF}"/>
    <cellStyle name="Comma 3 3 2 4 3" xfId="42469" xr:uid="{76C0FCC0-6663-450B-9178-71B332DDCCE1}"/>
    <cellStyle name="Comma 3 3 2 4 4" xfId="43281" xr:uid="{3F40762A-83DD-4B67-9176-83474C2055C3}"/>
    <cellStyle name="Comma 3 3 2 4 5" xfId="45333" xr:uid="{1D1A12C2-D344-4856-9F3E-3A920C2FD016}"/>
    <cellStyle name="Comma 3 3 2 4 6" xfId="46977" xr:uid="{C5EB2F76-15C0-4BD6-A7BF-EB834F0D1547}"/>
    <cellStyle name="Comma 3 3 2 4 7" xfId="49529" xr:uid="{94939873-2247-4029-B012-060BDA8E555D}"/>
    <cellStyle name="Comma 3 3 2 4 8" xfId="53420" xr:uid="{9C38784A-BE6F-4FB7-A21C-E086306D7DB6}"/>
    <cellStyle name="Comma 3 3 2 4 9" xfId="55532" xr:uid="{B71B911C-9881-4E84-9163-5202041E2677}"/>
    <cellStyle name="Comma 3 3 2 5" xfId="2830" xr:uid="{9B6EE70B-77F7-4EFF-AEB2-F0DBDD5F3372}"/>
    <cellStyle name="Comma 3 3 2 5 2" xfId="41748" xr:uid="{1F7798B8-9A4A-4AEE-A0E0-C83E45B72D9B}"/>
    <cellStyle name="Comma 3 3 2 6" xfId="15335" xr:uid="{D60AE2D0-E9AF-4A18-B3D1-02D4C2E2BE49}"/>
    <cellStyle name="Comma 3 3 2 7" xfId="43054" xr:uid="{4D704A25-D165-46C8-9012-1D0047770D67}"/>
    <cellStyle name="Comma 3 3 2 8" xfId="44942" xr:uid="{F581AA7D-EFA6-4841-8FA4-101916EE43B0}"/>
    <cellStyle name="Comma 3 3 2 9" xfId="46750" xr:uid="{D6A324C0-2407-47C9-AAAB-046EDC2B4C61}"/>
    <cellStyle name="Comma 3 3 3" xfId="951" xr:uid="{E6371F26-8A70-45A9-907E-E11D2A111F46}"/>
    <cellStyle name="Comma 3 3 3 10" xfId="53513" xr:uid="{78DDAC29-23A4-4FC3-9F24-0D347F189D68}"/>
    <cellStyle name="Comma 3 3 3 11" xfId="55628" xr:uid="{CAE34331-6DFD-4A14-98FB-8FC4BF43C2DA}"/>
    <cellStyle name="Comma 3 3 3 2" xfId="2336" xr:uid="{FE4664ED-815D-4CC5-A348-BF6981BF39E1}"/>
    <cellStyle name="Comma 3 3 3 2 2" xfId="37921" xr:uid="{2C615A75-E212-40F2-A0A7-B1FC31AA1256}"/>
    <cellStyle name="Comma 3 3 3 2 3" xfId="44678" xr:uid="{32F8E8C4-4B9F-48CC-9312-9ADB7D1405E8}"/>
    <cellStyle name="Comma 3 3 3 2 4" xfId="46626" xr:uid="{631D11AC-0E1A-47E1-84AF-FE2C33256B09}"/>
    <cellStyle name="Comma 3 3 3 2 5" xfId="48271" xr:uid="{84220510-82A5-4E17-BC3A-329FD0457E3D}"/>
    <cellStyle name="Comma 3 3 3 2 6" xfId="49656" xr:uid="{967338B6-3255-48A6-AD9F-BAE80ED0C0F5}"/>
    <cellStyle name="Comma 3 3 3 3" xfId="2923" xr:uid="{05F98702-A790-4B19-BE37-1F8E9C8EC1DF}"/>
    <cellStyle name="Comma 3 3 3 4" xfId="15337" xr:uid="{DDDD04CE-4A98-42D6-9294-83EB05240792}"/>
    <cellStyle name="Comma 3 3 3 5" xfId="42563" xr:uid="{9BC6DD3A-479F-4168-8DFD-97C763FD7F45}"/>
    <cellStyle name="Comma 3 3 3 6" xfId="43374" xr:uid="{63F67621-0A6B-4652-AE59-E561E41EE67E}"/>
    <cellStyle name="Comma 3 3 3 7" xfId="45426" xr:uid="{FD9A41C4-9E3D-44DB-9AF1-CCB78DA4BBD5}"/>
    <cellStyle name="Comma 3 3 3 8" xfId="47072" xr:uid="{564BBA60-E5C2-4F07-81A7-78D60F63975D}"/>
    <cellStyle name="Comma 3 3 3 9" xfId="48741" xr:uid="{11F11CF8-2F34-47F9-8B39-97A6B5F13567}"/>
    <cellStyle name="Comma 3 3 4" xfId="2141" xr:uid="{5CB23DB5-C9A5-4991-9987-0C3AA041B48E}"/>
    <cellStyle name="Comma 3 3 4 2" xfId="37922" xr:uid="{599773B3-F1A3-4593-9907-BB39C49EBFBA}"/>
    <cellStyle name="Comma 3 3 4 2 2" xfId="49320" xr:uid="{02B2B431-A259-4998-A313-2C2445E21DCC}"/>
    <cellStyle name="Comma 3 3 4 3" xfId="43961" xr:uid="{3F32608F-C8FC-4A59-B381-A0B821A012BC}"/>
    <cellStyle name="Comma 3 3 4 4" xfId="46003" xr:uid="{279C1925-F82F-4406-803C-A8BB5958B807}"/>
    <cellStyle name="Comma 3 3 4 5" xfId="47648" xr:uid="{6E14E54B-C151-4D15-A82A-DB5AAF5C6413}"/>
    <cellStyle name="Comma 3 3 4 6" xfId="48546" xr:uid="{F66ED3E2-A652-484A-BB87-1CDF40F35B8E}"/>
    <cellStyle name="Comma 3 3 4 7" xfId="54054" xr:uid="{CAA41227-FBA3-41FA-85DE-59C0524A05AB}"/>
    <cellStyle name="Comma 3 3 4 8" xfId="56177" xr:uid="{78F96D61-AD84-43C3-8313-5BDF0F203498}"/>
    <cellStyle name="Comma 3 3 5" xfId="2734" xr:uid="{8914FDFA-E945-4D15-AE0E-D827BD74A1B2}"/>
    <cellStyle name="Comma 3 3 5 2" xfId="44506" xr:uid="{025550B6-E6AC-419E-93DA-D004BBFC3D64}"/>
    <cellStyle name="Comma 3 3 5 3" xfId="46533" xr:uid="{148E42C9-F6C1-4C2B-AA6F-C1632B8E8F57}"/>
    <cellStyle name="Comma 3 3 5 4" xfId="48178" xr:uid="{4FD4CB11-EC28-4060-AF83-7E8D01CB2618}"/>
    <cellStyle name="Comma 3 3 5 5" xfId="49169" xr:uid="{EC7C137E-209F-4FEB-BF8A-9629ED6454B2}"/>
    <cellStyle name="Comma 3 3 5 6" xfId="54581" xr:uid="{E05966E3-C9FB-42AF-AFB8-751E74390CAD}"/>
    <cellStyle name="Comma 3 3 6" xfId="42068" xr:uid="{938E68C6-F8F3-41C5-95E7-EBA7A28E7FB2}"/>
    <cellStyle name="Comma 3 3 7" xfId="43017" xr:uid="{D927B180-DF35-4B99-A73D-72FF79FAC60D}"/>
    <cellStyle name="Comma 3 3 8" xfId="44903" xr:uid="{D7A7D1A8-E3AE-40B8-A523-8BA646AD25E2}"/>
    <cellStyle name="Comma 3 3 9" xfId="46713" xr:uid="{56B40A52-1744-4396-A8C3-C48DFC18F6FC}"/>
    <cellStyle name="Comma 3 3_Allowance JA (ค่าเผื่อหนี้สงสัยจะสูญ)12- 2557" xfId="34485" xr:uid="{54C6736A-CF56-4C6C-9C25-2F305E1502A6}"/>
    <cellStyle name="Comma 3 30" xfId="40825" xr:uid="{CC92B1F2-2E22-4A14-89EE-34B0E348B8CE}"/>
    <cellStyle name="Comma 3 31" xfId="42994" xr:uid="{126B9BB0-7999-4B8D-86FE-8DAD12C7077B}"/>
    <cellStyle name="Comma 3 32" xfId="44839" xr:uid="{7A24B8B5-F19B-41FE-89B2-324F9C323FB8}"/>
    <cellStyle name="Comma 3 33" xfId="48385" xr:uid="{0567DE0B-2FA9-4A88-87B7-35C8ED2F803E}"/>
    <cellStyle name="Comma 3 34" xfId="57300" xr:uid="{0D28ABE1-FD33-4140-99D2-8A3E1C5DE3EF}"/>
    <cellStyle name="Comma 3 35" xfId="57302" xr:uid="{22BF51BD-CCA2-4B2B-8758-D1ACD1AFC612}"/>
    <cellStyle name="Comma 3 36" xfId="57299" xr:uid="{3187A6B5-D489-4FE4-9AEC-F0B1C743B46B}"/>
    <cellStyle name="Comma 3 37" xfId="57301" xr:uid="{54F969B7-2122-40C9-93F9-3B199CB5B800}"/>
    <cellStyle name="Comma 3 38" xfId="57317" xr:uid="{A6AAAC3F-E696-4E73-84D5-F73782EDC015}"/>
    <cellStyle name="Comma 3 39" xfId="57322" xr:uid="{C289756C-89CA-45DF-936A-E39C75064ED3}"/>
    <cellStyle name="Comma 3 4" xfId="132" xr:uid="{6AF6C55D-53F3-4393-96AA-914E3FCF53DB}"/>
    <cellStyle name="Comma 3 4 10" xfId="44940" xr:uid="{D40E8E8C-B956-4500-AE86-0A7251F8517C}"/>
    <cellStyle name="Comma 3 4 11" xfId="46748" xr:uid="{40F9E8CB-BF79-485F-8351-D25E5458B9F6}"/>
    <cellStyle name="Comma 3 4 12" xfId="48547" xr:uid="{9C7EA6D9-A717-41CD-B46E-F66ABB6E41AE}"/>
    <cellStyle name="Comma 3 4 13" xfId="538" xr:uid="{252FFBD4-97ED-453E-A3BD-634A81316218}"/>
    <cellStyle name="Comma 3 4 2" xfId="539" xr:uid="{B8BC0BD2-FE70-45C4-879C-2E00B3B7ECB9}"/>
    <cellStyle name="Comma 3 4 2 10" xfId="46887" xr:uid="{7F9B385C-5BB4-4555-BA2E-F4F43C1D36F4}"/>
    <cellStyle name="Comma 3 4 2 11" xfId="48548" xr:uid="{11B347BC-3E9D-49F3-B300-5F73CC12C3B0}"/>
    <cellStyle name="Comma 3 4 2 12" xfId="53331" xr:uid="{34641131-0E09-41EE-B3A2-F0CBC8DA9FD8}"/>
    <cellStyle name="Comma 3 4 2 13" xfId="55439" xr:uid="{4C3DB493-3A60-48F8-9A8D-E0F26C0F1E45}"/>
    <cellStyle name="Comma 3 4 2 2" xfId="810" xr:uid="{B0729EB4-FCB5-4E08-903E-5255435EDAE2}"/>
    <cellStyle name="Comma 3 4 2 2 10" xfId="48650" xr:uid="{CA610E0E-1645-427C-B6F4-58C67DEA9CF3}"/>
    <cellStyle name="Comma 3 4 2 2 11" xfId="53422" xr:uid="{C5D29EC1-2BC5-4CFC-9F23-8930162500BD}"/>
    <cellStyle name="Comma 3 4 2 2 12" xfId="55534" xr:uid="{CAEF3C80-340D-4BCC-8C15-15EB8BB18749}"/>
    <cellStyle name="Comma 3 4 2 2 2" xfId="1116" xr:uid="{4CC05076-AE6F-44F3-BAC5-88B589C2B0D0}"/>
    <cellStyle name="Comma 3 4 2 2 2 10" xfId="55723" xr:uid="{A33F0E75-DAD7-4CFB-90E5-A92413D16139}"/>
    <cellStyle name="Comma 3 4 2 2 2 2" xfId="2428" xr:uid="{F989F0A7-2377-4C8F-8ED4-1E9EF199DA38}"/>
    <cellStyle name="Comma 3 4 2 2 2 2 2" xfId="44388" xr:uid="{B25D52DE-76DF-4EB2-A0D8-14B6B59A04CD}"/>
    <cellStyle name="Comma 3 4 2 2 2 2 3" xfId="46415" xr:uid="{8371DC69-2897-4509-B241-F880318F46AB}"/>
    <cellStyle name="Comma 3 4 2 2 2 2 4" xfId="48060" xr:uid="{AAB44182-7ECF-44DF-8A30-81D7ECD7CA2F}"/>
    <cellStyle name="Comma 3 4 2 2 2 2 5" xfId="49792" xr:uid="{031D0B02-5F8C-46ED-AF12-057BF54CB3ED}"/>
    <cellStyle name="Comma 3 4 2 2 2 2 6" xfId="54466" xr:uid="{6FB42972-2236-412C-883F-86639359DE70}"/>
    <cellStyle name="Comma 3 4 2 2 2 2 7" xfId="56589" xr:uid="{FFDF4D9C-008D-4664-950D-4D471213ACB5}"/>
    <cellStyle name="Comma 3 4 2 2 2 3" xfId="3014" xr:uid="{B8ABD009-E7C6-4AD3-93D7-70836D6AD1EE}"/>
    <cellStyle name="Comma 3 4 2 2 2 4" xfId="42653" xr:uid="{589CFACF-76C4-41FD-9644-608EEDB528CA}"/>
    <cellStyle name="Comma 3 4 2 2 2 5" xfId="43464" xr:uid="{7BE92079-49C0-4E66-A5CE-40CECAB38F92}"/>
    <cellStyle name="Comma 3 4 2 2 2 6" xfId="45516" xr:uid="{E3553666-46AC-422C-AB86-F0929D094BF3}"/>
    <cellStyle name="Comma 3 4 2 2 2 7" xfId="47162" xr:uid="{CC6F7D1A-EBA1-4665-BAFA-1ED277B6C7C4}"/>
    <cellStyle name="Comma 3 4 2 2 2 8" xfId="48832" xr:uid="{5875F748-8B79-4629-ACDA-D7AAB7918272}"/>
    <cellStyle name="Comma 3 4 2 2 2 9" xfId="53603" xr:uid="{74733AAF-D69C-4505-89DC-1383F13EC3EE}"/>
    <cellStyle name="Comma 3 4 2 2 3" xfId="2243" xr:uid="{F3B24DD5-2B14-49BB-BCB5-46B29ABF8BE1}"/>
    <cellStyle name="Comma 3 4 2 2 3 2" xfId="44062" xr:uid="{28D4472F-9EB9-4EB7-A021-1597E76E4D72}"/>
    <cellStyle name="Comma 3 4 2 2 3 3" xfId="46099" xr:uid="{333A84B9-00F4-41D3-B350-714423ECAF89}"/>
    <cellStyle name="Comma 3 4 2 2 3 4" xfId="47744" xr:uid="{85447211-6ADB-4843-A6A5-48E5B5759BA2}"/>
    <cellStyle name="Comma 3 4 2 2 3 5" xfId="49531" xr:uid="{62A37C7F-D659-4B7B-A57F-D3556DEAA368}"/>
    <cellStyle name="Comma 3 4 2 2 3 6" xfId="54150" xr:uid="{31874342-A9C8-40E3-87D3-2BBC764D2F37}"/>
    <cellStyle name="Comma 3 4 2 2 3 7" xfId="56273" xr:uid="{F3AF4CE3-62B1-4319-BE38-1FAB2A42D963}"/>
    <cellStyle name="Comma 3 4 2 2 4" xfId="2832" xr:uid="{4DC15968-3C6F-4DED-A886-C0D889E371B3}"/>
    <cellStyle name="Comma 3 4 2 2 5" xfId="37923" xr:uid="{2C004548-671A-4E11-B0F9-A4BBD10C51F8}"/>
    <cellStyle name="Comma 3 4 2 2 6" xfId="42471" xr:uid="{51CD2811-C9EA-4D54-8135-279BE9DB9672}"/>
    <cellStyle name="Comma 3 4 2 2 7" xfId="43283" xr:uid="{50F10C2A-F519-47B8-BB7B-64A6DFE02210}"/>
    <cellStyle name="Comma 3 4 2 2 8" xfId="45335" xr:uid="{BC0DB884-6DE1-4730-BB3C-EF5462367EEF}"/>
    <cellStyle name="Comma 3 4 2 2 9" xfId="46979" xr:uid="{F2E708EB-15D1-4CCB-AC93-3578D927D614}"/>
    <cellStyle name="Comma 3 4 2 3" xfId="953" xr:uid="{D90852F4-1C3C-4972-BC81-6D498C683BAE}"/>
    <cellStyle name="Comma 3 4 2 3 10" xfId="55630" xr:uid="{26E70F70-4C0B-422D-901B-AD2011DF5E36}"/>
    <cellStyle name="Comma 3 4 2 3 2" xfId="2338" xr:uid="{D56E4640-6D00-48BA-9723-57BF2420DE47}"/>
    <cellStyle name="Comma 3 4 2 3 2 2" xfId="44460" xr:uid="{EE681A56-06F0-4BAF-9C0B-293359873426}"/>
    <cellStyle name="Comma 3 4 2 3 2 3" xfId="46487" xr:uid="{D20467A0-2AB7-4F11-9552-98A2C899F942}"/>
    <cellStyle name="Comma 3 4 2 3 2 4" xfId="48132" xr:uid="{A0F7E7B2-1F03-4160-A01D-744A5FF3E977}"/>
    <cellStyle name="Comma 3 4 2 3 2 5" xfId="49658" xr:uid="{E6698CBF-8DCA-4E09-9AA1-90F21DA8AB5B}"/>
    <cellStyle name="Comma 3 4 2 3 2 6" xfId="54538" xr:uid="{2B42CAC9-B386-436A-8387-7F77CBD0894F}"/>
    <cellStyle name="Comma 3 4 2 3 2 7" xfId="56661" xr:uid="{4F745A44-4A54-4182-AEDD-7CA095A39D1F}"/>
    <cellStyle name="Comma 3 4 2 3 3" xfId="2925" xr:uid="{E21D113F-2C9A-4758-B2EF-9B47CF0727F1}"/>
    <cellStyle name="Comma 3 4 2 3 3 2" xfId="44137" xr:uid="{9773892C-0C17-4532-B48D-5F8BEC97354E}"/>
    <cellStyle name="Comma 3 4 2 3 3 3" xfId="46174" xr:uid="{8E4BEE94-158B-405F-9927-A5441BF2DE33}"/>
    <cellStyle name="Comma 3 4 2 3 3 4" xfId="47819" xr:uid="{725B844B-D48D-413A-BC4A-1B0A603EA5A6}"/>
    <cellStyle name="Comma 3 4 2 3 3 5" xfId="54225" xr:uid="{39C03535-9EBD-47C6-BC69-9DB3E568B0FD}"/>
    <cellStyle name="Comma 3 4 2 3 3 6" xfId="56348" xr:uid="{8EAD186F-00F9-4669-B6CE-7D5641B61034}"/>
    <cellStyle name="Comma 3 4 2 3 4" xfId="42565" xr:uid="{75C30B4D-2F5F-4B5E-8D7E-886E7253DF0F}"/>
    <cellStyle name="Comma 3 4 2 3 5" xfId="43376" xr:uid="{33FDC437-ED58-4E87-93F3-E53BB3436559}"/>
    <cellStyle name="Comma 3 4 2 3 6" xfId="45428" xr:uid="{4A99F1D2-1757-4B96-ACE3-2911510DE213}"/>
    <cellStyle name="Comma 3 4 2 3 7" xfId="47074" xr:uid="{CFB9C1D4-A3C7-49E9-81F1-B3F040743AA9}"/>
    <cellStyle name="Comma 3 4 2 3 8" xfId="48743" xr:uid="{946BB6DB-B32C-4536-BAE1-4C5559F4A8D5}"/>
    <cellStyle name="Comma 3 4 2 3 9" xfId="53515" xr:uid="{A724CB5E-0006-48C9-84A8-BCD7D6EAF2EC}"/>
    <cellStyle name="Comma 3 4 2 4" xfId="2143" xr:uid="{D068BAB1-17F5-4BB6-8A7A-77471937B552}"/>
    <cellStyle name="Comma 3 4 2 4 2" xfId="44297" xr:uid="{8533E0A4-CE0E-469E-8FEF-626818945D96}"/>
    <cellStyle name="Comma 3 4 2 4 3" xfId="46324" xr:uid="{C6A3A070-7F2E-4CA8-A65B-5E9B40372144}"/>
    <cellStyle name="Comma 3 4 2 4 4" xfId="47969" xr:uid="{617100E8-C771-4162-B9F2-A1E723DF90CB}"/>
    <cellStyle name="Comma 3 4 2 4 5" xfId="49322" xr:uid="{5CE78DD9-589F-41A1-85FE-BD50A254C3DE}"/>
    <cellStyle name="Comma 3 4 2 4 6" xfId="54375" xr:uid="{8AF98EAD-6A10-4D98-BD4F-F4F6B287CFD7}"/>
    <cellStyle name="Comma 3 4 2 4 7" xfId="56498" xr:uid="{2CCBA58C-E427-48EA-858B-9493147A34F4}"/>
    <cellStyle name="Comma 3 4 2 5" xfId="2736" xr:uid="{B5B7E08B-4B83-4B38-B6D5-A78F936CC53D}"/>
    <cellStyle name="Comma 3 4 2 5 2" xfId="44202" xr:uid="{8425E42E-65F8-4C42-8D1D-A0CBD077BC2F}"/>
    <cellStyle name="Comma 3 4 2 5 3" xfId="46236" xr:uid="{73ED0854-9ED3-4F94-9A06-F60D1D7C405F}"/>
    <cellStyle name="Comma 3 4 2 5 4" xfId="47881" xr:uid="{8837B14F-D559-46B9-B092-99FA245483DA}"/>
    <cellStyle name="Comma 3 4 2 5 5" xfId="54287" xr:uid="{76C4A642-CF62-4269-823C-85E11403950A}"/>
    <cellStyle name="Comma 3 4 2 5 6" xfId="56410" xr:uid="{EC24D3B5-70E8-4198-B54B-3C2B6DA3E5D2}"/>
    <cellStyle name="Comma 3 4 2 6" xfId="15338" xr:uid="{C8ADDFF8-E15D-4B54-B1BE-D02C2525DB5F}"/>
    <cellStyle name="Comma 3 4 2 6 2" xfId="43963" xr:uid="{171C022F-C449-4836-8700-AF5CDCEB2D4A}"/>
    <cellStyle name="Comma 3 4 2 6 3" xfId="46005" xr:uid="{FC380FB2-BD05-45D2-86D1-CBCBF6C0172E}"/>
    <cellStyle name="Comma 3 4 2 6 4" xfId="47650" xr:uid="{A9791380-21C6-42E5-B7B1-0983EE9C8D45}"/>
    <cellStyle name="Comma 3 4 2 6 5" xfId="54056" xr:uid="{94E6F178-7C41-4305-9053-92672AC6EA04}"/>
    <cellStyle name="Comma 3 4 2 6 6" xfId="56179" xr:uid="{FF0970A0-8DC0-41D6-B650-1CA671BD6858}"/>
    <cellStyle name="Comma 3 4 2 7" xfId="42380" xr:uid="{B020404F-F7C0-4862-AD19-31B06D3BA44B}"/>
    <cellStyle name="Comma 3 4 2 7 2" xfId="43835" xr:uid="{AB3FC6B1-8520-4BB9-96E0-00145287E90E}"/>
    <cellStyle name="Comma 3 4 2 7 3" xfId="45883" xr:uid="{F8C4B1AA-E749-4400-BADF-44B2BAD4E176}"/>
    <cellStyle name="Comma 3 4 2 7 4" xfId="47528" xr:uid="{42706541-EFBF-4A9E-ACC0-54CDB812BBF6}"/>
    <cellStyle name="Comma 3 4 2 7 5" xfId="53934" xr:uid="{10FAFED7-5F45-42A6-B475-E2A76ACCB53C}"/>
    <cellStyle name="Comma 3 4 2 7 6" xfId="56057" xr:uid="{42D737EB-C9BB-46C0-A050-89F63EE0E775}"/>
    <cellStyle name="Comma 3 4 2 8" xfId="43191" xr:uid="{E6B279AB-3D8D-4C20-88D4-271F0EE3D6F7}"/>
    <cellStyle name="Comma 3 4 2 9" xfId="45244" xr:uid="{89639391-6FB8-47BD-A438-550F14802F98}"/>
    <cellStyle name="Comma 3 4 3" xfId="809" xr:uid="{A5D123DF-C7FE-4C53-9D24-6EAE68200F01}"/>
    <cellStyle name="Comma 3 4 3 10" xfId="48649" xr:uid="{24D4CB22-158F-41F4-96FC-C5322CA8C1BA}"/>
    <cellStyle name="Comma 3 4 3 11" xfId="53421" xr:uid="{D963C0AD-D496-4F2D-9F7C-02CA024B1F87}"/>
    <cellStyle name="Comma 3 4 3 12" xfId="55533" xr:uid="{9116D8CB-FCFA-43BA-AE45-A950E443C8AA}"/>
    <cellStyle name="Comma 3 4 3 2" xfId="1115" xr:uid="{89C54E99-C675-4E98-A213-E2265BCFFA3A}"/>
    <cellStyle name="Comma 3 4 3 2 10" xfId="55722" xr:uid="{C4D51B5C-560E-42CA-B54B-F5096DC2ACA3}"/>
    <cellStyle name="Comma 3 4 3 2 2" xfId="2427" xr:uid="{E3D297AC-DA97-4C45-B67D-424AFC16C54C}"/>
    <cellStyle name="Comma 3 4 3 2 2 2" xfId="44387" xr:uid="{E9E10F1D-EDF1-4080-B23C-AA361DF4975E}"/>
    <cellStyle name="Comma 3 4 3 2 2 3" xfId="46414" xr:uid="{BA0C6C8B-A174-4D3D-9436-5CF72125D093}"/>
    <cellStyle name="Comma 3 4 3 2 2 4" xfId="48059" xr:uid="{6D97BB17-C644-44BA-90E0-E52922650D57}"/>
    <cellStyle name="Comma 3 4 3 2 2 5" xfId="49791" xr:uid="{28591051-5F1E-418E-979E-814D2AA72EF0}"/>
    <cellStyle name="Comma 3 4 3 2 2 6" xfId="54465" xr:uid="{55343DBF-9201-4B2E-9540-9E9261AF8A8D}"/>
    <cellStyle name="Comma 3 4 3 2 2 7" xfId="56588" xr:uid="{05E79F29-F635-4F00-B34E-2D86213D12A6}"/>
    <cellStyle name="Comma 3 4 3 2 3" xfId="3013" xr:uid="{4B51434C-84C0-4207-ABC6-57C6F41F420F}"/>
    <cellStyle name="Comma 3 4 3 2 4" xfId="42652" xr:uid="{360939F0-4AEE-4FC3-9AF4-737E15832AA4}"/>
    <cellStyle name="Comma 3 4 3 2 5" xfId="43463" xr:uid="{1E1AF085-C44A-456E-B810-B3C3E11D4CAB}"/>
    <cellStyle name="Comma 3 4 3 2 6" xfId="45515" xr:uid="{3D46F463-9360-4091-82CB-F757E28ED09B}"/>
    <cellStyle name="Comma 3 4 3 2 7" xfId="47161" xr:uid="{FF68F16A-72CF-4BF8-8ABB-B7756679C113}"/>
    <cellStyle name="Comma 3 4 3 2 8" xfId="48831" xr:uid="{60651775-49FC-4E5A-B11E-F47E14076414}"/>
    <cellStyle name="Comma 3 4 3 2 9" xfId="53602" xr:uid="{F017E13D-F9EA-4551-8497-1EB40BB12EE3}"/>
    <cellStyle name="Comma 3 4 3 3" xfId="2242" xr:uid="{F11E1C66-B838-4B01-84ED-4148E22395A6}"/>
    <cellStyle name="Comma 3 4 3 3 2" xfId="44061" xr:uid="{2060BE47-513D-4BA6-8603-FEE68C722175}"/>
    <cellStyle name="Comma 3 4 3 3 3" xfId="46098" xr:uid="{D618F3A5-8717-4520-9F30-F8E2DF2D66A6}"/>
    <cellStyle name="Comma 3 4 3 3 4" xfId="47743" xr:uid="{A2EC0FF5-8792-492C-A97F-119EA5EC58B2}"/>
    <cellStyle name="Comma 3 4 3 3 5" xfId="49530" xr:uid="{0E1D6845-3BB6-40A5-9B46-5FE3234BAF0F}"/>
    <cellStyle name="Comma 3 4 3 3 6" xfId="54149" xr:uid="{BB5CA561-085E-4AB6-BA0F-142260C0D9B5}"/>
    <cellStyle name="Comma 3 4 3 3 7" xfId="56272" xr:uid="{88DF4DEA-8F02-4EAE-B298-A72872384A91}"/>
    <cellStyle name="Comma 3 4 3 4" xfId="2831" xr:uid="{FF150C9F-89F2-4031-8418-1206607F49D8}"/>
    <cellStyle name="Comma 3 4 3 5" xfId="37924" xr:uid="{7699ABE1-2A16-4FF6-9476-50CD113B8B5C}"/>
    <cellStyle name="Comma 3 4 3 6" xfId="42470" xr:uid="{60895D22-C31B-4F75-A8B8-71B44C53AE4B}"/>
    <cellStyle name="Comma 3 4 3 7" xfId="43282" xr:uid="{23274642-9578-481F-93CC-385F2170D928}"/>
    <cellStyle name="Comma 3 4 3 8" xfId="45334" xr:uid="{2F3AC15E-9BC2-404C-BC1A-BE7D2706231D}"/>
    <cellStyle name="Comma 3 4 3 9" xfId="46978" xr:uid="{EA466737-C6C8-473D-AA86-B7D045835629}"/>
    <cellStyle name="Comma 3 4 4" xfId="952" xr:uid="{4545D4A2-409F-4986-88D2-7C0CC1BF3BAE}"/>
    <cellStyle name="Comma 3 4 4 10" xfId="55629" xr:uid="{F04CC46B-47DD-4A17-88C4-2ABCDBFF2F7E}"/>
    <cellStyle name="Comma 3 4 4 2" xfId="2337" xr:uid="{B1B4532D-26F9-4365-85F4-EE3C84B3C210}"/>
    <cellStyle name="Comma 3 4 4 2 2" xfId="44459" xr:uid="{FD1FD223-3F1C-4DAC-B04F-30F6090A542B}"/>
    <cellStyle name="Comma 3 4 4 2 3" xfId="46486" xr:uid="{71A2C83B-55CE-4478-BE92-01146347EC58}"/>
    <cellStyle name="Comma 3 4 4 2 4" xfId="48131" xr:uid="{908A303C-4D7B-406F-AC60-6EA05C61AEC3}"/>
    <cellStyle name="Comma 3 4 4 2 5" xfId="49657" xr:uid="{C219B1E9-7628-4516-B2FF-217A43311787}"/>
    <cellStyle name="Comma 3 4 4 2 6" xfId="54537" xr:uid="{049CABD5-905A-465F-A409-72C69AFBB168}"/>
    <cellStyle name="Comma 3 4 4 2 7" xfId="56660" xr:uid="{CCF64758-28F5-47C5-9CF9-8918AFA16366}"/>
    <cellStyle name="Comma 3 4 4 3" xfId="2924" xr:uid="{FC9E3C40-9FD6-453B-8587-03BC624C291A}"/>
    <cellStyle name="Comma 3 4 4 3 2" xfId="44136" xr:uid="{2C9761B5-F417-449E-9446-B5435EDB4DCA}"/>
    <cellStyle name="Comma 3 4 4 3 3" xfId="46173" xr:uid="{3C063D28-E3A5-44C6-AD00-3544E4347551}"/>
    <cellStyle name="Comma 3 4 4 3 4" xfId="47818" xr:uid="{3E7700F7-7290-4B6E-BEC1-8E16D8E84AAC}"/>
    <cellStyle name="Comma 3 4 4 3 5" xfId="54224" xr:uid="{D8594602-42A0-44E6-97E3-4A8D569D1F2C}"/>
    <cellStyle name="Comma 3 4 4 3 6" xfId="56347" xr:uid="{0FB56F8C-CA7E-4B19-9176-BFD15E650E72}"/>
    <cellStyle name="Comma 3 4 4 4" xfId="42564" xr:uid="{AA644563-986C-4A4A-9817-1A65C90AA934}"/>
    <cellStyle name="Comma 3 4 4 5" xfId="43375" xr:uid="{E66577C9-E16D-4E0D-ABDC-19AEEED79E94}"/>
    <cellStyle name="Comma 3 4 4 6" xfId="45427" xr:uid="{4997678B-226C-469C-BFCA-873E2683B789}"/>
    <cellStyle name="Comma 3 4 4 7" xfId="47073" xr:uid="{EB8B5F82-94B5-43F9-AE6D-04DECD8526B3}"/>
    <cellStyle name="Comma 3 4 4 8" xfId="48742" xr:uid="{5E05371C-A896-4EBA-8ADE-2614D5C1A668}"/>
    <cellStyle name="Comma 3 4 4 9" xfId="53514" xr:uid="{67A896A9-BBD1-4955-8705-65DA154BEA23}"/>
    <cellStyle name="Comma 3 4 5" xfId="1419" xr:uid="{99330618-76CE-47FE-9043-66ABF971F2C9}"/>
    <cellStyle name="Comma 3 4 5 2" xfId="2537" xr:uid="{A29952A5-B47F-42B3-B75C-463DC4F8597E}"/>
    <cellStyle name="Comma 3 4 5 2 2" xfId="44296" xr:uid="{05733E3B-CA96-4863-85A8-902EAA2813FD}"/>
    <cellStyle name="Comma 3 4 5 2 3" xfId="46323" xr:uid="{DE28CCF8-CE3D-459F-AE2B-7F636C021C9E}"/>
    <cellStyle name="Comma 3 4 5 2 4" xfId="47968" xr:uid="{F93C18F6-D20C-4F87-89B9-C99F01E7FCDC}"/>
    <cellStyle name="Comma 3 4 5 2 5" xfId="50025" xr:uid="{D7332F3C-0632-4DBD-93F1-1AE2FE38CC19}"/>
    <cellStyle name="Comma 3 4 5 2 6" xfId="54374" xr:uid="{772BE6B4-75D4-46D6-9E8C-6B2AEB557841}"/>
    <cellStyle name="Comma 3 4 5 2 7" xfId="56497" xr:uid="{C1F1C18B-A298-4810-B66A-E333A7055E94}"/>
    <cellStyle name="Comma 3 4 5 3" xfId="3124" xr:uid="{6D6DA2FF-D051-4D2D-8DC3-3C6F0862237C}"/>
    <cellStyle name="Comma 3 4 5 4" xfId="43565" xr:uid="{F0E60DED-1F5D-469C-9F87-9CCD86D74012}"/>
    <cellStyle name="Comma 3 4 5 5" xfId="45617" xr:uid="{9C7E8EEC-58D0-47A2-8AB4-689053860DCC}"/>
    <cellStyle name="Comma 3 4 5 6" xfId="47264" xr:uid="{09CF1359-5D68-4F4E-8ACA-7070036E73A8}"/>
    <cellStyle name="Comma 3 4 5 7" xfId="48942" xr:uid="{B4B60365-0185-42FB-9EDE-6C509C7CBB1B}"/>
    <cellStyle name="Comma 3 4 6" xfId="2142" xr:uid="{DA3EA251-F679-4686-9FA0-41C87E3A2708}"/>
    <cellStyle name="Comma 3 4 6 2" xfId="41838" xr:uid="{9F0EA213-BDA4-403F-8936-A18B952F1934}"/>
    <cellStyle name="Comma 3 4 6 3" xfId="42379" xr:uid="{8E34BC95-4E1D-4440-A804-4ED7248C328B}"/>
    <cellStyle name="Comma 3 4 6 4" xfId="43190" xr:uid="{985D0338-1012-4EDE-9E7B-F387507CBE51}"/>
    <cellStyle name="Comma 3 4 6 5" xfId="45243" xr:uid="{0684B456-96E4-41C7-A390-D67DDCE30C87}"/>
    <cellStyle name="Comma 3 4 6 6" xfId="46886" xr:uid="{7327EEEF-95AC-45DE-ABF5-29E11E8092AA}"/>
    <cellStyle name="Comma 3 4 6 7" xfId="49321" xr:uid="{13A60811-BA0D-46BD-98E5-CF75EAAD5590}"/>
    <cellStyle name="Comma 3 4 6 8" xfId="53330" xr:uid="{42B742CA-15A1-40AA-996F-D441ECDE9C23}"/>
    <cellStyle name="Comma 3 4 6 9" xfId="55438" xr:uid="{41A3E556-7E1E-4B7A-80CE-0364D805DA49}"/>
    <cellStyle name="Comma 3 4 7" xfId="2735" xr:uid="{918E3999-04A2-47CD-9C96-640B0D14EC81}"/>
    <cellStyle name="Comma 3 4 7 2" xfId="41746" xr:uid="{1282A31A-4C44-4CE3-BD51-1D3DD146C79D}"/>
    <cellStyle name="Comma 3 4 7 3" xfId="43962" xr:uid="{B4F077D2-C748-4F6F-B0D8-FFA65A7FED8A}"/>
    <cellStyle name="Comma 3 4 7 4" xfId="46004" xr:uid="{1562311B-EE5F-494D-8EBA-FEBA52FFEFBB}"/>
    <cellStyle name="Comma 3 4 7 5" xfId="47649" xr:uid="{CE9D9116-C21E-4E71-B4E8-BF689AB66EC8}"/>
    <cellStyle name="Comma 3 4 7 6" xfId="54055" xr:uid="{8E918F78-C65F-412D-9F49-9C0C9F51F682}"/>
    <cellStyle name="Comma 3 4 7 7" xfId="56178" xr:uid="{B41C10D1-8D6A-4115-B1BF-84DC41A4A32E}"/>
    <cellStyle name="Comma 3 4 8" xfId="3442" xr:uid="{3301EE51-513C-437C-A7C8-2DA9CAA1A7B8}"/>
    <cellStyle name="Comma 3 4 8 2" xfId="43834" xr:uid="{EC562E0E-6FF7-4997-B934-F24E6CE18F2B}"/>
    <cellStyle name="Comma 3 4 8 3" xfId="45882" xr:uid="{DC1D043F-0662-45C9-B64B-212DE1506D88}"/>
    <cellStyle name="Comma 3 4 8 4" xfId="47527" xr:uid="{980ADDA6-EA75-4E4C-825C-0E34319206A0}"/>
    <cellStyle name="Comma 3 4 8 5" xfId="53933" xr:uid="{F75B1C17-A210-4869-9F99-85D3FC7CE74A}"/>
    <cellStyle name="Comma 3 4 8 6" xfId="56056" xr:uid="{619F9C5F-F230-442D-94CA-29151CD53119}"/>
    <cellStyle name="Comma 3 4 9" xfId="43052" xr:uid="{0CD67854-E494-4FAA-990B-EF064E72D822}"/>
    <cellStyle name="Comma 3 40" xfId="57324" xr:uid="{E94E125B-9387-49A5-AA05-A53F550869E1}"/>
    <cellStyle name="Comma 3 41" xfId="57366" xr:uid="{ACB69FE3-74C4-4B8B-9600-9A54C09AA47C}"/>
    <cellStyle name="Comma 3 5" xfId="540" xr:uid="{12A33CFA-1687-45CB-AD6A-184DAFFD0A81}"/>
    <cellStyle name="Comma 3 5 10" xfId="43110" xr:uid="{ED264FE1-C864-474B-AA92-DA3B152A3E82}"/>
    <cellStyle name="Comma 3 5 11" xfId="45163" xr:uid="{EA41334F-7A4C-44BA-B7F3-52D2FF889F8B}"/>
    <cellStyle name="Comma 3 5 12" xfId="46806" xr:uid="{BF4C3023-1442-4602-9DD8-3AB711BEC81A}"/>
    <cellStyle name="Comma 3 5 13" xfId="48549" xr:uid="{E6ACF9F3-3076-43E4-9F9F-A902B17A4EAC}"/>
    <cellStyle name="Comma 3 5 14" xfId="53254" xr:uid="{4B07015A-D671-4B1A-A99B-7264DD27FE30}"/>
    <cellStyle name="Comma 3 5 15" xfId="55362" xr:uid="{AA1AAA23-95BC-4394-9C9C-83B703EF67F6}"/>
    <cellStyle name="Comma 3 5 2" xfId="541" xr:uid="{7E28043A-7166-4E04-9F97-1AC6B034A67B}"/>
    <cellStyle name="Comma 3 5 2 10" xfId="46888" xr:uid="{06A7483F-D324-44BA-97C8-2B8E3B21B47F}"/>
    <cellStyle name="Comma 3 5 2 11" xfId="48550" xr:uid="{B9EE48A1-87EF-4343-BCFD-6299322E46BC}"/>
    <cellStyle name="Comma 3 5 2 12" xfId="53332" xr:uid="{973D2446-A7C4-416D-90D0-02AC4D9AF31A}"/>
    <cellStyle name="Comma 3 5 2 13" xfId="55440" xr:uid="{4A4723D3-0359-4BE6-8A10-75F9159E51FC}"/>
    <cellStyle name="Comma 3 5 2 2" xfId="812" xr:uid="{BD3A5756-A3E1-4D62-BE54-CAA85706FD57}"/>
    <cellStyle name="Comma 3 5 2 2 10" xfId="48652" xr:uid="{82F6FF69-B25C-4E48-B0DA-E48DAFB0F60C}"/>
    <cellStyle name="Comma 3 5 2 2 11" xfId="53424" xr:uid="{62E5C403-9366-479C-B285-00164F53E7B1}"/>
    <cellStyle name="Comma 3 5 2 2 12" xfId="55536" xr:uid="{0E7178D8-4156-431E-B4D1-509249C4E41A}"/>
    <cellStyle name="Comma 3 5 2 2 2" xfId="1118" xr:uid="{4DB15B93-4948-46CD-8080-7AE85EB59C8A}"/>
    <cellStyle name="Comma 3 5 2 2 2 10" xfId="55725" xr:uid="{3801FC4E-E84C-4FAB-8E8B-13AA96BBC4F3}"/>
    <cellStyle name="Comma 3 5 2 2 2 2" xfId="2430" xr:uid="{AC146C6D-C5D8-4C81-BE6D-1EA701EE144B}"/>
    <cellStyle name="Comma 3 5 2 2 2 2 2" xfId="44390" xr:uid="{7A56002D-4BE1-4EBE-8E5E-8E0914C1C757}"/>
    <cellStyle name="Comma 3 5 2 2 2 2 3" xfId="46417" xr:uid="{E221730F-821E-4447-A69C-698832431097}"/>
    <cellStyle name="Comma 3 5 2 2 2 2 4" xfId="48062" xr:uid="{B740DE9E-1B90-4773-89CA-042A774287D7}"/>
    <cellStyle name="Comma 3 5 2 2 2 2 5" xfId="49794" xr:uid="{A8CB4C2F-632C-4AAF-8669-4BF2AE03C791}"/>
    <cellStyle name="Comma 3 5 2 2 2 2 6" xfId="54468" xr:uid="{33646306-DAA0-4217-B1AC-9D69AFAB76D8}"/>
    <cellStyle name="Comma 3 5 2 2 2 2 7" xfId="56591" xr:uid="{A4A39239-2E91-432D-8D83-B38B5C8FE7F3}"/>
    <cellStyle name="Comma 3 5 2 2 2 3" xfId="3016" xr:uid="{9FE848B6-3F34-4FAC-AA74-85150DBABAAB}"/>
    <cellStyle name="Comma 3 5 2 2 2 4" xfId="42655" xr:uid="{C51677B4-189F-4A19-AE30-4746C19F343F}"/>
    <cellStyle name="Comma 3 5 2 2 2 5" xfId="43466" xr:uid="{E848BF18-651D-42BE-B306-8498745D0035}"/>
    <cellStyle name="Comma 3 5 2 2 2 6" xfId="45518" xr:uid="{CDE11A25-4420-4C82-ACED-9904BABA8533}"/>
    <cellStyle name="Comma 3 5 2 2 2 7" xfId="47164" xr:uid="{33522042-15DD-4C2F-B6A0-E36C0BDD5DAB}"/>
    <cellStyle name="Comma 3 5 2 2 2 8" xfId="48834" xr:uid="{01F80872-FB07-4669-9462-6710EBEA8634}"/>
    <cellStyle name="Comma 3 5 2 2 2 9" xfId="53605" xr:uid="{BEC57A56-E2A5-43FA-A3EA-024F5809CB84}"/>
    <cellStyle name="Comma 3 5 2 2 3" xfId="2245" xr:uid="{D90F6659-ED3B-4D95-A002-7EECB94B892C}"/>
    <cellStyle name="Comma 3 5 2 2 3 2" xfId="44064" xr:uid="{6EF64350-0C29-4076-96E5-FAB768F0F110}"/>
    <cellStyle name="Comma 3 5 2 2 3 3" xfId="46101" xr:uid="{44AEA9FE-60FF-4E1F-A2ED-EC131A923B90}"/>
    <cellStyle name="Comma 3 5 2 2 3 4" xfId="47746" xr:uid="{BBC70F18-7789-4329-BA76-BD4588A164D8}"/>
    <cellStyle name="Comma 3 5 2 2 3 5" xfId="49533" xr:uid="{10B920BE-6E12-4906-935A-8EF961240E72}"/>
    <cellStyle name="Comma 3 5 2 2 3 6" xfId="54152" xr:uid="{902CB38B-6A57-42C1-A5DE-AEBF13074E12}"/>
    <cellStyle name="Comma 3 5 2 2 3 7" xfId="56275" xr:uid="{2888E6B9-0D2A-4CAF-9C95-41D8E8E36278}"/>
    <cellStyle name="Comma 3 5 2 2 4" xfId="2834" xr:uid="{ED638604-F718-4F89-A67A-4BE506A9762E}"/>
    <cellStyle name="Comma 3 5 2 2 5" xfId="37925" xr:uid="{92D3DEEC-B6B3-4FE5-8A5F-5809C2B90D9D}"/>
    <cellStyle name="Comma 3 5 2 2 6" xfId="42473" xr:uid="{CBE30E0C-22BF-4C46-9FF9-99B5A3E53E89}"/>
    <cellStyle name="Comma 3 5 2 2 7" xfId="43285" xr:uid="{B3B65D14-E128-46F7-B423-D32251A9A7B5}"/>
    <cellStyle name="Comma 3 5 2 2 8" xfId="45337" xr:uid="{4C26FA93-3A39-428C-B699-1AE78DB10744}"/>
    <cellStyle name="Comma 3 5 2 2 9" xfId="46981" xr:uid="{8953F2E4-430D-44FA-AE11-00F80A0206E0}"/>
    <cellStyle name="Comma 3 5 2 3" xfId="955" xr:uid="{BB393242-6850-472E-975D-28561906C06B}"/>
    <cellStyle name="Comma 3 5 2 3 10" xfId="55632" xr:uid="{8B1D814F-4F26-4F9C-B182-ED299FA53F15}"/>
    <cellStyle name="Comma 3 5 2 3 2" xfId="2340" xr:uid="{8FB207C0-5F46-4AD3-A634-B7616BBB2B4B}"/>
    <cellStyle name="Comma 3 5 2 3 2 2" xfId="44462" xr:uid="{3248038F-D29E-4344-B318-556B60866393}"/>
    <cellStyle name="Comma 3 5 2 3 2 3" xfId="46489" xr:uid="{A1A0D5DC-CBDB-4B66-AC8C-8914FFB9B70C}"/>
    <cellStyle name="Comma 3 5 2 3 2 4" xfId="48134" xr:uid="{27D7E771-2644-40D4-9CA5-763637D03CA6}"/>
    <cellStyle name="Comma 3 5 2 3 2 5" xfId="49660" xr:uid="{8006F044-7035-482A-B5AD-9D4E94D7A377}"/>
    <cellStyle name="Comma 3 5 2 3 2 6" xfId="54540" xr:uid="{8403A8DC-ACD5-4E92-B61C-C134CF37D49E}"/>
    <cellStyle name="Comma 3 5 2 3 2 7" xfId="56663" xr:uid="{765A4BC6-FB9C-4E3E-B471-36862F3B7E34}"/>
    <cellStyle name="Comma 3 5 2 3 3" xfId="2927" xr:uid="{0BADF439-53A3-4C12-A285-70A90BBC1BE4}"/>
    <cellStyle name="Comma 3 5 2 3 3 2" xfId="44139" xr:uid="{A83FEB05-6179-459F-8B13-FB72BF04B855}"/>
    <cellStyle name="Comma 3 5 2 3 3 3" xfId="46176" xr:uid="{E6CCAF89-4D01-4309-B747-22CE4FF7BBEE}"/>
    <cellStyle name="Comma 3 5 2 3 3 4" xfId="47821" xr:uid="{39C9C44E-1C74-4C24-8340-07482FAEBFEB}"/>
    <cellStyle name="Comma 3 5 2 3 3 5" xfId="54227" xr:uid="{A547B189-2A73-4A9A-898C-29084AF4420D}"/>
    <cellStyle name="Comma 3 5 2 3 3 6" xfId="56350" xr:uid="{1A5C81FC-8C7A-4D00-A4B2-03B3766BBD79}"/>
    <cellStyle name="Comma 3 5 2 3 4" xfId="42567" xr:uid="{26711098-1068-40B7-BE26-B60267BCC888}"/>
    <cellStyle name="Comma 3 5 2 3 5" xfId="43378" xr:uid="{AB54C189-BA80-4469-A5BC-30DE4D419ED5}"/>
    <cellStyle name="Comma 3 5 2 3 6" xfId="45430" xr:uid="{67F27C5A-6F71-4A00-AE69-47DF1662BAFF}"/>
    <cellStyle name="Comma 3 5 2 3 7" xfId="47076" xr:uid="{A234CFEC-8753-49F7-B9E3-D3C626EA91C1}"/>
    <cellStyle name="Comma 3 5 2 3 8" xfId="48745" xr:uid="{6CA39507-D1CD-4343-9D89-A0AA00803B77}"/>
    <cellStyle name="Comma 3 5 2 3 9" xfId="53517" xr:uid="{112FA01C-C246-4E4E-B8D0-C0E099832414}"/>
    <cellStyle name="Comma 3 5 2 4" xfId="2145" xr:uid="{D6D0CFF3-6955-4083-B726-496BFFC6C346}"/>
    <cellStyle name="Comma 3 5 2 4 2" xfId="44298" xr:uid="{E8A5AE33-ED5D-413B-91F8-8107248BF742}"/>
    <cellStyle name="Comma 3 5 2 4 3" xfId="46325" xr:uid="{9C193C90-1500-4400-BBF6-345B2CCD0766}"/>
    <cellStyle name="Comma 3 5 2 4 4" xfId="47970" xr:uid="{4C386102-D3B9-44D8-8682-453ED3739242}"/>
    <cellStyle name="Comma 3 5 2 4 5" xfId="49324" xr:uid="{AFC126F1-125D-424D-987B-402482F5366C}"/>
    <cellStyle name="Comma 3 5 2 4 6" xfId="54376" xr:uid="{AF809FC1-133F-4A06-81B3-92CD030558C0}"/>
    <cellStyle name="Comma 3 5 2 4 7" xfId="56499" xr:uid="{5530FC5E-DF52-432D-8994-88738384E1AF}"/>
    <cellStyle name="Comma 3 5 2 5" xfId="2738" xr:uid="{6A75E752-AFD3-42A5-B969-DB310F72847A}"/>
    <cellStyle name="Comma 3 5 2 5 2" xfId="44204" xr:uid="{02135AB7-18BA-4BCE-A9D1-967E80085DA3}"/>
    <cellStyle name="Comma 3 5 2 5 3" xfId="46238" xr:uid="{9EE36678-6C96-4706-BD98-D84EB3C3B1B1}"/>
    <cellStyle name="Comma 3 5 2 5 4" xfId="47883" xr:uid="{A7D65BE5-0F35-463E-9EE4-BD85125B0401}"/>
    <cellStyle name="Comma 3 5 2 5 5" xfId="54289" xr:uid="{1D6AC32A-9E7B-4E34-B431-2F8EE263EE60}"/>
    <cellStyle name="Comma 3 5 2 5 6" xfId="56412" xr:uid="{32C60F50-7532-4A03-928D-8FB615F91526}"/>
    <cellStyle name="Comma 3 5 2 6" xfId="15340" xr:uid="{B73DAD17-4B5B-462C-B209-EC9E332DE620}"/>
    <cellStyle name="Comma 3 5 2 6 2" xfId="43965" xr:uid="{90030472-C94C-45FD-9A18-F1832AF2CA84}"/>
    <cellStyle name="Comma 3 5 2 6 3" xfId="46007" xr:uid="{2D0D25AE-4E0F-49B6-9030-852D7004D400}"/>
    <cellStyle name="Comma 3 5 2 6 4" xfId="47652" xr:uid="{F6DE6584-49BD-4F20-AA2A-67CBCF63CA2B}"/>
    <cellStyle name="Comma 3 5 2 6 5" xfId="54058" xr:uid="{E19EA9DD-CD0C-4FE4-8DE7-586D542FFF20}"/>
    <cellStyle name="Comma 3 5 2 6 6" xfId="56181" xr:uid="{57FF1C90-752B-42EE-A544-E83A1E63C3FB}"/>
    <cellStyle name="Comma 3 5 2 7" xfId="42381" xr:uid="{51BA231E-FA78-4FB5-AB81-C53571F00192}"/>
    <cellStyle name="Comma 3 5 2 7 2" xfId="43837" xr:uid="{827BD595-9DBF-43BD-AAF3-D985FC4B97D7}"/>
    <cellStyle name="Comma 3 5 2 7 3" xfId="45885" xr:uid="{EB75EEFC-AF71-4A3E-9ECE-B5E871B72B4C}"/>
    <cellStyle name="Comma 3 5 2 7 4" xfId="47530" xr:uid="{F8404B2A-EF83-4E75-9E08-776C9D9B35D8}"/>
    <cellStyle name="Comma 3 5 2 7 5" xfId="53936" xr:uid="{CC59D6DE-ABBC-4BD5-AA00-A995646BA9BB}"/>
    <cellStyle name="Comma 3 5 2 7 6" xfId="56059" xr:uid="{FEBC3D50-EC61-41A2-8E64-A7C8114184B0}"/>
    <cellStyle name="Comma 3 5 2 8" xfId="43192" xr:uid="{DDEAB01B-7232-445B-B45C-E7F44328142F}"/>
    <cellStyle name="Comma 3 5 2 9" xfId="45245" xr:uid="{26E9343B-7A6D-499D-B871-88A2735B26B8}"/>
    <cellStyle name="Comma 3 5 3" xfId="811" xr:uid="{1037957B-F4D1-4533-914E-7D77D9674581}"/>
    <cellStyle name="Comma 3 5 3 10" xfId="48651" xr:uid="{53E9F4D3-072C-42C2-A9C4-314C16992EB2}"/>
    <cellStyle name="Comma 3 5 3 11" xfId="53423" xr:uid="{59A2C841-7A0D-4D31-A30A-C150F459ECCE}"/>
    <cellStyle name="Comma 3 5 3 12" xfId="55535" xr:uid="{3C94F537-C9A6-47C5-9448-CBBCE24E54DD}"/>
    <cellStyle name="Comma 3 5 3 2" xfId="1117" xr:uid="{1F86E3A0-A898-4F65-8A95-F89F812C7C1B}"/>
    <cellStyle name="Comma 3 5 3 2 10" xfId="55724" xr:uid="{995D2FF5-5424-47B8-8FEF-637A956C0B90}"/>
    <cellStyle name="Comma 3 5 3 2 2" xfId="2429" xr:uid="{C0903C53-EAFA-4937-A86C-B917415857CF}"/>
    <cellStyle name="Comma 3 5 3 2 2 2" xfId="44389" xr:uid="{5AC91452-14A9-46B9-BAA9-08180CB6FF9D}"/>
    <cellStyle name="Comma 3 5 3 2 2 3" xfId="46416" xr:uid="{70899D63-2C5A-4DDD-9701-5716E47308E4}"/>
    <cellStyle name="Comma 3 5 3 2 2 4" xfId="48061" xr:uid="{D25815D7-1323-465C-814F-6EC3E807B4EC}"/>
    <cellStyle name="Comma 3 5 3 2 2 5" xfId="49793" xr:uid="{5594038B-4445-4DC7-BBE8-74C7AD4ED938}"/>
    <cellStyle name="Comma 3 5 3 2 2 6" xfId="54467" xr:uid="{AC691725-3955-4BC1-8EE6-F4B269CE8042}"/>
    <cellStyle name="Comma 3 5 3 2 2 7" xfId="56590" xr:uid="{FEAACF09-26FB-499E-BA41-B4770993D7E1}"/>
    <cellStyle name="Comma 3 5 3 2 3" xfId="3015" xr:uid="{0A314F0D-1BD8-4304-8AE3-80ABCF7E8A79}"/>
    <cellStyle name="Comma 3 5 3 2 4" xfId="42654" xr:uid="{FE246FE3-BFC2-4094-8D86-3556E4A0EEBD}"/>
    <cellStyle name="Comma 3 5 3 2 5" xfId="43465" xr:uid="{CB4232C1-BDE5-4130-A33E-B9F3220B4890}"/>
    <cellStyle name="Comma 3 5 3 2 6" xfId="45517" xr:uid="{4D1267ED-B31B-42C5-87DE-4B1C996C0C99}"/>
    <cellStyle name="Comma 3 5 3 2 7" xfId="47163" xr:uid="{E0EF8F75-D997-4EC1-8835-719929091239}"/>
    <cellStyle name="Comma 3 5 3 2 8" xfId="48833" xr:uid="{0E5EBD64-59BC-47EF-B1C3-9F8DB88B03FC}"/>
    <cellStyle name="Comma 3 5 3 2 9" xfId="53604" xr:uid="{44334CED-0A77-4C51-914D-E821243F1993}"/>
    <cellStyle name="Comma 3 5 3 3" xfId="2244" xr:uid="{B6C9EB75-19EF-442D-B4D8-3CA9CB7086AE}"/>
    <cellStyle name="Comma 3 5 3 3 2" xfId="44063" xr:uid="{C0E89402-4B08-4C8E-ABE8-92D24937F4AB}"/>
    <cellStyle name="Comma 3 5 3 3 3" xfId="46100" xr:uid="{14267110-EB18-4964-B488-7180403ED8EE}"/>
    <cellStyle name="Comma 3 5 3 3 4" xfId="47745" xr:uid="{DB8C7766-35F6-4A54-8319-6B07C01F48D3}"/>
    <cellStyle name="Comma 3 5 3 3 5" xfId="49532" xr:uid="{6F0D8708-146B-42DD-B318-8DD9F44C3B3D}"/>
    <cellStyle name="Comma 3 5 3 3 6" xfId="54151" xr:uid="{3E20CA57-640A-4B46-B470-0AC36761DC24}"/>
    <cellStyle name="Comma 3 5 3 3 7" xfId="56274" xr:uid="{CD358825-1A0F-4F0E-875A-264118142D0C}"/>
    <cellStyle name="Comma 3 5 3 4" xfId="2833" xr:uid="{A743C33F-A8E6-4C54-A78C-040746FEB786}"/>
    <cellStyle name="Comma 3 5 3 5" xfId="37926" xr:uid="{B932C27E-4DDD-4F9F-93FD-50FCFA84D802}"/>
    <cellStyle name="Comma 3 5 3 6" xfId="42472" xr:uid="{1408A4EF-D202-40D9-B660-196F080DD444}"/>
    <cellStyle name="Comma 3 5 3 7" xfId="43284" xr:uid="{53360627-07DC-4AD9-8730-2A9A0BC91119}"/>
    <cellStyle name="Comma 3 5 3 8" xfId="45336" xr:uid="{11A3DA31-01E4-487A-964B-97829C1AFF6D}"/>
    <cellStyle name="Comma 3 5 3 9" xfId="46980" xr:uid="{38E6829D-CE65-48FF-918E-63CA4B5A6545}"/>
    <cellStyle name="Comma 3 5 4" xfId="954" xr:uid="{DA01EFF7-CE7B-4F61-9BE5-2BD1970DA608}"/>
    <cellStyle name="Comma 3 5 4 10" xfId="53516" xr:uid="{FF7C28FC-82ED-4288-82AF-7C6B0CA9E929}"/>
    <cellStyle name="Comma 3 5 4 11" xfId="55631" xr:uid="{13EB5293-7A5F-42A5-AF2B-5FDBF2DDD597}"/>
    <cellStyle name="Comma 3 5 4 2" xfId="2339" xr:uid="{28096833-5FB5-4AF8-876F-520B65456C68}"/>
    <cellStyle name="Comma 3 5 4 2 2" xfId="44461" xr:uid="{31CB6859-BFF7-4DE4-AA91-DB2D3934838C}"/>
    <cellStyle name="Comma 3 5 4 2 3" xfId="46488" xr:uid="{C478AD38-B018-47C2-A2E9-EA3E134A8FB2}"/>
    <cellStyle name="Comma 3 5 4 2 4" xfId="48133" xr:uid="{5E6B9654-5E9B-4A3D-B7D7-8C11C86165A0}"/>
    <cellStyle name="Comma 3 5 4 2 5" xfId="49659" xr:uid="{1E796AAE-9B0B-4935-AE35-78C9A8055E65}"/>
    <cellStyle name="Comma 3 5 4 2 6" xfId="54539" xr:uid="{5B3B41A9-B5EE-449C-8699-1474A7491235}"/>
    <cellStyle name="Comma 3 5 4 2 7" xfId="56662" xr:uid="{49D7C85E-6AC9-434D-9372-B5B831660E2D}"/>
    <cellStyle name="Comma 3 5 4 3" xfId="2926" xr:uid="{E9159564-0DDC-408A-B3F7-A115F3D7B398}"/>
    <cellStyle name="Comma 3 5 4 3 2" xfId="44138" xr:uid="{915AAFD3-1B39-4AAE-95D0-47CAC1C7F69B}"/>
    <cellStyle name="Comma 3 5 4 3 3" xfId="46175" xr:uid="{DD35B150-84FA-4244-B824-5BBD95406318}"/>
    <cellStyle name="Comma 3 5 4 3 4" xfId="47820" xr:uid="{589D9ADC-E41C-45C6-BDEA-9BA068090571}"/>
    <cellStyle name="Comma 3 5 4 3 5" xfId="54226" xr:uid="{7B550F46-1552-4B2F-88CE-C6501237E969}"/>
    <cellStyle name="Comma 3 5 4 3 6" xfId="56349" xr:uid="{9D2A1D5D-79B4-4B4E-815C-D68C29C98BFE}"/>
    <cellStyle name="Comma 3 5 4 4" xfId="37927" xr:uid="{668A4425-AE07-40E1-AF95-6C843A977057}"/>
    <cellStyle name="Comma 3 5 4 5" xfId="42566" xr:uid="{9A99053B-EAF7-4826-9C98-02B979956F17}"/>
    <cellStyle name="Comma 3 5 4 6" xfId="43377" xr:uid="{72A910E1-E73A-42A2-8A9B-16229F31DC81}"/>
    <cellStyle name="Comma 3 5 4 7" xfId="45429" xr:uid="{1E0BE62F-9768-4A53-8A1C-DE1868A2A164}"/>
    <cellStyle name="Comma 3 5 4 8" xfId="47075" xr:uid="{3749D84B-BE58-4798-9813-B4D008F4721B}"/>
    <cellStyle name="Comma 3 5 4 9" xfId="48744" xr:uid="{569AD9F4-2140-4BBE-A53F-C76962B2D84B}"/>
    <cellStyle name="Comma 3 5 5" xfId="2004" xr:uid="{B5BC81B3-33AE-4762-B049-AAD72F7D7471}"/>
    <cellStyle name="Comma 3 5 5 10" xfId="55858" xr:uid="{81ED5823-3BDA-406F-884C-8BFEAD02111B}"/>
    <cellStyle name="Comma 3 5 5 2" xfId="2599" xr:uid="{9CC87A3E-6DFC-4524-A712-06D0448591E6}"/>
    <cellStyle name="Comma 3 5 5 2 2" xfId="50455" xr:uid="{852113B8-9CE5-4E35-9C4A-F401CCF64722}"/>
    <cellStyle name="Comma 3 5 5 3" xfId="3341" xr:uid="{D3C68C9A-5AE0-400D-BA87-8040E05EF65D}"/>
    <cellStyle name="Comma 3 5 5 4" xfId="42778" xr:uid="{AAFB2EFF-A26E-4A55-AB90-C7D0242878A1}"/>
    <cellStyle name="Comma 3 5 5 5" xfId="43614" xr:uid="{6C6B0CA7-ECC9-49AD-B060-7E8D515EA001}"/>
    <cellStyle name="Comma 3 5 5 6" xfId="45668" xr:uid="{DBB9796F-C9EF-4D79-A5CC-317A6013177B}"/>
    <cellStyle name="Comma 3 5 5 7" xfId="47314" xr:uid="{83463DBF-9C68-42C3-ABA9-5B74A39EA1CE}"/>
    <cellStyle name="Comma 3 5 5 8" xfId="48998" xr:uid="{618465DF-525C-4C51-A499-A54738F19206}"/>
    <cellStyle name="Comma 3 5 5 9" xfId="53725" xr:uid="{A1F896D4-7276-41AE-BC2C-541C9E6CEB82}"/>
    <cellStyle name="Comma 3 5 6" xfId="2144" xr:uid="{D488C7A7-82AC-4308-B9E3-A4DF9DA2A6A3}"/>
    <cellStyle name="Comma 3 5 6 2" xfId="44203" xr:uid="{9DFA84A9-DDB9-4E9F-9DF5-86FB7C007922}"/>
    <cellStyle name="Comma 3 5 6 3" xfId="46237" xr:uid="{040B59DC-CF44-4B96-9704-C4A25A2C8F4F}"/>
    <cellStyle name="Comma 3 5 6 4" xfId="47882" xr:uid="{63D9F78D-CC5C-4D05-A02B-D0851AEFA844}"/>
    <cellStyle name="Comma 3 5 6 5" xfId="49323" xr:uid="{11AFB4F3-D04A-42E0-AF3B-B82B71F63159}"/>
    <cellStyle name="Comma 3 5 6 6" xfId="54288" xr:uid="{34EF03BD-F664-4104-8E67-7680569E6959}"/>
    <cellStyle name="Comma 3 5 6 7" xfId="56411" xr:uid="{EA8159D8-FD95-4873-9C96-3F3BB7CB4792}"/>
    <cellStyle name="Comma 3 5 7" xfId="2737" xr:uid="{5A9D9498-EA92-4808-B30F-F89ABE01C2F6}"/>
    <cellStyle name="Comma 3 5 7 2" xfId="43964" xr:uid="{D35638F6-6210-4FC2-9EB9-6208A16E7484}"/>
    <cellStyle name="Comma 3 5 7 3" xfId="46006" xr:uid="{662E4E14-B426-4D7B-B4F8-0B9D8F3B6660}"/>
    <cellStyle name="Comma 3 5 7 4" xfId="47651" xr:uid="{524A0615-EC64-4A86-9CFC-24FE28967A8A}"/>
    <cellStyle name="Comma 3 5 7 5" xfId="54057" xr:uid="{1BE0C944-BEE1-4584-938E-30BA4EBD7453}"/>
    <cellStyle name="Comma 3 5 7 6" xfId="56180" xr:uid="{FAA3ACF5-E614-4D1D-B834-5BBBC2EE40A0}"/>
    <cellStyle name="Comma 3 5 8" xfId="15339" xr:uid="{D765F829-31D5-40CA-9DE6-F902AFB17D17}"/>
    <cellStyle name="Comma 3 5 8 2" xfId="43836" xr:uid="{CE43C7F3-1391-4347-B32E-F6B1A91C9517}"/>
    <cellStyle name="Comma 3 5 8 3" xfId="45884" xr:uid="{F20876DE-4554-41E2-9E72-50133DC01CFB}"/>
    <cellStyle name="Comma 3 5 8 4" xfId="47529" xr:uid="{9A91E2B5-3D4B-4DCF-A1AE-557C8C31CB23}"/>
    <cellStyle name="Comma 3 5 8 5" xfId="53935" xr:uid="{1DB2102B-0773-4BC9-A576-F3CF12EC1F1C}"/>
    <cellStyle name="Comma 3 5 8 6" xfId="56058" xr:uid="{44A40E16-49A9-4317-8CA6-4C2271F62837}"/>
    <cellStyle name="Comma 3 5 9" xfId="42303" xr:uid="{5ABE3C95-6D94-449C-881E-DE2AB10B0063}"/>
    <cellStyle name="Comma 3 6" xfId="542" xr:uid="{6887CDE7-D587-47BF-8534-1C7109F39BDC}"/>
    <cellStyle name="Comma 3 6 10" xfId="46889" xr:uid="{7DB681CC-2112-4A41-AB52-0469AFB92BB5}"/>
    <cellStyle name="Comma 3 6 11" xfId="48551" xr:uid="{B67BF3C6-E2DC-4A80-BC2D-BDD6F6E874F3}"/>
    <cellStyle name="Comma 3 6 12" xfId="53333" xr:uid="{49CB0330-CA0F-43EA-BBF0-96DFD1149513}"/>
    <cellStyle name="Comma 3 6 13" xfId="55441" xr:uid="{D2EA9CB4-7571-4B65-9C4E-4C36561EA637}"/>
    <cellStyle name="Comma 3 6 2" xfId="813" xr:uid="{13302B95-4E76-4675-9107-B590637F0A03}"/>
    <cellStyle name="Comma 3 6 2 10" xfId="53425" xr:uid="{1584C609-7B83-4189-8846-9D9706C6B9D5}"/>
    <cellStyle name="Comma 3 6 2 11" xfId="55537" xr:uid="{0CAFC0D0-FEB5-45AD-ABD6-15F0EFC1ED36}"/>
    <cellStyle name="Comma 3 6 2 2" xfId="1119" xr:uid="{4E2ABA25-B5D5-44FE-A7C9-ADE97B7111A9}"/>
    <cellStyle name="Comma 3 6 2 2 10" xfId="55726" xr:uid="{D6A09752-DBCE-4986-87D4-890EB334FA05}"/>
    <cellStyle name="Comma 3 6 2 2 2" xfId="2431" xr:uid="{CD467E8C-C6CE-4C39-990B-61874BDB592E}"/>
    <cellStyle name="Comma 3 6 2 2 2 2" xfId="44391" xr:uid="{DDC1A023-B51B-411C-933E-E4282880385E}"/>
    <cellStyle name="Comma 3 6 2 2 2 3" xfId="46418" xr:uid="{D7982CF5-17F3-4263-8D58-BF7C0F122D68}"/>
    <cellStyle name="Comma 3 6 2 2 2 4" xfId="48063" xr:uid="{5FEE8D49-01AA-4EF2-B62E-972411B1D230}"/>
    <cellStyle name="Comma 3 6 2 2 2 5" xfId="49795" xr:uid="{0440A015-65BF-4908-8E57-C1D938A09477}"/>
    <cellStyle name="Comma 3 6 2 2 2 6" xfId="54469" xr:uid="{AEFE2C29-8549-41E3-BFE0-08E76DBFDDA2}"/>
    <cellStyle name="Comma 3 6 2 2 2 7" xfId="56592" xr:uid="{74482886-B93C-41DF-AF53-E3F1DF70D8C5}"/>
    <cellStyle name="Comma 3 6 2 2 3" xfId="3017" xr:uid="{32F26B95-36A2-4EA6-81A2-7070AFCBA910}"/>
    <cellStyle name="Comma 3 6 2 2 4" xfId="42656" xr:uid="{7BD3A8CE-5A21-41E6-B883-241687992C24}"/>
    <cellStyle name="Comma 3 6 2 2 5" xfId="43467" xr:uid="{EBF7D37B-9599-43DA-B710-4050169635E7}"/>
    <cellStyle name="Comma 3 6 2 2 6" xfId="45519" xr:uid="{0DA04F2C-104A-4151-A161-2902D4B2CA80}"/>
    <cellStyle name="Comma 3 6 2 2 7" xfId="47165" xr:uid="{F94A158A-04C5-4FDB-8A79-B39C1F3AB190}"/>
    <cellStyle name="Comma 3 6 2 2 8" xfId="48835" xr:uid="{666B6E26-732E-4A5A-9403-495F412CCD6E}"/>
    <cellStyle name="Comma 3 6 2 2 9" xfId="53606" xr:uid="{46AEB694-7E3E-4883-B756-D6BF2C81EB67}"/>
    <cellStyle name="Comma 3 6 2 3" xfId="2246" xr:uid="{F0245CD1-962A-4A6C-93A8-25CAF9ECB009}"/>
    <cellStyle name="Comma 3 6 2 3 2" xfId="44065" xr:uid="{263B3FDC-C6F8-4A7C-8C66-B8A154844966}"/>
    <cellStyle name="Comma 3 6 2 3 3" xfId="46102" xr:uid="{73EA5580-EDBC-442F-AE91-9F839895268E}"/>
    <cellStyle name="Comma 3 6 2 3 4" xfId="47747" xr:uid="{048BFDFA-0BE8-4F22-AAB6-A2001384F961}"/>
    <cellStyle name="Comma 3 6 2 3 5" xfId="49534" xr:uid="{893A8113-3DA5-426E-BF18-FAFD4C15BE2B}"/>
    <cellStyle name="Comma 3 6 2 3 6" xfId="54153" xr:uid="{BBB916CC-E5C6-4B37-94F5-9EF00F1479B6}"/>
    <cellStyle name="Comma 3 6 2 3 7" xfId="56276" xr:uid="{9C4C73DF-FDB8-4A29-B431-33E2391E90B2}"/>
    <cellStyle name="Comma 3 6 2 4" xfId="2835" xr:uid="{A7F751D3-1E27-4DC8-A412-5CB2CD058F16}"/>
    <cellStyle name="Comma 3 6 2 5" xfId="42474" xr:uid="{44F3F405-6771-49D9-81D1-EA590945E67E}"/>
    <cellStyle name="Comma 3 6 2 6" xfId="43286" xr:uid="{3F0A8E05-D3E2-4D55-9738-6D3585636E2D}"/>
    <cellStyle name="Comma 3 6 2 7" xfId="45338" xr:uid="{70637E71-9E94-4082-8E65-10B9BA3FD3CE}"/>
    <cellStyle name="Comma 3 6 2 8" xfId="46982" xr:uid="{727DB488-36A3-44AB-B7A8-5A121CB54D97}"/>
    <cellStyle name="Comma 3 6 2 9" xfId="48653" xr:uid="{87B20DE7-B3CC-4A2D-8338-B361D9EFFFF2}"/>
    <cellStyle name="Comma 3 6 3" xfId="956" xr:uid="{D2AE1924-00E3-4466-8198-E202F5AA694C}"/>
    <cellStyle name="Comma 3 6 3 10" xfId="55633" xr:uid="{61C0F0AD-011B-43C8-AA02-F52C4A8183A0}"/>
    <cellStyle name="Comma 3 6 3 2" xfId="2341" xr:uid="{CC635D17-6D09-4DBB-AF66-494B585A7A05}"/>
    <cellStyle name="Comma 3 6 3 2 2" xfId="44463" xr:uid="{B453DE69-23F8-4D18-B98D-71810D60443D}"/>
    <cellStyle name="Comma 3 6 3 2 3" xfId="46490" xr:uid="{F70E28A3-8B94-434C-AE27-645D47BBFF14}"/>
    <cellStyle name="Comma 3 6 3 2 4" xfId="48135" xr:uid="{4532AF0E-35F6-496F-961D-2C62C7CA8F2C}"/>
    <cellStyle name="Comma 3 6 3 2 5" xfId="49661" xr:uid="{7CFCEB3B-98AC-4F82-9572-F1910E5B2CBA}"/>
    <cellStyle name="Comma 3 6 3 2 6" xfId="54541" xr:uid="{D10A8FB4-89AD-446F-8548-BFAE301894F6}"/>
    <cellStyle name="Comma 3 6 3 2 7" xfId="56664" xr:uid="{3AE0B716-413C-46BA-A649-6EC4597AE765}"/>
    <cellStyle name="Comma 3 6 3 3" xfId="2928" xr:uid="{0934E38B-79DA-4D80-B8E7-42142F24423B}"/>
    <cellStyle name="Comma 3 6 3 3 2" xfId="44140" xr:uid="{FD9FA379-2532-4234-9088-0F7852801DF3}"/>
    <cellStyle name="Comma 3 6 3 3 3" xfId="46177" xr:uid="{BADC82F5-9A0B-4A23-BE03-149B3A2BBD90}"/>
    <cellStyle name="Comma 3 6 3 3 4" xfId="47822" xr:uid="{F3A5AA47-146A-4EDE-95FB-573A70ABC243}"/>
    <cellStyle name="Comma 3 6 3 3 5" xfId="54228" xr:uid="{245484C0-6EBE-47D4-88ED-8257291530AC}"/>
    <cellStyle name="Comma 3 6 3 3 6" xfId="56351" xr:uid="{F32662E4-C59E-4688-9728-C3351BAEDBEA}"/>
    <cellStyle name="Comma 3 6 3 4" xfId="42568" xr:uid="{8216CEE5-FAAF-463A-BD75-9EE7CEB3C810}"/>
    <cellStyle name="Comma 3 6 3 5" xfId="43379" xr:uid="{EDDB1CA7-20B0-46B0-A374-971235982B03}"/>
    <cellStyle name="Comma 3 6 3 6" xfId="45431" xr:uid="{DBA12981-B394-45FA-9053-9B2CB4C0A5BF}"/>
    <cellStyle name="Comma 3 6 3 7" xfId="47077" xr:uid="{A7CF65F0-A996-4C4C-B214-1DBD4B157F79}"/>
    <cellStyle name="Comma 3 6 3 8" xfId="48746" xr:uid="{E221531E-868E-4DC9-9B4C-A7D2C813526C}"/>
    <cellStyle name="Comma 3 6 3 9" xfId="53518" xr:uid="{D96DD1AA-F935-4A0A-84D9-8CB860FFA851}"/>
    <cellStyle name="Comma 3 6 4" xfId="2146" xr:uid="{72DF61F1-C61D-412E-A887-AB7F148DE083}"/>
    <cellStyle name="Comma 3 6 4 2" xfId="44299" xr:uid="{6BD83C69-F68E-4C13-B00D-0999E2F6C180}"/>
    <cellStyle name="Comma 3 6 4 3" xfId="46326" xr:uid="{479348D0-F09B-4673-BD3F-CDD5C0C54FA6}"/>
    <cellStyle name="Comma 3 6 4 4" xfId="47971" xr:uid="{A4F21FAA-8ACE-497A-B1DB-F45614D39C0C}"/>
    <cellStyle name="Comma 3 6 4 5" xfId="49325" xr:uid="{CC548999-9430-4FD9-B2DE-7BC0D59564C5}"/>
    <cellStyle name="Comma 3 6 4 6" xfId="54377" xr:uid="{85628B44-F971-4ACD-AC83-BF4BF04A2CD4}"/>
    <cellStyle name="Comma 3 6 4 7" xfId="56500" xr:uid="{44BBAE76-7095-43B0-BD6E-C3588FF21A1A}"/>
    <cellStyle name="Comma 3 6 5" xfId="2739" xr:uid="{9F482495-84CC-4D6A-B6ED-784CBCA7F3AA}"/>
    <cellStyle name="Comma 3 6 5 2" xfId="37928" xr:uid="{58A8A476-29F9-4115-86BA-03FD41368470}"/>
    <cellStyle name="Comma 3 6 5 3" xfId="44205" xr:uid="{29E3CD3A-4EBE-4F70-8C45-DCDFECE704A2}"/>
    <cellStyle name="Comma 3 6 5 4" xfId="46239" xr:uid="{2E325BD2-2B2A-4760-97A5-55F6A061966F}"/>
    <cellStyle name="Comma 3 6 5 5" xfId="47884" xr:uid="{E539D36B-1B2E-4432-8A14-9A109A6D94CE}"/>
    <cellStyle name="Comma 3 6 5 6" xfId="54290" xr:uid="{479B5317-6F00-4AEF-8087-28966B406476}"/>
    <cellStyle name="Comma 3 6 5 7" xfId="56413" xr:uid="{8F32FB00-D96F-4B6F-A873-D4E4129C6C92}"/>
    <cellStyle name="Comma 3 6 6" xfId="42382" xr:uid="{A7613CDC-B3DC-4E20-8683-65E9D51D54D9}"/>
    <cellStyle name="Comma 3 6 6 2" xfId="43966" xr:uid="{F7382E0D-3ECE-4020-8554-0C4EDC0734F3}"/>
    <cellStyle name="Comma 3 6 6 3" xfId="46008" xr:uid="{3055109E-DBEF-4012-B118-465DD6AD91E9}"/>
    <cellStyle name="Comma 3 6 6 4" xfId="47653" xr:uid="{CEB3C291-9948-4F85-A037-A17634933094}"/>
    <cellStyle name="Comma 3 6 6 5" xfId="54059" xr:uid="{D30AE98A-EF05-456B-B65B-94264D37F564}"/>
    <cellStyle name="Comma 3 6 6 6" xfId="56182" xr:uid="{9F8D6358-1BB5-414F-82A8-A94CFC07D109}"/>
    <cellStyle name="Comma 3 6 7" xfId="43838" xr:uid="{812C588D-4711-447A-82CB-FDAF22048207}"/>
    <cellStyle name="Comma 3 6 7 2" xfId="45886" xr:uid="{D2E19BDC-24A3-4B3D-AE26-5643A94E197F}"/>
    <cellStyle name="Comma 3 6 7 3" xfId="47531" xr:uid="{B1FF2661-178E-4A60-8B2C-DC8ED616E9CB}"/>
    <cellStyle name="Comma 3 6 7 4" xfId="53937" xr:uid="{69BDBEFF-6942-46CA-AAD9-A8EF17CC8465}"/>
    <cellStyle name="Comma 3 6 7 5" xfId="56060" xr:uid="{3BB85D51-4493-47EE-A459-18157AEFE7CB}"/>
    <cellStyle name="Comma 3 6 8" xfId="43193" xr:uid="{F9AF6DBD-1560-43A1-9A38-B356A81AE3A8}"/>
    <cellStyle name="Comma 3 6 9" xfId="45246" xr:uid="{F265B7D3-5CD5-4976-81B0-538E977C3573}"/>
    <cellStyle name="Comma 3 7" xfId="543" xr:uid="{A31E1BA6-A098-4C75-B58F-8422BBD0CD4C}"/>
    <cellStyle name="Comma 3 7 10" xfId="46890" xr:uid="{735D6110-FF63-48F4-8445-3F9E84DF8B3C}"/>
    <cellStyle name="Comma 3 7 11" xfId="48552" xr:uid="{84DD1E03-556C-47CF-98A2-FAE7B64166F3}"/>
    <cellStyle name="Comma 3 7 12" xfId="53334" xr:uid="{D4B2223C-FB41-4C74-89C6-AE697614F713}"/>
    <cellStyle name="Comma 3 7 13" xfId="55442" xr:uid="{C4D61392-4A12-4AA5-AC7E-7D491037D3FC}"/>
    <cellStyle name="Comma 3 7 2" xfId="814" xr:uid="{79A9A845-F6BE-47FA-A786-1698F7F0DC8A}"/>
    <cellStyle name="Comma 3 7 2 10" xfId="48654" xr:uid="{E22FD859-EDFF-4493-8F7E-069F0A48ACD0}"/>
    <cellStyle name="Comma 3 7 2 11" xfId="53426" xr:uid="{DC0AD7BA-05BE-4979-851A-8735D2D9BB73}"/>
    <cellStyle name="Comma 3 7 2 12" xfId="55538" xr:uid="{ED863CF6-A37B-4382-A55B-1DEE2548A1E0}"/>
    <cellStyle name="Comma 3 7 2 2" xfId="1120" xr:uid="{1D09FC01-03F3-4733-B538-0E8C8C6E3DDD}"/>
    <cellStyle name="Comma 3 7 2 2 10" xfId="55727" xr:uid="{8E19F96D-1F23-4F3D-B15A-959AE183D982}"/>
    <cellStyle name="Comma 3 7 2 2 2" xfId="2432" xr:uid="{63A9AAE4-724A-4256-A9BC-A89F0801C210}"/>
    <cellStyle name="Comma 3 7 2 2 2 2" xfId="44392" xr:uid="{48AFB2B0-7C63-4E4C-ADBA-0A61A427D54E}"/>
    <cellStyle name="Comma 3 7 2 2 2 3" xfId="46419" xr:uid="{68DF1ED9-7375-4E28-B74C-3FFD9CEBE102}"/>
    <cellStyle name="Comma 3 7 2 2 2 4" xfId="48064" xr:uid="{2D5DD9D1-6FE9-4CA7-83D7-10A7ED59C516}"/>
    <cellStyle name="Comma 3 7 2 2 2 5" xfId="49796" xr:uid="{1A64C945-82D0-494A-8A87-415A87719E6B}"/>
    <cellStyle name="Comma 3 7 2 2 2 6" xfId="54470" xr:uid="{2CA2640E-5F90-428D-9FFD-217BB9B34A0C}"/>
    <cellStyle name="Comma 3 7 2 2 2 7" xfId="56593" xr:uid="{FD7673A2-F7BF-4E3F-B24A-1239D67926F4}"/>
    <cellStyle name="Comma 3 7 2 2 3" xfId="3018" xr:uid="{120C375C-C243-4E0B-A7AB-D8D54960FAFB}"/>
    <cellStyle name="Comma 3 7 2 2 4" xfId="42657" xr:uid="{3B95437F-A65D-4B9F-BAF7-3BCFBAAE9F2B}"/>
    <cellStyle name="Comma 3 7 2 2 5" xfId="43468" xr:uid="{7DB5E5F5-3243-4DB1-95E7-CF2DB267F86C}"/>
    <cellStyle name="Comma 3 7 2 2 6" xfId="45520" xr:uid="{EADA2F19-ADCA-4E8D-8628-4229275F695A}"/>
    <cellStyle name="Comma 3 7 2 2 7" xfId="47166" xr:uid="{1C7BE886-4606-4D63-BCE0-3A9DED9D2CB4}"/>
    <cellStyle name="Comma 3 7 2 2 8" xfId="48836" xr:uid="{314A2DEC-62EC-49C6-88E0-66D034BC10A1}"/>
    <cellStyle name="Comma 3 7 2 2 9" xfId="53607" xr:uid="{78E3AA00-EFBD-489B-BD0A-5C77B0ED698C}"/>
    <cellStyle name="Comma 3 7 2 3" xfId="2247" xr:uid="{C74577C6-8810-4D47-A064-B06C7A6F2575}"/>
    <cellStyle name="Comma 3 7 2 3 2" xfId="44066" xr:uid="{2B96778E-08A0-4BBB-9300-36163FA803CF}"/>
    <cellStyle name="Comma 3 7 2 3 3" xfId="46103" xr:uid="{CB420BF5-160E-4BE8-AACE-3D01305F52B8}"/>
    <cellStyle name="Comma 3 7 2 3 4" xfId="47748" xr:uid="{07563BF6-76CF-4664-AA19-C80E8789E09A}"/>
    <cellStyle name="Comma 3 7 2 3 5" xfId="49535" xr:uid="{397BFB92-1E78-4DF5-ABDF-D8609AC08370}"/>
    <cellStyle name="Comma 3 7 2 3 6" xfId="54154" xr:uid="{66C2A36E-5D84-4DF9-BE2F-56992CF7F59C}"/>
    <cellStyle name="Comma 3 7 2 3 7" xfId="56277" xr:uid="{EFB232D9-27C4-4FDE-9E52-2157D0793920}"/>
    <cellStyle name="Comma 3 7 2 4" xfId="2836" xr:uid="{F45B8D9C-259A-4365-B02D-CC35B7E43A6C}"/>
    <cellStyle name="Comma 3 7 2 5" xfId="37929" xr:uid="{B8028DD9-B368-410D-8498-1D4B2EE5D9D0}"/>
    <cellStyle name="Comma 3 7 2 6" xfId="42475" xr:uid="{4C73B389-7480-405F-9D7F-328AB41A05BD}"/>
    <cellStyle name="Comma 3 7 2 7" xfId="43287" xr:uid="{545A2840-6735-43DA-AF1A-53624A3BD2CD}"/>
    <cellStyle name="Comma 3 7 2 8" xfId="45339" xr:uid="{E5D34823-9F04-41B9-9E82-DD15A0C5B9DD}"/>
    <cellStyle name="Comma 3 7 2 9" xfId="46983" xr:uid="{D6899B12-EB18-42ED-AF4D-2F80A59E16EA}"/>
    <cellStyle name="Comma 3 7 3" xfId="957" xr:uid="{1D30DF64-DEE4-4386-B829-B577969BE304}"/>
    <cellStyle name="Comma 3 7 3 10" xfId="53519" xr:uid="{FB364678-CE28-4ACB-AAB5-603A38ED0B30}"/>
    <cellStyle name="Comma 3 7 3 11" xfId="55634" xr:uid="{7FBEA471-83EA-4266-BD87-578D21FF54A1}"/>
    <cellStyle name="Comma 3 7 3 2" xfId="2342" xr:uid="{2219E03B-F373-4A7F-A2B7-EFAC295E2D1E}"/>
    <cellStyle name="Comma 3 7 3 2 2" xfId="44464" xr:uid="{2051ACE8-5E65-4C7F-8F44-024B4A1ECD4B}"/>
    <cellStyle name="Comma 3 7 3 2 3" xfId="46491" xr:uid="{3CCD7426-EC0D-4C53-A11F-CE92D7BC12BE}"/>
    <cellStyle name="Comma 3 7 3 2 4" xfId="48136" xr:uid="{C29000A6-920D-422B-8B1E-68284A9DAA48}"/>
    <cellStyle name="Comma 3 7 3 2 5" xfId="49662" xr:uid="{3B8FDF6A-6895-475C-AB1F-04301FCAF0BA}"/>
    <cellStyle name="Comma 3 7 3 2 6" xfId="54542" xr:uid="{EB735975-45BF-4CB7-93FE-888DABCD04B7}"/>
    <cellStyle name="Comma 3 7 3 2 7" xfId="56665" xr:uid="{7D9CB74D-755A-4249-9F84-DD3867916C03}"/>
    <cellStyle name="Comma 3 7 3 3" xfId="2929" xr:uid="{DCBF7499-8741-4C30-8FCE-199BD5EEF986}"/>
    <cellStyle name="Comma 3 7 3 3 2" xfId="44141" xr:uid="{3FDEA52E-3881-4017-B394-95F60A45ECAA}"/>
    <cellStyle name="Comma 3 7 3 3 3" xfId="46178" xr:uid="{5C9072EF-30DA-47F2-9B8F-367C0C4BA2A6}"/>
    <cellStyle name="Comma 3 7 3 3 4" xfId="47823" xr:uid="{5FBE1D86-26D2-47C8-888B-1843D78161C9}"/>
    <cellStyle name="Comma 3 7 3 3 5" xfId="54229" xr:uid="{62247204-4454-46B9-B6E8-D5FA01471852}"/>
    <cellStyle name="Comma 3 7 3 3 6" xfId="56352" xr:uid="{6451978A-8205-43CC-986C-3FDE431F8510}"/>
    <cellStyle name="Comma 3 7 3 4" xfId="37930" xr:uid="{E97E1AD2-CA25-4223-96D4-EA5180F08177}"/>
    <cellStyle name="Comma 3 7 3 5" xfId="42569" xr:uid="{82A60384-3726-4697-B9A6-529BF00C37EC}"/>
    <cellStyle name="Comma 3 7 3 6" xfId="43380" xr:uid="{78F35768-8B2C-4375-8B6A-BFDCD25AA9B1}"/>
    <cellStyle name="Comma 3 7 3 7" xfId="45432" xr:uid="{21431F80-537E-4042-B1CB-888A3D742F32}"/>
    <cellStyle name="Comma 3 7 3 8" xfId="47078" xr:uid="{E8EDE8C8-42C2-465B-821C-8B1CE2B8B222}"/>
    <cellStyle name="Comma 3 7 3 9" xfId="48747" xr:uid="{2B956AAC-2345-4EBB-A095-F8A4ECA3E1E1}"/>
    <cellStyle name="Comma 3 7 4" xfId="2147" xr:uid="{F076524F-90C4-46B5-A5A5-2865A7E5FA81}"/>
    <cellStyle name="Comma 3 7 4 2" xfId="44300" xr:uid="{095D8125-530B-4C69-88AF-FCA93AE2858B}"/>
    <cellStyle name="Comma 3 7 4 3" xfId="46327" xr:uid="{9B3F6844-8AD2-48B7-A353-4AC7D00C9BF3}"/>
    <cellStyle name="Comma 3 7 4 4" xfId="47972" xr:uid="{EAC7F71D-8388-41C4-8E78-819A17637E4E}"/>
    <cellStyle name="Comma 3 7 4 5" xfId="49326" xr:uid="{432DD766-B788-4ED7-B76D-A586506A1610}"/>
    <cellStyle name="Comma 3 7 4 6" xfId="54378" xr:uid="{9F590F1A-AF79-4BB5-A373-723416AE47E1}"/>
    <cellStyle name="Comma 3 7 4 7" xfId="56501" xr:uid="{7BB18045-66A5-423E-A8CE-CA9522B73551}"/>
    <cellStyle name="Comma 3 7 5" xfId="2740" xr:uid="{60A56904-E3C1-4574-BA59-5B764E055F3A}"/>
    <cellStyle name="Comma 3 7 5 2" xfId="44206" xr:uid="{FCF1FB34-967F-45E3-BECA-76177720E534}"/>
    <cellStyle name="Comma 3 7 5 3" xfId="46240" xr:uid="{3C699276-B00E-46E3-AF1B-69EE3C107D56}"/>
    <cellStyle name="Comma 3 7 5 4" xfId="47885" xr:uid="{4E70AE3D-91B8-403F-89D4-CF517875CDD4}"/>
    <cellStyle name="Comma 3 7 5 5" xfId="54291" xr:uid="{1118F6E7-56B7-426D-9135-CB389D207E4A}"/>
    <cellStyle name="Comma 3 7 5 6" xfId="56414" xr:uid="{33514401-F190-45E5-BFF0-71BEB51EE0E5}"/>
    <cellStyle name="Comma 3 7 6" xfId="15341" xr:uid="{435EFA30-EEBB-47C1-B50F-3C2A33F72252}"/>
    <cellStyle name="Comma 3 7 6 2" xfId="43967" xr:uid="{9888C1C5-26AE-4BA1-870D-B3A90428339F}"/>
    <cellStyle name="Comma 3 7 6 3" xfId="46009" xr:uid="{D0C6F4B1-C0CC-4D6F-924F-0E25071B7A8C}"/>
    <cellStyle name="Comma 3 7 6 4" xfId="47654" xr:uid="{D848D965-F462-4CE5-9743-DC5B2BDB6533}"/>
    <cellStyle name="Comma 3 7 6 5" xfId="54060" xr:uid="{1F279996-A7E2-4734-9CDE-CDE910EC2A82}"/>
    <cellStyle name="Comma 3 7 6 6" xfId="56183" xr:uid="{4394FF95-545A-4500-8381-F3FB4F24C5CB}"/>
    <cellStyle name="Comma 3 7 7" xfId="42383" xr:uid="{BAAA50D7-33B3-4CAF-A0A3-5DDA6BCBD9DE}"/>
    <cellStyle name="Comma 3 7 7 2" xfId="43839" xr:uid="{3B35F4FF-7943-4F16-86DA-676DA6B5F09F}"/>
    <cellStyle name="Comma 3 7 7 3" xfId="45887" xr:uid="{BC74C5E5-1887-400A-88BA-34C0AE26880A}"/>
    <cellStyle name="Comma 3 7 7 4" xfId="47532" xr:uid="{78BD6EC2-D4B0-4653-9E5D-67FE7B7195BE}"/>
    <cellStyle name="Comma 3 7 7 5" xfId="53938" xr:uid="{4225CBC2-48BB-4581-B0AF-F63568E8CD3C}"/>
    <cellStyle name="Comma 3 7 7 6" xfId="56061" xr:uid="{5462E9C2-0D56-4C8D-AB24-FE096E296762}"/>
    <cellStyle name="Comma 3 7 8" xfId="43194" xr:uid="{1A2DF602-E02B-4C56-A023-A08948D68ADD}"/>
    <cellStyle name="Comma 3 7 9" xfId="45247" xr:uid="{5AEBCDFD-FBBF-475D-8968-8833F27CE08B}"/>
    <cellStyle name="Comma 3 8" xfId="949" xr:uid="{328E5F9D-2ED7-42C2-8964-D87157AF1CFB}"/>
    <cellStyle name="Comma 3 8 10" xfId="53511" xr:uid="{77F0A710-8167-4F8D-A7FF-5D151FBC7C87}"/>
    <cellStyle name="Comma 3 8 11" xfId="55626" xr:uid="{04DDD2A9-1D05-45BA-9974-E4D3091D0430}"/>
    <cellStyle name="Comma 3 8 2" xfId="2334" xr:uid="{47AA7249-BD0A-4B62-8288-D15A4BB08AA3}"/>
    <cellStyle name="Comma 3 8 2 2" xfId="37931" xr:uid="{18CAC53A-AE0C-477D-902B-FDF1B4FC4BCE}"/>
    <cellStyle name="Comma 3 8 2 3" xfId="44294" xr:uid="{1B91F483-9B99-4073-9B5A-BC49E0327A50}"/>
    <cellStyle name="Comma 3 8 2 4" xfId="46321" xr:uid="{BC4D0884-175E-46EA-9D72-4BC6A48AAAE8}"/>
    <cellStyle name="Comma 3 8 2 5" xfId="47966" xr:uid="{F505BD62-F292-4BBB-B789-3A2909C58DE3}"/>
    <cellStyle name="Comma 3 8 2 6" xfId="49654" xr:uid="{A6F0C65F-8F0B-4A8A-B2AC-B3580E020AC4}"/>
    <cellStyle name="Comma 3 8 2 7" xfId="54372" xr:uid="{507E44D4-34A3-4093-8A94-F4246FF31CA1}"/>
    <cellStyle name="Comma 3 8 2 8" xfId="56495" xr:uid="{B2EC384E-8AB3-4EEB-8763-3178547FF840}"/>
    <cellStyle name="Comma 3 8 3" xfId="2921" xr:uid="{3A07EB63-D261-48ED-BDCD-225A3250EA3D}"/>
    <cellStyle name="Comma 3 8 4" xfId="34486" xr:uid="{51390076-9A18-40FC-8742-23589C4A4822}"/>
    <cellStyle name="Comma 3 8 5" xfId="42561" xr:uid="{4BF4EEF2-7F0F-4205-89D1-168C238A09A8}"/>
    <cellStyle name="Comma 3 8 6" xfId="43372" xr:uid="{C5F7CE83-575F-44A4-9749-6209976DC760}"/>
    <cellStyle name="Comma 3 8 7" xfId="45424" xr:uid="{68C6E497-F24F-4639-B17E-86A803E96A8D}"/>
    <cellStyle name="Comma 3 8 8" xfId="47070" xr:uid="{E3D48D8B-A22E-4896-A301-BC9C3B5A7A54}"/>
    <cellStyle name="Comma 3 8 9" xfId="48739" xr:uid="{F8225721-55FF-4510-9D2A-DC90857BE5CC}"/>
    <cellStyle name="Comma 3 9" xfId="1165" xr:uid="{4203ACC1-DD86-44B8-9F0F-CA92033D51A0}"/>
    <cellStyle name="Comma 3 9 2" xfId="2461" xr:uid="{C6251F9C-847C-4589-9BDD-B12B75D2A735}"/>
    <cellStyle name="Comma 3 9 2 2" xfId="37932" xr:uid="{7837A476-A435-4FEC-9D1D-68FBC7C8216B}"/>
    <cellStyle name="Comma 3 9 2 3" xfId="44560" xr:uid="{DD3ABDD8-1603-4C57-967F-B0438474AB65}"/>
    <cellStyle name="Comma 3 9 2 4" xfId="46576" xr:uid="{26652F3B-8510-4F5D-AA9B-A19F6BB232DE}"/>
    <cellStyle name="Comma 3 9 2 5" xfId="48221" xr:uid="{266CA85B-62F8-45DF-BAA8-8259596938CE}"/>
    <cellStyle name="Comma 3 9 2 6" xfId="49834" xr:uid="{A9263BA6-9494-431A-BBBB-094B1E587696}"/>
    <cellStyle name="Comma 3 9 2 7" xfId="54623" xr:uid="{499DC532-3961-4FDD-A14A-60E5D521DF33}"/>
    <cellStyle name="Comma 3 9 2 8" xfId="56722" xr:uid="{3E3419B9-643D-4DD0-89BF-C9D0C4483245}"/>
    <cellStyle name="Comma 3 9 3" xfId="3047" xr:uid="{D8D3B49C-56D4-4F75-9B85-291ACBE424BD}"/>
    <cellStyle name="Comma 3 9 3 2" xfId="44224" xr:uid="{6180C55A-1146-443E-B9F4-BA0507646459}"/>
    <cellStyle name="Comma 3 9 3 3" xfId="46254" xr:uid="{413049F4-0745-4CCD-B171-3033BF5F38D8}"/>
    <cellStyle name="Comma 3 9 3 4" xfId="47899" xr:uid="{9DCC270A-6F72-4A1C-83CC-2A18997317E7}"/>
    <cellStyle name="Comma 3 9 3 5" xfId="54305" xr:uid="{6BBF4B6E-D871-4EBB-AB6C-A8ECE18A108C}"/>
    <cellStyle name="Comma 3 9 3 6" xfId="56428" xr:uid="{AE9681F9-6933-41D3-AD4C-BFA84BF9F6ED}"/>
    <cellStyle name="Comma 3 9 4" xfId="34487" xr:uid="{52A69A08-5CFB-4E81-A5F0-053EB15D81A1}"/>
    <cellStyle name="Comma 3 9 5" xfId="43497" xr:uid="{534D32ED-9F7E-4D47-BDEB-624AAA33B88D}"/>
    <cellStyle name="Comma 3 9 6" xfId="45549" xr:uid="{0A805025-DEAA-4DE3-9015-0CCC2199E11C}"/>
    <cellStyle name="Comma 3 9 7" xfId="47195" xr:uid="{D04D6853-5E8A-4149-8439-D2738328211B}"/>
    <cellStyle name="Comma 3 9 8" xfId="48865" xr:uid="{3ADF6B5C-558F-4678-A48C-748897D2EAD6}"/>
    <cellStyle name="Comma 3_70_09.30.09" xfId="37933" xr:uid="{4D34C28A-F769-4D49-9B2A-B18ADCB2A2D8}"/>
    <cellStyle name="Comma 30" xfId="544" xr:uid="{1B1F2924-4741-40F4-BAF2-44AC57B58528}"/>
    <cellStyle name="Comma 30 10" xfId="34488" xr:uid="{4E5CE846-4B01-463B-81BE-49915BDD8EDB}"/>
    <cellStyle name="Comma 30 11" xfId="34489" xr:uid="{374303EB-11F9-41EA-8981-4A6CC55F6E6D}"/>
    <cellStyle name="Comma 30 12" xfId="34490" xr:uid="{E97582AC-F3B0-4BE0-989F-9C57BEA90CCA}"/>
    <cellStyle name="Comma 30 13" xfId="34491" xr:uid="{94636AE6-1E9E-4415-A1BD-579196135AB6}"/>
    <cellStyle name="Comma 30 14" xfId="34492" xr:uid="{F372D013-0999-4993-8CAE-59BA5C6A43ED}"/>
    <cellStyle name="Comma 30 15" xfId="34493" xr:uid="{CD917AF4-192B-44D8-A688-E530BF474D83}"/>
    <cellStyle name="Comma 30 16" xfId="34494" xr:uid="{2DE30A7D-55CA-4EB3-B246-4C09F81BEB90}"/>
    <cellStyle name="Comma 30 17" xfId="34495" xr:uid="{65D89341-4696-4D96-BBA1-6FCB182F4F82}"/>
    <cellStyle name="Comma 30 18" xfId="34496" xr:uid="{593D1392-F1E5-430E-8DEA-26E905DB5B54}"/>
    <cellStyle name="Comma 30 19" xfId="34497" xr:uid="{248A5266-3581-4309-B074-4EEB0F62A39A}"/>
    <cellStyle name="Comma 30 2" xfId="815" xr:uid="{B8517674-E9FE-447C-AEDC-5EFF741E7E81}"/>
    <cellStyle name="Comma 30 2 10" xfId="48655" xr:uid="{94C2C77C-B932-465E-8C19-4E92AC7B6422}"/>
    <cellStyle name="Comma 30 2 11" xfId="53427" xr:uid="{E9DB4481-15FE-4892-9316-28B56B30A2CA}"/>
    <cellStyle name="Comma 30 2 12" xfId="55539" xr:uid="{0AB41EB3-D137-45EE-A655-78C4819AE364}"/>
    <cellStyle name="Comma 30 2 2" xfId="1121" xr:uid="{858E1FCA-BC76-4F2D-AAF4-772F70EBBF50}"/>
    <cellStyle name="Comma 30 2 2 10" xfId="55728" xr:uid="{9D769E70-5B73-4E1E-A80A-36FCA4404548}"/>
    <cellStyle name="Comma 30 2 2 2" xfId="2433" xr:uid="{05DF3A10-85AA-45C6-BD3F-E92139DCB638}"/>
    <cellStyle name="Comma 30 2 2 2 2" xfId="44393" xr:uid="{9FB69BA2-4761-4B8E-BE7B-67DD13E1C4ED}"/>
    <cellStyle name="Comma 30 2 2 2 3" xfId="46420" xr:uid="{7ADB6CFF-E44E-489E-B7A0-135711388F0A}"/>
    <cellStyle name="Comma 30 2 2 2 4" xfId="48065" xr:uid="{8DD8DA37-2821-4090-9F33-EB0EBE4C76D1}"/>
    <cellStyle name="Comma 30 2 2 2 5" xfId="49797" xr:uid="{3026D647-F720-4BC6-B7FD-0F9BBFFB86EC}"/>
    <cellStyle name="Comma 30 2 2 2 6" xfId="54471" xr:uid="{AEA6F93D-97EC-4802-9170-85449B7E261B}"/>
    <cellStyle name="Comma 30 2 2 2 7" xfId="56594" xr:uid="{A6EAA6B8-08FC-46B9-A0A9-7A7413E9D30D}"/>
    <cellStyle name="Comma 30 2 2 3" xfId="3019" xr:uid="{DAAACF7F-F330-4030-BB59-345BD8F8E0FA}"/>
    <cellStyle name="Comma 30 2 2 4" xfId="42658" xr:uid="{06C1E0E1-B394-461D-9AF0-3EB2E95DC445}"/>
    <cellStyle name="Comma 30 2 2 5" xfId="43469" xr:uid="{493D27D2-C2B7-4319-A40F-D27DE5DBD2F9}"/>
    <cellStyle name="Comma 30 2 2 6" xfId="45521" xr:uid="{BD460FB2-48D1-4E93-A5A5-E1EACFF9F82E}"/>
    <cellStyle name="Comma 30 2 2 7" xfId="47167" xr:uid="{B755236D-85F3-4613-9B1D-DB1EAE6CB910}"/>
    <cellStyle name="Comma 30 2 2 8" xfId="48837" xr:uid="{28589BFD-B1F7-48D1-890D-62FD25C31CFE}"/>
    <cellStyle name="Comma 30 2 2 9" xfId="53608" xr:uid="{8353B9CC-E287-42F5-B7DC-453BCD261F04}"/>
    <cellStyle name="Comma 30 2 3" xfId="2248" xr:uid="{462EDC7E-01C2-4B5C-A5F7-063D78047C35}"/>
    <cellStyle name="Comma 30 2 3 2" xfId="44067" xr:uid="{27D048EF-E986-46A9-8162-D7AE9CD34232}"/>
    <cellStyle name="Comma 30 2 3 3" xfId="46104" xr:uid="{49676160-454C-4186-B82E-0C0B69841ECB}"/>
    <cellStyle name="Comma 30 2 3 4" xfId="47749" xr:uid="{60AACAFC-AB4C-46B5-8AEF-E6DE04EC03A1}"/>
    <cellStyle name="Comma 30 2 3 5" xfId="49536" xr:uid="{A4F68C9D-601D-40DA-8A82-18C0B12103B9}"/>
    <cellStyle name="Comma 30 2 3 6" xfId="54155" xr:uid="{DDD770FA-BB81-406C-87EE-3C4DE56494E2}"/>
    <cellStyle name="Comma 30 2 3 7" xfId="56278" xr:uid="{2AB25610-650C-4992-8B06-83D564FEAF68}"/>
    <cellStyle name="Comma 30 2 4" xfId="2837" xr:uid="{DEC99553-3803-453B-BF7D-B30B73D225C2}"/>
    <cellStyle name="Comma 30 2 5" xfId="34498" xr:uid="{50070E6D-E13C-4A90-97AD-4D79C3FDECB3}"/>
    <cellStyle name="Comma 30 2 6" xfId="42476" xr:uid="{FB1CBECB-CB9B-4CD9-9210-1B5F3A7CC9F5}"/>
    <cellStyle name="Comma 30 2 7" xfId="43288" xr:uid="{E05EABFC-45B7-48CB-9C31-F2D5B2DB7785}"/>
    <cellStyle name="Comma 30 2 8" xfId="45340" xr:uid="{DB287E23-ED9E-4089-891E-4DDF9BD988BC}"/>
    <cellStyle name="Comma 30 2 9" xfId="46984" xr:uid="{2B62FCF6-E76E-4C71-B4B0-3325502F6DB9}"/>
    <cellStyle name="Comma 30 20" xfId="34499" xr:uid="{2FE679A9-9E2D-4EA7-BC4C-9E5AC5EE11AF}"/>
    <cellStyle name="Comma 30 21" xfId="34500" xr:uid="{6B6FB52A-E23F-4B2C-9527-0693726A20AC}"/>
    <cellStyle name="Comma 30 22" xfId="34501" xr:uid="{850F2704-9134-412F-8BD4-4DFAC84BA423}"/>
    <cellStyle name="Comma 30 23" xfId="35420" xr:uid="{4A270C55-D61F-47BF-A84F-A26787898FD3}"/>
    <cellStyle name="Comma 30 24" xfId="43118" xr:uid="{6762A69E-F4CC-4FF9-8E5C-C6A470254D33}"/>
    <cellStyle name="Comma 30 25" xfId="45171" xr:uid="{DBD647E7-A255-4C9C-A2AD-19A6F0ECDA27}"/>
    <cellStyle name="Comma 30 26" xfId="46814" xr:uid="{28709BE2-7D1A-4682-83A0-52B54E6A66D3}"/>
    <cellStyle name="Comma 30 27" xfId="48553" xr:uid="{AEDB7F17-B733-44D3-81A2-57F0009376BA}"/>
    <cellStyle name="Comma 30 3" xfId="958" xr:uid="{E4B73F98-A96E-4D35-B986-3D698C8AB9C0}"/>
    <cellStyle name="Comma 30 3 10" xfId="53520" xr:uid="{BF1413FC-A539-441F-BF75-D042E198B038}"/>
    <cellStyle name="Comma 30 3 11" xfId="55635" xr:uid="{D5746ED2-D42D-434A-BD26-D58722747EBA}"/>
    <cellStyle name="Comma 30 3 2" xfId="2343" xr:uid="{4EEE0083-0FD7-439D-89FD-452A1531F46F}"/>
    <cellStyle name="Comma 30 3 2 2" xfId="44465" xr:uid="{B4DA96BD-6839-4DF5-85AC-84CB7E57CB5A}"/>
    <cellStyle name="Comma 30 3 2 3" xfId="46492" xr:uid="{C7766972-098D-4F4E-B779-AE347046A919}"/>
    <cellStyle name="Comma 30 3 2 4" xfId="48137" xr:uid="{87216346-5B5C-4C57-8A20-BF0E0EC4FB99}"/>
    <cellStyle name="Comma 30 3 2 5" xfId="49663" xr:uid="{C516E9C3-7BA4-4D39-B9E7-B1DEA8ACA073}"/>
    <cellStyle name="Comma 30 3 2 6" xfId="54543" xr:uid="{48D643E8-7665-4678-8A47-685BBDC3BFA4}"/>
    <cellStyle name="Comma 30 3 2 7" xfId="56666" xr:uid="{BA6FE330-B77B-4026-B220-4F06BCFA07FC}"/>
    <cellStyle name="Comma 30 3 3" xfId="2930" xr:uid="{26FB4326-E364-4F2A-8E7F-1F7AD2A9D9EF}"/>
    <cellStyle name="Comma 30 3 3 2" xfId="44142" xr:uid="{31C5FE96-E8C7-4173-982C-72238E0E98B9}"/>
    <cellStyle name="Comma 30 3 3 3" xfId="46179" xr:uid="{ABB2D6D2-1013-447B-B96E-54D77E170B1F}"/>
    <cellStyle name="Comma 30 3 3 4" xfId="47824" xr:uid="{2FC1CF0F-622D-493F-BE22-E0D7D0375205}"/>
    <cellStyle name="Comma 30 3 3 5" xfId="54230" xr:uid="{79226464-BDEE-43A9-8CE7-5516C262BDE3}"/>
    <cellStyle name="Comma 30 3 3 6" xfId="56353" xr:uid="{C32D07C1-D0D6-4E80-AF33-DEE15CF9C94A}"/>
    <cellStyle name="Comma 30 3 4" xfId="34502" xr:uid="{AA9DF227-A6E9-4904-8899-ECFEFD21A553}"/>
    <cellStyle name="Comma 30 3 5" xfId="42570" xr:uid="{700545F4-3BE9-424A-AEB8-06A99A1A8C49}"/>
    <cellStyle name="Comma 30 3 6" xfId="43381" xr:uid="{5ED36CBB-DDDE-4F90-AAC5-5A6C6B02F9B3}"/>
    <cellStyle name="Comma 30 3 7" xfId="45433" xr:uid="{6F05C568-D6A0-491A-9C61-28789D50F958}"/>
    <cellStyle name="Comma 30 3 8" xfId="47079" xr:uid="{17FB95A0-FA69-4DA5-85BB-1C657ED9B816}"/>
    <cellStyle name="Comma 30 3 9" xfId="48748" xr:uid="{A530FE4C-7522-4D05-A0FA-382CE0C5DCD2}"/>
    <cellStyle name="Comma 30 4" xfId="2034" xr:uid="{CBC819D8-5E05-420E-8E0B-95258784E614}"/>
    <cellStyle name="Comma 30 4 2" xfId="2608" xr:uid="{1FA4EDB0-24D9-4827-98AD-DFE7833D0E92}"/>
    <cellStyle name="Comma 30 4 2 2" xfId="44301" xr:uid="{266B574E-2481-4523-864D-D1DB5C5E2571}"/>
    <cellStyle name="Comma 30 4 2 3" xfId="46328" xr:uid="{A5E84737-D367-4CBF-9906-7F9A6DD43B76}"/>
    <cellStyle name="Comma 30 4 2 4" xfId="47973" xr:uid="{5DE98D14-3E62-4052-BC47-DED7CE46B34A}"/>
    <cellStyle name="Comma 30 4 2 5" xfId="50480" xr:uid="{BD8B80D4-68AB-448C-A826-F901B7C779C3}"/>
    <cellStyle name="Comma 30 4 2 6" xfId="54379" xr:uid="{2C2BDCBA-755D-4CE7-8906-795A52FD5911}"/>
    <cellStyle name="Comma 30 4 2 7" xfId="56502" xr:uid="{8D402C90-8A87-4684-9981-57E5168D03A0}"/>
    <cellStyle name="Comma 30 4 3" xfId="3349" xr:uid="{E622C496-CDB7-4804-86DB-84C9543F664A}"/>
    <cellStyle name="Comma 30 4 3 2" xfId="54928" xr:uid="{DDDA33F0-99F7-4A44-B589-8DE470C2ACD4}"/>
    <cellStyle name="Comma 30 4 4" xfId="43621" xr:uid="{64B5D413-080B-4114-8193-1EF86C8213A8}"/>
    <cellStyle name="Comma 30 4 5" xfId="45675" xr:uid="{586E977D-FFD2-4636-8798-8767AFCCD1AB}"/>
    <cellStyle name="Comma 30 4 6" xfId="47321" xr:uid="{53C3A652-57B1-466F-84C6-6CBC114416CB}"/>
    <cellStyle name="Comma 30 4 7" xfId="49006" xr:uid="{90A18925-0BBA-43F6-95D2-C4F74EEB55C8}"/>
    <cellStyle name="Comma 30 5" xfId="2148" xr:uid="{74D3111D-46D8-40C4-B4AA-3F3126BAB50C}"/>
    <cellStyle name="Comma 30 5 2" xfId="34503" xr:uid="{B7AD7EDF-B300-442B-8345-542AD225E58C}"/>
    <cellStyle name="Comma 30 5 2 2" xfId="41839" xr:uid="{1A1D2D54-BB6B-4DBF-A59E-29DAD39A585C}"/>
    <cellStyle name="Comma 30 5 3" xfId="42384" xr:uid="{FAFD1497-E6D4-40B1-B4EC-E454C306192B}"/>
    <cellStyle name="Comma 30 5 4" xfId="43195" xr:uid="{9B3D0497-D3D1-44E7-BAB0-E7E3CD7B0410}"/>
    <cellStyle name="Comma 30 5 5" xfId="45248" xr:uid="{DC2AC1AE-C45E-495E-9399-392BDFACFE31}"/>
    <cellStyle name="Comma 30 5 6" xfId="46891" xr:uid="{46DC1CA1-C379-48F2-9635-B06AE9235308}"/>
    <cellStyle name="Comma 30 5 7" xfId="49327" xr:uid="{DE207E99-AA9F-4836-BE28-737B32DB2E77}"/>
    <cellStyle name="Comma 30 5 8" xfId="53335" xr:uid="{6EFBF0FC-3937-4593-B733-05065B330E20}"/>
    <cellStyle name="Comma 30 5 9" xfId="55443" xr:uid="{C4F99BCF-AD5F-45CC-B96A-027408100174}"/>
    <cellStyle name="Comma 30 6" xfId="2741" xr:uid="{E77C99A5-DFE7-4B33-AC9C-D70E46C22BF6}"/>
    <cellStyle name="Comma 30 6 2" xfId="34504" xr:uid="{F90FD4B7-B9E8-4AE3-9F6B-5B06AF2D727D}"/>
    <cellStyle name="Comma 30 6 3" xfId="43968" xr:uid="{092DFD38-B3D4-41C0-A06C-DD91777FA74C}"/>
    <cellStyle name="Comma 30 6 4" xfId="46010" xr:uid="{DBA71F31-6713-4C8F-85AB-D88C70B52F0C}"/>
    <cellStyle name="Comma 30 6 5" xfId="47655" xr:uid="{E9E5C984-0E4D-4A1F-A3BC-6D0841E18B65}"/>
    <cellStyle name="Comma 30 6 6" xfId="54061" xr:uid="{B2B89E9D-0DCD-492A-BD23-0D603F1979F9}"/>
    <cellStyle name="Comma 30 6 7" xfId="56184" xr:uid="{0B48BE92-9DCD-4CB6-A01E-8D6134D6C989}"/>
    <cellStyle name="Comma 30 7" xfId="34505" xr:uid="{3FEE7DEC-1B72-454B-9F76-FDC8705F2FF1}"/>
    <cellStyle name="Comma 30 7 2" xfId="43840" xr:uid="{EB983B86-C7B0-4148-84B5-F617234362B5}"/>
    <cellStyle name="Comma 30 7 3" xfId="45888" xr:uid="{12E339CA-9CED-4987-AFDA-BCAB9F6B2532}"/>
    <cellStyle name="Comma 30 7 4" xfId="47533" xr:uid="{DC79C55B-7020-494C-A101-6F112BB20101}"/>
    <cellStyle name="Comma 30 7 5" xfId="53939" xr:uid="{6C0B44C2-C504-4769-9F99-A9587E6949D8}"/>
    <cellStyle name="Comma 30 7 6" xfId="56062" xr:uid="{6F791CFD-C9AF-4402-8217-40A562EE4C35}"/>
    <cellStyle name="Comma 30 8" xfId="34506" xr:uid="{B3E41CE4-EC19-47FC-B3AD-51051320455E}"/>
    <cellStyle name="Comma 30 8 2" xfId="54821" xr:uid="{F6C4A2C3-5360-422E-8A34-FB5C8879ECD4}"/>
    <cellStyle name="Comma 30 9" xfId="34507" xr:uid="{80407651-DF89-4363-B9A1-84B98D398B73}"/>
    <cellStyle name="Comma 30_Adjust_TAX_Q151" xfId="34508" xr:uid="{7595E0B3-EE24-4DF3-A7B8-8A8DEF4A8554}"/>
    <cellStyle name="Comma 31" xfId="345" xr:uid="{A991C91F-6F8C-49D9-B350-D5BCF9AC8995}"/>
    <cellStyle name="Comma 31 10" xfId="34509" xr:uid="{C37E307E-3BFB-4D2C-9889-12594CA3CF37}"/>
    <cellStyle name="Comma 31 11" xfId="34510" xr:uid="{086D4734-FC00-45C8-B6AC-96C1AA13191B}"/>
    <cellStyle name="Comma 31 12" xfId="34511" xr:uid="{C341D3E3-BFE8-480D-8C37-9AA8C5A90154}"/>
    <cellStyle name="Comma 31 13" xfId="34512" xr:uid="{C0F64034-00B0-4B6D-A73E-FB019CE96024}"/>
    <cellStyle name="Comma 31 14" xfId="34513" xr:uid="{AE9F59D0-D848-4A55-BDC6-08B542680195}"/>
    <cellStyle name="Comma 31 15" xfId="34514" xr:uid="{3D27FDA1-8392-4246-BE41-0C2F3FD7DA4E}"/>
    <cellStyle name="Comma 31 16" xfId="34515" xr:uid="{F72D681B-DBA2-425C-900A-DFDBA8646908}"/>
    <cellStyle name="Comma 31 17" xfId="34516" xr:uid="{B0A01920-2DE6-4DAC-BBB0-95D51CD7D0FB}"/>
    <cellStyle name="Comma 31 18" xfId="34517" xr:uid="{D55210DF-7E38-4688-962F-D107BAE61E7A}"/>
    <cellStyle name="Comma 31 19" xfId="34518" xr:uid="{BE9041FF-0D86-49AC-A4B5-360774835693}"/>
    <cellStyle name="Comma 31 2 2" xfId="34519" xr:uid="{BA1D15B2-5C35-4943-9B65-31F4BE786D30}"/>
    <cellStyle name="Comma 31 2 2 2" xfId="49113" xr:uid="{5FCAAF0A-4EBC-48CD-AE00-8E16629F28C1}"/>
    <cellStyle name="Comma 31 2 3" xfId="44490" xr:uid="{1EBF32E7-C50C-4D01-B825-4DF424C981B2}"/>
    <cellStyle name="Comma 31 2 4" xfId="46517" xr:uid="{4DD9B726-F62B-448A-B7B2-ADB1E850AD0D}"/>
    <cellStyle name="Comma 31 2 5" xfId="48162" xr:uid="{58A4E94C-5542-4DB8-BD6B-6A6637C1B588}"/>
    <cellStyle name="Comma 31 2 6" xfId="48411" xr:uid="{49C36850-DCD0-4DA9-AA21-8AFCA9F5C8F7}"/>
    <cellStyle name="Comma 31 2 7" xfId="54568" xr:uid="{69EAA605-7D79-4F01-87BF-75820B8153DC}"/>
    <cellStyle name="Comma 31 2 8" xfId="56691" xr:uid="{AD2CE81B-6E75-40AA-A908-552B70A4D13D}"/>
    <cellStyle name="Comma 31 20" xfId="34520" xr:uid="{FF79332A-F5F6-47F0-8E90-897A5F396ED9}"/>
    <cellStyle name="Comma 31 21" xfId="34521" xr:uid="{C2EA0C1D-6541-4957-9A27-4B56B70E1611}"/>
    <cellStyle name="Comma 31 22" xfId="34522" xr:uid="{FC614714-B377-427D-9E53-2E05F2C19D13}"/>
    <cellStyle name="Comma 31 23" xfId="37934" xr:uid="{C5CE16A3-B571-48F7-9D10-B88FC03BC272}"/>
    <cellStyle name="Comma 31 24" xfId="15342" xr:uid="{70C0E375-0A75-4069-A11A-B8FA5DDBA6D6}"/>
    <cellStyle name="Comma 31 25" xfId="43512" xr:uid="{F01D50B3-2DF1-41CD-AC48-FBD64AF7C200}"/>
    <cellStyle name="Comma 31 26" xfId="45564" xr:uid="{5686F80B-2C51-4AD1-B5F5-3368248C035D}"/>
    <cellStyle name="Comma 31 27" xfId="47211" xr:uid="{50B54A87-90B0-42BE-94EE-0E3174D5156D}"/>
    <cellStyle name="Comma 31 28" xfId="48880" xr:uid="{27D844EE-2AE3-49D0-AE2B-3F7A1384A0AE}"/>
    <cellStyle name="Comma 31 3" xfId="2477" xr:uid="{AC2B1768-F055-41AD-86D0-B81AB03792AB}"/>
    <cellStyle name="Comma 31 3 2" xfId="34523" xr:uid="{03702098-D426-4FD2-9A8C-029BA04201C5}"/>
    <cellStyle name="Comma 31 3 2 2" xfId="55168" xr:uid="{12706F77-B4B0-48AA-A4C3-B2A883DA54B9}"/>
    <cellStyle name="Comma 31 3 2 3" xfId="57213" xr:uid="{021DD244-8A47-4EEE-A60F-854EB9CF8EA9}"/>
    <cellStyle name="Comma 31 3 3" xfId="44587" xr:uid="{FE152EBD-1A7B-4D26-A7A5-B18E94E374DD}"/>
    <cellStyle name="Comma 31 3 4" xfId="46588" xr:uid="{0490E9E1-A5D7-4BB3-8C20-576E39D00C5E}"/>
    <cellStyle name="Comma 31 3 5" xfId="48233" xr:uid="{E0C00A15-B50F-427C-B95C-3D3D41B76461}"/>
    <cellStyle name="Comma 31 3 6" xfId="49892" xr:uid="{8AFEC74F-6720-47F5-8368-25015A0D8512}"/>
    <cellStyle name="Comma 31 3 7" xfId="54634" xr:uid="{4ECAF408-1AEE-4AB4-BB84-8864F891017E}"/>
    <cellStyle name="Comma 31 3 8" xfId="56728" xr:uid="{3ACBD599-3E99-41C9-9A31-B95F20361A3B}"/>
    <cellStyle name="Comma 31 4" xfId="3061" xr:uid="{416EF9A1-9A6A-4094-8B6F-D3C6E28F4DE0}"/>
    <cellStyle name="Comma 31 4 2" xfId="34524" xr:uid="{0E5A72A4-C9DE-4DEE-93DC-BE780B184150}"/>
    <cellStyle name="Comma 31 4 3" xfId="44168" xr:uid="{5D9381AB-BC64-4094-B06F-4362D414F470}"/>
    <cellStyle name="Comma 31 4 4" xfId="46202" xr:uid="{5A8EEB14-CB51-40FD-80F1-5347D3C6E02E}"/>
    <cellStyle name="Comma 31 4 5" xfId="47847" xr:uid="{04BBFA30-8642-49CA-AC85-D9DA4BD7A4CB}"/>
    <cellStyle name="Comma 31 4 6" xfId="54253" xr:uid="{9ED9E2E1-A1BF-4234-88B1-EE578D86B01F}"/>
    <cellStyle name="Comma 31 4 7" xfId="56376" xr:uid="{B7015DAE-B201-43ED-B9B3-473DB1F347E0}"/>
    <cellStyle name="Comma 31 5" xfId="34525" xr:uid="{A25DB562-D250-490E-8474-25A232C18BB8}"/>
    <cellStyle name="Comma 31 6" xfId="34526" xr:uid="{4943E3AD-7759-4F64-83D4-BE1FA7026BD3}"/>
    <cellStyle name="Comma 31 7" xfId="34527" xr:uid="{211743B6-C055-41E8-983D-6AE7B8D7B46A}"/>
    <cellStyle name="Comma 31 8" xfId="34528" xr:uid="{2F6BEFD0-7600-41CC-ADA3-41BEEA0819FF}"/>
    <cellStyle name="Comma 31 9" xfId="34529" xr:uid="{FA329A59-E353-468A-A77D-07ACD4C77AF1}"/>
    <cellStyle name="Comma 31_Adjust_TAX_Q151" xfId="34530" xr:uid="{BBD35AA4-5E4C-443E-9973-A94A1DB2D886}"/>
    <cellStyle name="Comma 32" xfId="376" xr:uid="{AB45E0F7-D8C0-4AA3-9441-41972D3F1F76}"/>
    <cellStyle name="Comma 32 10" xfId="49014" xr:uid="{51EB11B0-E7FC-4709-8544-490E9AB8694E}"/>
    <cellStyle name="Comma 32 11" xfId="53260" xr:uid="{B5CEA173-346C-44D7-8670-995AF5552DAB}"/>
    <cellStyle name="Comma 32 12" xfId="55368" xr:uid="{E295B339-3C84-4B0C-9785-7535A19F9B46}"/>
    <cellStyle name="Comma 32 2" xfId="37935" xr:uid="{84B36F70-6D5B-4308-B24C-3A8EE95E7008}"/>
    <cellStyle name="Comma 32 2 2" xfId="41793" xr:uid="{692CC61D-1272-4DF2-96B6-0D39FEFCB4ED}"/>
    <cellStyle name="Comma 32 2 2 2" xfId="44526" xr:uid="{3F0CD7C9-9E9C-4AA7-9F6F-0D787E302421}"/>
    <cellStyle name="Comma 32 2 2 3" xfId="46547" xr:uid="{5193010E-E9ED-4F19-9E61-41A34683F3FD}"/>
    <cellStyle name="Comma 32 2 2 4" xfId="48192" xr:uid="{29A5FC89-9321-4E1A-953C-56F89E741F60}"/>
    <cellStyle name="Comma 32 2 2 5" xfId="54594" xr:uid="{A9FD5E27-5E89-45A2-B5D9-C2376D943BF1}"/>
    <cellStyle name="Comma 32 2 3" xfId="44491" xr:uid="{E5FBDCBD-1D83-483D-B69F-834421AE21E3}"/>
    <cellStyle name="Comma 32 2 4" xfId="46518" xr:uid="{84B38338-2990-4A26-95C2-A461E61E4D30}"/>
    <cellStyle name="Comma 32 2 5" xfId="48163" xr:uid="{0CC160CD-F655-40AB-A36B-3062451335D8}"/>
    <cellStyle name="Comma 32 2 6" xfId="50503" xr:uid="{9FE04031-F4DF-4643-A039-6E3A5ED493B5}"/>
    <cellStyle name="Comma 32 2 7" xfId="54569" xr:uid="{37566EA8-79A2-46EB-9A36-4D1A940789D6}"/>
    <cellStyle name="Comma 32 2 8" xfId="56692" xr:uid="{8C376208-A534-460A-8025-27831D454A39}"/>
    <cellStyle name="Comma 32 3" xfId="37936" xr:uid="{28C9C266-84F1-4200-B545-F844DBE45D7B}"/>
    <cellStyle name="Comma 32 3 2" xfId="44588" xr:uid="{0CA287CB-1006-455C-86F8-1E99050BE5E5}"/>
    <cellStyle name="Comma 32 3 2 2" xfId="55169" xr:uid="{44C5FF7C-2884-45C8-9E78-234EE44B4708}"/>
    <cellStyle name="Comma 32 3 2 3" xfId="57214" xr:uid="{316225E6-438F-45D9-B865-097A014E3410}"/>
    <cellStyle name="Comma 32 3 3" xfId="46589" xr:uid="{2C8E0425-2E2C-4D47-B8E9-00E2277EE0A8}"/>
    <cellStyle name="Comma 32 3 4" xfId="48234" xr:uid="{78F6D0A0-29A6-4F4C-BC11-1A40FEF47B99}"/>
    <cellStyle name="Comma 32 3 5" xfId="54635" xr:uid="{02A741BE-543B-4CBB-8D93-9AF0CA787CC7}"/>
    <cellStyle name="Comma 32 3 6" xfId="56729" xr:uid="{8D879E95-8DDE-43DB-A980-EB975D3F6256}"/>
    <cellStyle name="Comma 32 4" xfId="15343" xr:uid="{22CB90CF-591C-4901-BE6D-1FE8EEE77B84}"/>
    <cellStyle name="Comma 32 4 2" xfId="44169" xr:uid="{C8DD864C-EB58-414E-9F91-BC3B37F2EC45}"/>
    <cellStyle name="Comma 32 4 3" xfId="46203" xr:uid="{1F247BB4-113C-4E2A-ACA0-D20D3F4DD4EE}"/>
    <cellStyle name="Comma 32 4 4" xfId="47848" xr:uid="{6CB1BAE0-C8DC-450A-93E5-2E7975AC2666}"/>
    <cellStyle name="Comma 32 4 5" xfId="54254" xr:uid="{5611FEA8-5D0D-4A53-98A9-41F26CC22193}"/>
    <cellStyle name="Comma 32 4 6" xfId="56377" xr:uid="{1B1A14C8-C27F-4ED6-8445-DC5048352B6E}"/>
    <cellStyle name="Comma 32 5" xfId="41275" xr:uid="{225C0011-94EF-4315-A9B7-BE9A3293BB62}"/>
    <cellStyle name="Comma 32 5 2" xfId="54823" xr:uid="{037D0AF6-63A2-4FFF-938C-413775D352E7}"/>
    <cellStyle name="Comma 32 5 3" xfId="56878" xr:uid="{E01C0EAD-0E56-4478-8E72-D9BF8CA07728}"/>
    <cellStyle name="Comma 32 6" xfId="42309" xr:uid="{291C73F0-EDF7-4FF5-B753-451D9576F3A3}"/>
    <cellStyle name="Comma 32 7" xfId="43120" xr:uid="{CA1B49F0-C54C-42C3-AD72-B5CD14388BF4}"/>
    <cellStyle name="Comma 32 8" xfId="45173" xr:uid="{2F0A88F3-CD2B-4558-90E7-CED94FD9D29D}"/>
    <cellStyle name="Comma 32 9" xfId="46816" xr:uid="{A7CA7BC9-BAB6-4395-9CEF-4074B3881872}"/>
    <cellStyle name="Comma 33" xfId="215" xr:uid="{B7F49C78-879E-46CC-A123-7FBFB11A3D89}"/>
    <cellStyle name="Comma 33 10" xfId="53717" xr:uid="{80D3CD3D-C74D-424B-B5EB-68BA625D23AC}"/>
    <cellStyle name="Comma 33 11" xfId="55848" xr:uid="{4B671E65-AE75-4286-AD76-887882A4919B}"/>
    <cellStyle name="Comma 33 2" xfId="360" xr:uid="{50B8DB26-F228-4F68-B9E5-87D5231F44EE}"/>
    <cellStyle name="Comma 33 2 2" xfId="37937" xr:uid="{E79F0E56-4276-4B8B-9AB8-48060AA7F817}"/>
    <cellStyle name="Comma 33 2 3" xfId="41928" xr:uid="{EE78D9D5-10E4-4882-912D-AC8A729693BA}"/>
    <cellStyle name="Comma 33 2 4" xfId="44492" xr:uid="{E45F64FD-9DAF-48DF-AAC5-8A4788036972}"/>
    <cellStyle name="Comma 33 2 5" xfId="46519" xr:uid="{78E62F11-BF2C-4A21-9213-F8E67428A56A}"/>
    <cellStyle name="Comma 33 2 6" xfId="48164" xr:uid="{CCEB1646-ED85-4AC0-9A30-45B5FF59CE6F}"/>
    <cellStyle name="Comma 33 2 7" xfId="50506" xr:uid="{F52A3EC5-3BBB-440E-9392-FD83503137B1}"/>
    <cellStyle name="Comma 33 2 8" xfId="54570" xr:uid="{43EE1C7F-52F3-45D6-97B3-7F833BA70808}"/>
    <cellStyle name="Comma 33 2 9" xfId="56693" xr:uid="{DA4805E0-2031-4ED1-8226-C6B3F44F03B6}"/>
    <cellStyle name="Comma 33 3" xfId="15344" xr:uid="{99766DD4-1017-4DA7-9132-BD39ECCEA3E8}"/>
    <cellStyle name="Comma 33 3 2" xfId="44170" xr:uid="{79B80070-C77E-41B4-87D2-5B3E83D0BAF8}"/>
    <cellStyle name="Comma 33 3 3" xfId="46204" xr:uid="{70A17E36-F27C-4589-A8B7-90BB69656638}"/>
    <cellStyle name="Comma 33 3 4" xfId="47849" xr:uid="{84A00F09-1D1A-49A3-AD8C-699B46E19F4B}"/>
    <cellStyle name="Comma 33 3 5" xfId="54255" xr:uid="{5092581A-5D47-405A-9456-598082D2BA94}"/>
    <cellStyle name="Comma 33 3 6" xfId="56378" xr:uid="{B0A330E4-1F04-464C-AB49-32E516C3E2FE}"/>
    <cellStyle name="Comma 33 4" xfId="41471" xr:uid="{C6607911-18FD-4D90-9E55-A196A6384D56}"/>
    <cellStyle name="Comma 33 4 2" xfId="54919" xr:uid="{B61503F1-2879-4658-90F7-31B2259145B0}"/>
    <cellStyle name="Comma 33 4 3" xfId="56970" xr:uid="{F29B0951-4779-4766-AB09-424AD1073A1C}"/>
    <cellStyle name="Comma 33 5" xfId="42770" xr:uid="{72FEF21E-4441-4AB6-967D-381ED7793CCB}"/>
    <cellStyle name="Comma 33 6" xfId="43605" xr:uid="{41646A17-9D00-4D8A-B301-C43A71E3788D}"/>
    <cellStyle name="Comma 33 7" xfId="45659" xr:uid="{05E4D017-A837-4913-9C0C-1AC04D40BC35}"/>
    <cellStyle name="Comma 33 8" xfId="47305" xr:uid="{E99A10C2-0AA6-4145-B1F3-1886B9D81A48}"/>
    <cellStyle name="Comma 33 9" xfId="49017" xr:uid="{6A19BB2E-3097-467B-B0C2-EEB7628437AE}"/>
    <cellStyle name="Comma 34" xfId="2044" xr:uid="{9A5DB282-4133-469D-A5A6-BC39682D8DB3}"/>
    <cellStyle name="Comma 34 10" xfId="49024" xr:uid="{8C6CC50F-037F-4A2E-A522-7EBB4BA575B1}"/>
    <cellStyle name="Comma 34 11" xfId="53714" xr:uid="{594CA1A1-E19C-48BA-84C7-BB19D715898D}"/>
    <cellStyle name="Comma 34 12" xfId="55845" xr:uid="{A2849212-0A96-47EC-9627-2A35AAC85036}"/>
    <cellStyle name="Comma 34 2" xfId="37938" xr:uid="{C5A6C9D4-7A59-4250-AECD-8B4D60EDEC3D}"/>
    <cellStyle name="Comma 34 2 2" xfId="41925" xr:uid="{850A9A64-36BE-47FA-834B-1753D32E343D}"/>
    <cellStyle name="Comma 34 2 2 2" xfId="44548" xr:uid="{B504D5FD-D9AD-4F5B-87ED-72B0F009374C}"/>
    <cellStyle name="Comma 34 2 2 3" xfId="46568" xr:uid="{D98B7DE8-420C-49D8-9660-B02513FAC388}"/>
    <cellStyle name="Comma 34 2 2 4" xfId="48213" xr:uid="{898DE200-99F9-4204-A892-93924B8E9500}"/>
    <cellStyle name="Comma 34 2 2 5" xfId="54615" xr:uid="{F799BC62-30DB-40CE-9C31-0A8F2CF21D6D}"/>
    <cellStyle name="Comma 34 2 2 6" xfId="56718" xr:uid="{F09AF499-F861-46C0-9488-5056B6576FB0}"/>
    <cellStyle name="Comma 34 2 3" xfId="44227" xr:uid="{782A9F75-F1C2-4E27-9B5D-1A368C0D4DEE}"/>
    <cellStyle name="Comma 34 2 3 2" xfId="55097" xr:uid="{A7984148-39FC-41B6-8B96-C2E7832EFC67}"/>
    <cellStyle name="Comma 34 2 3 3" xfId="57144" xr:uid="{95B3D122-0ABD-4907-9EEF-F67E3654465E}"/>
    <cellStyle name="Comma 34 2 4" xfId="46255" xr:uid="{9E489D2D-5E16-44F6-8ED4-150EE2C42826}"/>
    <cellStyle name="Comma 34 2 5" xfId="47900" xr:uid="{51C3D7B7-6769-4BFB-937C-F5B6C1DA0AD3}"/>
    <cellStyle name="Comma 34 2 6" xfId="50512" xr:uid="{F1642A43-730B-44B6-8037-514F8FFC7E84}"/>
    <cellStyle name="Comma 34 2 7" xfId="54306" xr:uid="{81C78966-D228-4836-9839-9563A6803446}"/>
    <cellStyle name="Comma 34 2 8" xfId="56429" xr:uid="{EA30FB52-5129-49D4-84CB-FA6933F97AD6}"/>
    <cellStyle name="Comma 34 3" xfId="37939" xr:uid="{9F905987-140E-4C68-80F9-F6223900D513}"/>
    <cellStyle name="Comma 34 3 2" xfId="43875" xr:uid="{251EA415-7492-4F57-8051-D4BF7B9C9826}"/>
    <cellStyle name="Comma 34 3 2 2" xfId="55045" xr:uid="{C231F897-1C05-4DDB-93DF-2AED23881D1B}"/>
    <cellStyle name="Comma 34 3 2 3" xfId="57094" xr:uid="{CD2BDE6B-E63F-43A8-B32E-B717B0FD1017}"/>
    <cellStyle name="Comma 34 3 3" xfId="45918" xr:uid="{5EC329BA-145F-4D7D-A731-C9D3CDD67E8B}"/>
    <cellStyle name="Comma 34 3 4" xfId="47563" xr:uid="{EC4069B4-6789-4B34-89CF-376C728F4AD0}"/>
    <cellStyle name="Comma 34 3 5" xfId="53969" xr:uid="{B7DD3C1A-506E-4584-AF8D-5A26BC868F5C}"/>
    <cellStyle name="Comma 34 3 6" xfId="56092" xr:uid="{04B770FE-6A28-4812-8C37-737D5B95CA2C}"/>
    <cellStyle name="Comma 34 4" xfId="15345" xr:uid="{C842D8A0-D467-4243-B53B-0B933D9B4930}"/>
    <cellStyle name="Comma 34 4 2" xfId="54916" xr:uid="{DEBDCEF6-CE78-46DD-AD4B-068186774090}"/>
    <cellStyle name="Comma 34 4 3" xfId="56967" xr:uid="{2F349282-7E20-417F-8B1E-93363B296E91}"/>
    <cellStyle name="Comma 34 5" xfId="41467" xr:uid="{F1480876-8E07-4176-A2F4-4EED72DE6487}"/>
    <cellStyle name="Comma 34 6" xfId="42767" xr:uid="{C6DB2A6A-7521-41BD-BE86-8BCC4D164AA3}"/>
    <cellStyle name="Comma 34 7" xfId="43602" xr:uid="{6854686E-4FB2-48D8-A0EA-AA6E5A0F77D7}"/>
    <cellStyle name="Comma 34 8" xfId="45656" xr:uid="{DF7E62F3-0648-4B8A-B09C-318DBF4EA11B}"/>
    <cellStyle name="Comma 34 9" xfId="47302" xr:uid="{5943B9C4-FFAC-48E9-A2C0-A1EFC61E144C}"/>
    <cellStyle name="Comma 35" xfId="2050" xr:uid="{D3C7C5FD-6875-46C7-A1D0-4F8CA30EDA9F}"/>
    <cellStyle name="Comma 35 10" xfId="34531" xr:uid="{D8FA1AD1-06F0-46F3-8828-D997AFF4E919}"/>
    <cellStyle name="Comma 35 11" xfId="34532" xr:uid="{8DA339A7-3C44-4F4C-A12D-D52E8F518237}"/>
    <cellStyle name="Comma 35 12" xfId="34533" xr:uid="{3DC1A29B-B77F-479C-B0BE-0C69CEC1015B}"/>
    <cellStyle name="Comma 35 13" xfId="34534" xr:uid="{E72C84D0-89B5-47A1-A889-8F288DDC3F41}"/>
    <cellStyle name="Comma 35 14" xfId="34535" xr:uid="{5D2880E6-1370-49F2-B263-E0D98A0DA699}"/>
    <cellStyle name="Comma 35 15" xfId="34536" xr:uid="{934A1619-9122-45FD-ADD2-2DAF967E09BB}"/>
    <cellStyle name="Comma 35 16" xfId="34537" xr:uid="{87A820AD-3D58-46B2-831E-981EE19DDA35}"/>
    <cellStyle name="Comma 35 17" xfId="34538" xr:uid="{4FFB2BF0-5BCE-4C5D-95D8-319D9500B15F}"/>
    <cellStyle name="Comma 35 18" xfId="34539" xr:uid="{30903BF0-3CFE-4295-AE92-B8575255F598}"/>
    <cellStyle name="Comma 35 19" xfId="34540" xr:uid="{624052E2-9E07-403F-AB00-AACFD1A35195}"/>
    <cellStyle name="Comma 35 2" xfId="3369" xr:uid="{1BE18D69-1355-449A-A6A4-913835443031}"/>
    <cellStyle name="Comma 35 2 10" xfId="55909" xr:uid="{43B9762C-86C1-4A71-8640-3A3B7C890372}"/>
    <cellStyle name="Comma 35 2 2" xfId="34541" xr:uid="{090A9490-2BE6-4202-9B40-05CE51C44C79}"/>
    <cellStyle name="Comma 35 2 2 2" xfId="41982" xr:uid="{B2C6BC24-922B-4253-8DD3-92AFA6248B19}"/>
    <cellStyle name="Comma 35 2 2 3" xfId="44549" xr:uid="{4FA61518-F344-4AC7-9948-F93FD5D33346}"/>
    <cellStyle name="Comma 35 2 2 4" xfId="46569" xr:uid="{FFA66555-136D-485E-B766-E06C3C623138}"/>
    <cellStyle name="Comma 35 2 2 5" xfId="48214" xr:uid="{05D6E617-5F04-4AC4-9EFB-C1E89A50F053}"/>
    <cellStyle name="Comma 35 2 2 6" xfId="54616" xr:uid="{229754F6-E7CE-4AA1-985D-243E2A9C4DF2}"/>
    <cellStyle name="Comma 35 2 3" xfId="41543" xr:uid="{CC6A5221-6DB9-4707-8A7A-00C15EC4EAE5}"/>
    <cellStyle name="Comma 35 2 3 2" xfId="54954" xr:uid="{901C7559-1C73-4FA4-B056-3D022725361F}"/>
    <cellStyle name="Comma 35 2 3 3" xfId="57004" xr:uid="{BA5B554C-2B7F-4DB7-8304-930FE4BB820B}"/>
    <cellStyle name="Comma 35 2 4" xfId="42826" xr:uid="{30EB23AD-B503-4F66-9271-39355876AF47}"/>
    <cellStyle name="Comma 35 2 5" xfId="43673" xr:uid="{0D1A1C45-ED8D-4495-AE7A-716017207D80}"/>
    <cellStyle name="Comma 35 2 6" xfId="45727" xr:uid="{9A7A44F1-F9AB-4762-B2A2-CCC2C75756FD}"/>
    <cellStyle name="Comma 35 2 7" xfId="47373" xr:uid="{4F19D1B9-B5DD-4B82-A22C-AD7C2F8322F3}"/>
    <cellStyle name="Comma 35 2 8" xfId="50524" xr:uid="{C4EB0E63-CD85-44ED-9709-824CDFEDC2BB}"/>
    <cellStyle name="Comma 35 2 9" xfId="53780" xr:uid="{C10ED9C7-6A51-4E55-8732-A15B2DB9C0C6}"/>
    <cellStyle name="Comma 35 20" xfId="34542" xr:uid="{16A7E7FC-514A-4733-BF13-36AABF8AC3B0}"/>
    <cellStyle name="Comma 35 21" xfId="34543" xr:uid="{4E0FA2B4-689B-4EB6-9CFA-1B37EEE6812A}"/>
    <cellStyle name="Comma 35 22" xfId="34544" xr:uid="{DF05E467-3E19-4E41-8DC4-B77B809A43DC}"/>
    <cellStyle name="Comma 35 23" xfId="15346" xr:uid="{E8EFCBC6-4C04-47AE-85AF-BF2E6710AFFF}"/>
    <cellStyle name="Comma 35 24" xfId="40940" xr:uid="{D9D96D67-80FB-4E35-816B-5FAABD45BCE2}"/>
    <cellStyle name="Comma 35 25" xfId="41482" xr:uid="{FCA51653-24EE-4F61-ABD3-7C02CECCD799}"/>
    <cellStyle name="Comma 35 26" xfId="42782" xr:uid="{0DEE6E86-1315-4756-8EB5-45A85B31E284}"/>
    <cellStyle name="Comma 35 27" xfId="43623" xr:uid="{BB3E5DB7-0FE4-49EA-BAA1-418AA14D4D42}"/>
    <cellStyle name="Comma 35 28" xfId="45677" xr:uid="{ECB80E3E-3AE0-4B8A-BC43-4661ACB309AB}"/>
    <cellStyle name="Comma 35 29" xfId="47323" xr:uid="{103C3A57-7948-48F2-BAB4-328D98FF74F5}"/>
    <cellStyle name="Comma 35 3" xfId="34545" xr:uid="{4F843E57-4912-449C-A56E-05ACE51D3017}"/>
    <cellStyle name="Comma 35 3 2" xfId="41937" xr:uid="{9A43C9FE-8DEE-4EA6-949B-5D17FDC6BA94}"/>
    <cellStyle name="Comma 35 3 2 2" xfId="55146" xr:uid="{BCF94A00-0B73-49E1-ACBF-D5AEED3D7815}"/>
    <cellStyle name="Comma 35 3 2 3" xfId="57191" xr:uid="{F5A630E8-E0D6-4C4F-8F30-DA83DA0D50F5}"/>
    <cellStyle name="Comma 35 3 3" xfId="44525" xr:uid="{D5335711-68D7-4824-9896-3D5B2BC6D3B7}"/>
    <cellStyle name="Comma 35 3 4" xfId="46546" xr:uid="{7E6B7E6A-ECBC-4710-B32D-BDCD68E65E09}"/>
    <cellStyle name="Comma 35 3 5" xfId="48191" xr:uid="{2A3495E6-0EA3-423A-80A0-219EA4592DE8}"/>
    <cellStyle name="Comma 35 3 6" xfId="54593" xr:uid="{5E4F66E4-EEEB-469F-9F93-D99AB1A9ECB4}"/>
    <cellStyle name="Comma 35 3 7" xfId="56701" xr:uid="{DA478A61-2802-4DDD-86F4-6E67295C5A9C}"/>
    <cellStyle name="Comma 35 30" xfId="49038" xr:uid="{D8D98859-9657-460D-B318-8640F9EC92FF}"/>
    <cellStyle name="Comma 35 31" xfId="53730" xr:uid="{69332CD3-D8AC-44B1-B3C8-968BBBBBFA7F}"/>
    <cellStyle name="Comma 35 32" xfId="55863" xr:uid="{E3867364-606B-4B5C-892B-DC884E5BBDBD}"/>
    <cellStyle name="Comma 35 4" xfId="34546" xr:uid="{B7D6B4CD-B202-48AE-B979-DEFD48822BD8}"/>
    <cellStyle name="Comma 35 4 2" xfId="44217" xr:uid="{C51209AD-1EC2-43E7-8E07-96639D0B5E6A}"/>
    <cellStyle name="Comma 35 4 2 2" xfId="55093" xr:uid="{B64FD6E3-3A7A-4BE9-948A-2FA6604092A6}"/>
    <cellStyle name="Comma 35 4 2 3" xfId="57141" xr:uid="{5004D293-BF2B-43BF-802D-023245CAF9A3}"/>
    <cellStyle name="Comma 35 4 3" xfId="46250" xr:uid="{DA1BD6D5-FF26-4D2A-BAB6-581B97C40E26}"/>
    <cellStyle name="Comma 35 4 4" xfId="47895" xr:uid="{191A9878-6D73-451D-8025-342DB807E5F3}"/>
    <cellStyle name="Comma 35 4 5" xfId="54301" xr:uid="{0F9B6998-F947-45AE-AED2-578B1822927B}"/>
    <cellStyle name="Comma 35 4 6" xfId="56424" xr:uid="{569FC33D-CA27-4691-AD4A-1937BECC7416}"/>
    <cellStyle name="Comma 35 5" xfId="34547" xr:uid="{3CF757E0-3238-494B-9009-F6E9BE0EF57E}"/>
    <cellStyle name="Comma 35 5 2" xfId="54930" xr:uid="{C8BE2474-7CA4-44B2-9B78-CD731618F066}"/>
    <cellStyle name="Comma 35 5 3" xfId="56980" xr:uid="{D7559683-653B-4B4B-9FE4-34390FA58B7A}"/>
    <cellStyle name="Comma 35 6" xfId="34548" xr:uid="{14DAB7D7-F52A-436E-A934-D52025ECE307}"/>
    <cellStyle name="Comma 35 7" xfId="34549" xr:uid="{61AB2879-A2A7-4A80-89E0-0ECD43BD652D}"/>
    <cellStyle name="Comma 35 8" xfId="34550" xr:uid="{BD4DCF28-29B7-4D32-9FF0-2C3BDEDEC39C}"/>
    <cellStyle name="Comma 35 9" xfId="34551" xr:uid="{2DA7A115-8696-4EF0-B69E-B38ED10955BA}"/>
    <cellStyle name="Comma 35_Adjust_TAX_Q151" xfId="34552" xr:uid="{C7D80FD9-C346-4B59-A2D2-0EDBA4E23D5A}"/>
    <cellStyle name="Comma 36" xfId="2045" xr:uid="{1E1EE455-5445-48F5-9834-38D5460A80D7}"/>
    <cellStyle name="Comma 36 10" xfId="53731" xr:uid="{242D5984-7124-444C-A6CE-DCF946FA7E2D}"/>
    <cellStyle name="Comma 36 11" xfId="55864" xr:uid="{FAF1D2C9-431F-490E-A33D-BEE7E1479780}"/>
    <cellStyle name="Comma 36 2" xfId="37940" xr:uid="{BAC4348B-B4B7-4157-B7D0-6046D4F1F29A}"/>
    <cellStyle name="Comma 36 2 2" xfId="41938" xr:uid="{6F69C511-D818-43CD-A4B8-147D4866F97C}"/>
    <cellStyle name="Comma 36 2 3" xfId="44553" xr:uid="{522F80BD-F8F6-4D5F-98A3-F82DC9977BE4}"/>
    <cellStyle name="Comma 36 2 4" xfId="46572" xr:uid="{3162A76B-AF58-4629-9860-C0710F0EED4C}"/>
    <cellStyle name="Comma 36 2 5" xfId="48217" xr:uid="{0A52277C-1C9D-4E33-B261-C37ED95E00E2}"/>
    <cellStyle name="Comma 36 2 6" xfId="50529" xr:uid="{72314E15-C168-4738-A6A8-E4B3313B458E}"/>
    <cellStyle name="Comma 36 2 7" xfId="54619" xr:uid="{DD6FC329-F9DB-4D5E-A9B9-3F346D829820}"/>
    <cellStyle name="Comma 36 2 8" xfId="56719" xr:uid="{49A2122D-45A1-4FA7-8B3A-E873068B9542}"/>
    <cellStyle name="Comma 36 3" xfId="15347" xr:uid="{E136A591-0B9D-44F9-8C03-8439AC475CF1}"/>
    <cellStyle name="Comma 36 3 2" xfId="43866" xr:uid="{CEA03A14-0F36-412E-84DB-C208ED1F1638}"/>
    <cellStyle name="Comma 36 3 2 2" xfId="55042" xr:uid="{1A7B7BA7-B805-4BA2-86F7-2808209B55DD}"/>
    <cellStyle name="Comma 36 3 2 3" xfId="57091" xr:uid="{FC4985A5-670C-4955-AABF-23A7AA0C4B7D}"/>
    <cellStyle name="Comma 36 3 3" xfId="45913" xr:uid="{04E0CE1D-977E-419B-9CE2-39D180427E38}"/>
    <cellStyle name="Comma 36 3 4" xfId="47558" xr:uid="{79F0A386-B3E6-4FB0-AFB2-60E23DDCF886}"/>
    <cellStyle name="Comma 36 3 5" xfId="53964" xr:uid="{6E082D0A-B815-4645-9ECF-1C556C461ABE}"/>
    <cellStyle name="Comma 36 3 6" xfId="56087" xr:uid="{457FC5EB-754C-467F-BDA0-E7D369FD571C}"/>
    <cellStyle name="Comma 36 4" xfId="41483" xr:uid="{9553B60F-1D42-4D96-B104-49037DA63D63}"/>
    <cellStyle name="Comma 36 5" xfId="42783" xr:uid="{78A2E82F-DBFD-46CF-889D-F211C17E4130}"/>
    <cellStyle name="Comma 36 6" xfId="43624" xr:uid="{6E2C9400-6A97-483A-AA05-260BBE54AB1C}"/>
    <cellStyle name="Comma 36 7" xfId="45678" xr:uid="{6EBA07F5-FC10-4D2A-B6A3-F27138BA987A}"/>
    <cellStyle name="Comma 36 8" xfId="47324" xr:uid="{ABEC6D02-B912-44FC-AF27-5A58D6C21FC5}"/>
    <cellStyle name="Comma 36 9" xfId="49044" xr:uid="{A412EA13-BD13-4591-AA7F-D45636D72D1C}"/>
    <cellStyle name="Comma 37" xfId="2048" xr:uid="{6B339729-6908-4A46-8D35-F11C6CEC00DC}"/>
    <cellStyle name="Comma 37 10" xfId="34553" xr:uid="{A784F06D-4404-4D59-9B0F-0A06A4F15FB2}"/>
    <cellStyle name="Comma 37 11" xfId="34554" xr:uid="{20B201D9-4B48-4526-9935-1B6C1695D4BF}"/>
    <cellStyle name="Comma 37 12" xfId="34555" xr:uid="{FDBEA723-0062-4340-AB46-6E450AF89276}"/>
    <cellStyle name="Comma 37 13" xfId="34556" xr:uid="{769CA607-A228-4701-B30F-2681955B74C3}"/>
    <cellStyle name="Comma 37 14" xfId="34557" xr:uid="{D79F9F2A-C6A3-417D-8C80-D163998BF7CC}"/>
    <cellStyle name="Comma 37 15" xfId="34558" xr:uid="{31AA06EC-1648-4BED-BE8B-BF84A6A40168}"/>
    <cellStyle name="Comma 37 16" xfId="34559" xr:uid="{E675DC96-0EBA-419A-B29A-E9B9DB65CB33}"/>
    <cellStyle name="Comma 37 17" xfId="34560" xr:uid="{2FBAD13F-546D-4347-AB19-BA4659153E50}"/>
    <cellStyle name="Comma 37 18" xfId="34561" xr:uid="{AB19DFB5-928B-43C0-B0DD-E8E53E476324}"/>
    <cellStyle name="Comma 37 19" xfId="34562" xr:uid="{24B9DFD9-A80D-4139-B998-E4D3116517DB}"/>
    <cellStyle name="Comma 37 2" xfId="15349" xr:uid="{88CDEF5B-A3F3-4BB8-ABBB-2A78CEDE5EA6}"/>
    <cellStyle name="Comma 37 2 2" xfId="44555" xr:uid="{45AC217C-CDDC-4D36-9AA2-9EA29AB5BCDD}"/>
    <cellStyle name="Comma 37 2 2 2" xfId="49152" xr:uid="{1D3FC8F7-51E9-4193-9908-677BEA911ED9}"/>
    <cellStyle name="Comma 37 2 3" xfId="46573" xr:uid="{0C4409BA-FA89-4B12-BAA0-EDE1DCF48CA7}"/>
    <cellStyle name="Comma 37 2 4" xfId="48218" xr:uid="{D0585A7E-2307-49B5-A54D-C3A55E6E57D2}"/>
    <cellStyle name="Comma 37 2 5" xfId="48322" xr:uid="{B0BD3C4C-38D2-4716-89B0-203A4F39A094}"/>
    <cellStyle name="Comma 37 2 6" xfId="48445" xr:uid="{40B099BC-890A-4A83-8D8F-083EB6D5EB8D}"/>
    <cellStyle name="Comma 37 2 7" xfId="54620" xr:uid="{1BF61818-141F-4D37-AA1D-1D57F19905A4}"/>
    <cellStyle name="Comma 37 2 8" xfId="57314" xr:uid="{9BD54686-AE33-440B-A7C6-24604AF68AFE}"/>
    <cellStyle name="Comma 37 2 9" xfId="57412" xr:uid="{060F1FA3-42EF-4E83-ACF2-2D3310B89E4F}"/>
    <cellStyle name="Comma 37 20" xfId="34563" xr:uid="{C9F176F9-95DD-463F-8B4D-2EF9BB0503CE}"/>
    <cellStyle name="Comma 37 21" xfId="34564" xr:uid="{56A78753-C7BC-4DF3-BA4F-6A477141E258}"/>
    <cellStyle name="Comma 37 22" xfId="34565" xr:uid="{AD8E01C4-FA2A-45DF-9808-75E3BDB82247}"/>
    <cellStyle name="Comma 37 23" xfId="37941" xr:uid="{C9CE5B1C-6364-4DA6-B26B-00B2D35FB1EB}"/>
    <cellStyle name="Comma 37 24" xfId="15348" xr:uid="{7BD631ED-4486-4D68-9B29-01E987943616}"/>
    <cellStyle name="Comma 37 25" xfId="42789" xr:uid="{117054C3-11B8-4679-B7E5-49C06D1FFC1D}"/>
    <cellStyle name="Comma 37 26" xfId="43632" xr:uid="{AF5C4F0D-8F10-4892-B865-CB9FAF28C8DD}"/>
    <cellStyle name="Comma 37 27" xfId="44803" xr:uid="{F04B903C-AA4B-4828-B765-7F532BDF3609}"/>
    <cellStyle name="Comma 37 28" xfId="44823" xr:uid="{F619293B-0B73-4C56-A8D6-A714AC179112}"/>
    <cellStyle name="Comma 37 29" xfId="45686" xr:uid="{C0AF8369-7E1C-436C-AAF9-2F037D661C9D}"/>
    <cellStyle name="Comma 37 3" xfId="34566" xr:uid="{DCC2979F-35C3-4EFC-B9C0-2763DFC2EDDF}"/>
    <cellStyle name="Comma 37 3 2" xfId="50541" xr:uid="{1522DC43-3F6F-4C0B-A5D5-350E30487944}"/>
    <cellStyle name="Comma 37 30" xfId="47332" xr:uid="{7187DAD4-623B-4987-922A-1059987EDE94}"/>
    <cellStyle name="Comma 37 31" xfId="49059" xr:uid="{2D8B8779-C2AF-4E4E-B490-1BF626EE7D40}"/>
    <cellStyle name="Comma 37 32" xfId="53739" xr:uid="{030BF733-5EB3-4CCE-9937-F7EECD7AEA59}"/>
    <cellStyle name="Comma 37 33" xfId="55872" xr:uid="{8904DDD2-C5B6-43B5-832B-3B8623F823C8}"/>
    <cellStyle name="Comma 37 4" xfId="34567" xr:uid="{E674237A-E9A6-4140-B902-71D77C41B3FA}"/>
    <cellStyle name="Comma 37 5" xfId="34568" xr:uid="{E4B57017-4CB8-4028-9EF0-2A0AC824846A}"/>
    <cellStyle name="Comma 37 6" xfId="34569" xr:uid="{18118A67-5424-44D5-9144-8B50A4021264}"/>
    <cellStyle name="Comma 37 7" xfId="34570" xr:uid="{B4D86A1E-6DDD-4A9E-A77C-F52F5C880390}"/>
    <cellStyle name="Comma 37 8" xfId="34571" xr:uid="{594A0A14-8A28-4332-8EF3-B8E524EDA4F3}"/>
    <cellStyle name="Comma 37 9" xfId="34572" xr:uid="{9C27F8CA-8E24-46E7-8B31-507886574A29}"/>
    <cellStyle name="Comma 37_Adjust_TAX_Q151" xfId="34573" xr:uid="{A081D324-F3DA-4EDB-8240-F4B7B5E97BDF}"/>
    <cellStyle name="Comma 38" xfId="2052" xr:uid="{2E995439-8B1F-4851-BEBA-A73AE77CC608}"/>
    <cellStyle name="Comma 38 10" xfId="53748" xr:uid="{3F17C8DD-AA87-4189-B2F1-8754E65196ED}"/>
    <cellStyle name="Comma 38 11" xfId="55881" xr:uid="{1D498509-2954-4EF5-B2A8-A227908AC577}"/>
    <cellStyle name="Comma 38 2" xfId="37942" xr:uid="{76A1F612-429D-4D6C-A9E7-F8C1EBA780C0}"/>
    <cellStyle name="Comma 38 2 2" xfId="41954" xr:uid="{9D7F3519-47DA-43EC-B97B-402278F90F0C}"/>
    <cellStyle name="Comma 38 2 2 2" xfId="50549" xr:uid="{0BE6C618-2599-45C6-8781-7E516AF05D7F}"/>
    <cellStyle name="Comma 38 2 3" xfId="44556" xr:uid="{7CABF7CC-7597-4198-92B0-265D7FD99729}"/>
    <cellStyle name="Comma 38 2 4" xfId="46574" xr:uid="{E7D0CAD8-347B-4D49-8404-7815E97E4014}"/>
    <cellStyle name="Comma 38 2 5" xfId="48219" xr:uid="{C13882A9-6D94-4A47-B9EE-914DF2DE86C1}"/>
    <cellStyle name="Comma 38 2 6" xfId="49067" xr:uid="{810438A4-387C-422D-836C-0CFC90E78B04}"/>
    <cellStyle name="Comma 38 2 7" xfId="54621" xr:uid="{CDBD3C18-D7BC-4526-B212-F70FB7F15756}"/>
    <cellStyle name="Comma 38 2 8" xfId="56720" xr:uid="{CFF9381B-C563-4506-A72E-5669087B811D}"/>
    <cellStyle name="Comma 38 3" xfId="15350" xr:uid="{E3477038-C367-459B-BF85-6E99F254EE20}"/>
    <cellStyle name="Comma 38 3 2" xfId="49148" xr:uid="{4EBC5C54-F649-465B-AC59-9AD2B6B25A54}"/>
    <cellStyle name="Comma 38 4" xfId="41502" xr:uid="{7D7A3A50-1225-424E-AA1C-DACCF7CC06F6}"/>
    <cellStyle name="Comma 38 5" xfId="42798" xr:uid="{9049D3B4-5E15-485A-8640-620D2076F8D8}"/>
    <cellStyle name="Comma 38 6" xfId="43641" xr:uid="{19D6EB93-F5B3-41AA-8748-A82A74B78C4D}"/>
    <cellStyle name="Comma 38 7" xfId="45695" xr:uid="{269B3A0B-53FF-4370-BBA4-A954FFAAF50F}"/>
    <cellStyle name="Comma 38 8" xfId="47341" xr:uid="{0C852C13-0D70-4EED-8607-A7C3FABEF093}"/>
    <cellStyle name="Comma 38 9" xfId="48441" xr:uid="{BD1672A6-0F79-4838-B393-6456569A6E31}"/>
    <cellStyle name="Comma 39" xfId="2055" xr:uid="{8258CDF0-5955-4D73-A904-56EC4D232C4E}"/>
    <cellStyle name="Comma 39 10" xfId="34574" xr:uid="{A3D39AD1-CDAD-429E-97AA-D1262A458FE7}"/>
    <cellStyle name="Comma 39 11" xfId="34575" xr:uid="{1BD85792-1C7F-4EBF-B1D0-64C68CB71590}"/>
    <cellStyle name="Comma 39 12" xfId="34576" xr:uid="{DFCA625E-212E-4D70-B82A-D98C495BA6FD}"/>
    <cellStyle name="Comma 39 13" xfId="34577" xr:uid="{3152FC57-BC25-4D0A-AA47-E2AB9664F6DE}"/>
    <cellStyle name="Comma 39 14" xfId="34578" xr:uid="{5378EAEF-2D62-4BC9-B50C-C6CC9CE03A21}"/>
    <cellStyle name="Comma 39 15" xfId="34579" xr:uid="{2601883D-C51E-4BCD-8DA6-DEFD2262C373}"/>
    <cellStyle name="Comma 39 16" xfId="34580" xr:uid="{4AC8DBBB-00E6-4CBB-85E7-E4425D433209}"/>
    <cellStyle name="Comma 39 17" xfId="34581" xr:uid="{BB0E3C38-58BB-4B37-B79E-2EABA5B61BC3}"/>
    <cellStyle name="Comma 39 18" xfId="34582" xr:uid="{A7578FB1-9626-4926-B8EA-36B3F672DF11}"/>
    <cellStyle name="Comma 39 19" xfId="34583" xr:uid="{B95BBAB1-9ECF-4BB0-9366-2FE196D5AAEA}"/>
    <cellStyle name="Comma 39 2" xfId="34584" xr:uid="{4B902E55-168A-4D13-A2BA-66512186F1A3}"/>
    <cellStyle name="Comma 39 2 2" xfId="41952" xr:uid="{DC35279A-3806-4F6B-8B70-5E1968E55CA3}"/>
    <cellStyle name="Comma 39 2 3" xfId="50550" xr:uid="{D5FA1E11-DAAB-442F-91A4-FE107AC6B1E2}"/>
    <cellStyle name="Comma 39 20" xfId="34585" xr:uid="{F8040E9F-AE38-4D8B-BDA4-5FD1081DF657}"/>
    <cellStyle name="Comma 39 21" xfId="34586" xr:uid="{A793CBB7-B6B5-424E-9046-E99A5BFA6DDF}"/>
    <cellStyle name="Comma 39 22" xfId="34587" xr:uid="{125AC852-FA6C-4415-9521-F5FDC57EAA8B}"/>
    <cellStyle name="Comma 39 23" xfId="37943" xr:uid="{79B85ECC-9329-4EF3-8535-0D52BC6183E0}"/>
    <cellStyle name="Comma 39 24" xfId="15351" xr:uid="{B5669569-3A26-4B14-AE55-E26C4B6BE16D}"/>
    <cellStyle name="Comma 39 25" xfId="41500" xr:uid="{5D2DE0A1-4A08-4375-A238-3884E2A871CE}"/>
    <cellStyle name="Comma 39 26" xfId="42796" xr:uid="{A1CDC30A-60AA-403D-B668-96215FDA3B0D}"/>
    <cellStyle name="Comma 39 27" xfId="43639" xr:uid="{10C91452-F7EE-4990-9CFD-0A9FE91D678A}"/>
    <cellStyle name="Comma 39 28" xfId="45693" xr:uid="{06B00738-4D44-41CF-ADC1-DC575677A66A}"/>
    <cellStyle name="Comma 39 29" xfId="47339" xr:uid="{F585C70C-3D49-4209-857A-6F96207D1F11}"/>
    <cellStyle name="Comma 39 3" xfId="34588" xr:uid="{A8982885-CF47-40C0-9FEF-79F3EA504166}"/>
    <cellStyle name="Comma 39 30" xfId="49068" xr:uid="{26DDEF5B-2C80-4DE7-A1D5-717B1E17EA82}"/>
    <cellStyle name="Comma 39 31" xfId="53746" xr:uid="{CBFA9BA8-77A6-4EC7-A881-271F9F40EA90}"/>
    <cellStyle name="Comma 39 32" xfId="55879" xr:uid="{058314C3-3E6C-4358-B706-8315E186C6AF}"/>
    <cellStyle name="Comma 39 4" xfId="34589" xr:uid="{48233664-58E4-419E-AF63-E01BBB0A3661}"/>
    <cellStyle name="Comma 39 5" xfId="34590" xr:uid="{C5472889-085F-435A-A0D5-0CFBA7EB3BEC}"/>
    <cellStyle name="Comma 39 6" xfId="34591" xr:uid="{287312BF-BB1E-4184-B5B5-416548B06E6F}"/>
    <cellStyle name="Comma 39 7" xfId="34592" xr:uid="{6FF55AC5-352F-41FA-BE03-9BA2B2FD7689}"/>
    <cellStyle name="Comma 39 8" xfId="34593" xr:uid="{AC784FC1-8188-4F26-AED6-BB25A9C03C98}"/>
    <cellStyle name="Comma 39 9" xfId="34594" xr:uid="{B3DA8A1A-C151-42D5-83D3-72FD209B0ACD}"/>
    <cellStyle name="Comma 39_Adjust_TAX_Q151" xfId="34595" xr:uid="{424CB651-A44D-47AD-8554-AF7E14C3A1FE}"/>
    <cellStyle name="Comma 4" xfId="91" xr:uid="{8C78E512-02F6-4C9F-B4F7-184B6AF83ED1}"/>
    <cellStyle name="Comma 4 10" xfId="356" xr:uid="{2256CFEF-FEB5-4C3E-A424-19ED3F9FD03F}"/>
    <cellStyle name="Comma 4 10 2" xfId="15353" xr:uid="{99FB77BE-E606-45CD-9220-6248A263CFDD}"/>
    <cellStyle name="Comma 4 10 3" xfId="37944" xr:uid="{AB30565F-E4E4-429D-8FB1-886DB61006B0}"/>
    <cellStyle name="Comma 4 10 4" xfId="37945" xr:uid="{CF8E9599-607A-40F1-AE73-EE84E36CCE57}"/>
    <cellStyle name="Comma 4 10 5" xfId="15352" xr:uid="{CD4758CC-D30D-418C-887E-1BAE2BCAB525}"/>
    <cellStyle name="Comma 4 11" xfId="15354" xr:uid="{66BEBD0D-441B-49C0-AA9F-D63EAA77C7B0}"/>
    <cellStyle name="Comma 4 11 2" xfId="15355" xr:uid="{32E7AAFC-497B-49BA-8C4A-8B6F5F9EA188}"/>
    <cellStyle name="Comma 4 11 3" xfId="37946" xr:uid="{4C5D52B0-19BC-4521-BAE3-42A3A331ACA0}"/>
    <cellStyle name="Comma 4 11 4" xfId="37947" xr:uid="{FACF0C35-1B48-4781-9272-2A562BBE5D56}"/>
    <cellStyle name="Comma 4 12" xfId="15356" xr:uid="{5BC31444-B296-4593-BF53-224ECF8C3985}"/>
    <cellStyle name="Comma 4 12 2" xfId="15357" xr:uid="{3E5AD820-F64B-4162-841E-A87907AC8FB1}"/>
    <cellStyle name="Comma 4 12 3" xfId="37948" xr:uid="{56BD6BA7-B3B2-4487-9B17-7FAB3D19AACB}"/>
    <cellStyle name="Comma 4 12 4" xfId="37949" xr:uid="{323C3EB0-502E-4A99-BD9D-C310D529E72A}"/>
    <cellStyle name="Comma 4 13" xfId="15358" xr:uid="{ADE1A3F8-DF45-451F-84A9-5C4FB9AA54F5}"/>
    <cellStyle name="Comma 4 13 2" xfId="15359" xr:uid="{FF75527D-2DE6-4818-A984-3026CA14C88E}"/>
    <cellStyle name="Comma 4 13 3" xfId="37950" xr:uid="{7A02E0C5-89CB-45A0-A464-9D720F09BC5F}"/>
    <cellStyle name="Comma 4 13 4" xfId="37951" xr:uid="{B573D1FA-D255-4EE5-B893-BA5EAF3A6828}"/>
    <cellStyle name="Comma 4 14" xfId="15360" xr:uid="{3939B13B-9125-491F-92FF-BA18F7050C77}"/>
    <cellStyle name="Comma 4 14 2" xfId="15361" xr:uid="{9BB94DA3-CF24-4639-A74D-D0773BDA0F20}"/>
    <cellStyle name="Comma 4 14 3" xfId="37952" xr:uid="{1CE252F9-9D9B-4BE4-8AAD-8E275994F547}"/>
    <cellStyle name="Comma 4 14 4" xfId="37953" xr:uid="{7FDF79CA-5188-423C-924D-A0CE72A50932}"/>
    <cellStyle name="Comma 4 15" xfId="15362" xr:uid="{B44735CA-8D8B-469E-A547-E861EE0E3E43}"/>
    <cellStyle name="Comma 4 15 2" xfId="15363" xr:uid="{55C5FAC9-D906-4B84-8470-9E8348FFD1C1}"/>
    <cellStyle name="Comma 4 15 3" xfId="37954" xr:uid="{32381C4B-025E-43D7-BE86-1AB76074B83C}"/>
    <cellStyle name="Comma 4 15 4" xfId="37955" xr:uid="{5DC963D0-5773-4E12-968A-612196F224EC}"/>
    <cellStyle name="Comma 4 16" xfId="15364" xr:uid="{5CFE73F6-E0EA-4A31-BDD2-C1B7C0BF22AB}"/>
    <cellStyle name="Comma 4 16 2" xfId="15365" xr:uid="{0509D2E0-7866-4EF9-9AB6-FB5447EEC466}"/>
    <cellStyle name="Comma 4 16 3" xfId="37956" xr:uid="{2C78A3B1-B6C6-4129-96D2-6414E7263444}"/>
    <cellStyle name="Comma 4 16 4" xfId="37957" xr:uid="{FC34489B-E856-4D5B-96B4-550A41C349A1}"/>
    <cellStyle name="Comma 4 17" xfId="15366" xr:uid="{A9E5577F-9E89-4AD9-BD2D-021D2898C213}"/>
    <cellStyle name="Comma 4 17 2" xfId="15367" xr:uid="{FCDD4E65-FA32-4F38-9CDB-9AE0FFAC8848}"/>
    <cellStyle name="Comma 4 18" xfId="15368" xr:uid="{1D70EE81-5400-42E7-A29F-0BC0A25E03C3}"/>
    <cellStyle name="Comma 4 18 2" xfId="15369" xr:uid="{70C91844-7BBF-4BDE-A74D-97C0522C145D}"/>
    <cellStyle name="Comma 4 19" xfId="15370" xr:uid="{682235D9-A3EB-4E52-BCE4-4B28BAB2AC34}"/>
    <cellStyle name="Comma 4 19 2" xfId="15371" xr:uid="{BCE02C5D-2A8B-4779-B540-33AA13F10E06}"/>
    <cellStyle name="Comma 4 2" xfId="94" xr:uid="{67BA3E5C-6455-420D-AE68-A848B4834FA1}"/>
    <cellStyle name="Comma 4 2 10" xfId="37958" xr:uid="{C4A83A58-156D-43AD-B97A-6B2B304CDE2B}"/>
    <cellStyle name="Comma 4 2 10 2" xfId="41750" xr:uid="{11AED221-5676-42B1-AB89-FC0746C746F7}"/>
    <cellStyle name="Comma 4 2 10 2 2" xfId="54977" xr:uid="{C1FE8193-D4D0-4954-B020-24A4AFB01911}"/>
    <cellStyle name="Comma 4 2 10 2 3" xfId="57026" xr:uid="{91C5976B-5288-4F1C-B124-C3948BADC6AC}"/>
    <cellStyle name="Comma 4 2 10 3" xfId="41080" xr:uid="{971EF5FE-0EC8-4F80-AB91-A3DA17B6267F}"/>
    <cellStyle name="Comma 4 2 10 4" xfId="42867" xr:uid="{F97FC376-44B3-4F47-99A7-7E79201837D6}"/>
    <cellStyle name="Comma 4 2 10 5" xfId="43720" xr:uid="{C9830741-6A07-47F7-A447-7ACB438E5E1E}"/>
    <cellStyle name="Comma 4 2 10 6" xfId="45774" xr:uid="{D35599A4-996B-4329-A033-9151ADF8548B}"/>
    <cellStyle name="Comma 4 2 10 7" xfId="47419" xr:uid="{16785AB3-5266-42E6-AAF3-A68AFC921AC3}"/>
    <cellStyle name="Comma 4 2 10 8" xfId="53825" xr:uid="{21EDFE92-FFEE-4BDD-8220-73C76CE4A573}"/>
    <cellStyle name="Comma 4 2 10 9" xfId="55950" xr:uid="{86B3A595-C057-4F23-AE09-32BC42F99288}"/>
    <cellStyle name="Comma 4 2 11" xfId="37959" xr:uid="{03E4127D-BCA3-41F4-90B9-88E1A0B42701}"/>
    <cellStyle name="Comma 4 2 11 2" xfId="41646" xr:uid="{207EB1C5-BD27-47A8-AC47-1D34CC8E59EC}"/>
    <cellStyle name="Comma 4 2 11 3" xfId="54770" xr:uid="{5186054F-0D67-4FA8-A1D8-6354888DE87D}"/>
    <cellStyle name="Comma 4 2 11 4" xfId="56842" xr:uid="{0B2BD480-6DC6-4160-9442-797D1D521544}"/>
    <cellStyle name="Comma 4 2 12" xfId="3444" xr:uid="{8CE32CFD-FECA-45BE-A723-11A7F94825D1}"/>
    <cellStyle name="Comma 4 2 13" xfId="40831" xr:uid="{625F79E3-EF4E-4E7D-95C6-710F4AB17D21}"/>
    <cellStyle name="Comma 4 2 13 2 2" xfId="274" xr:uid="{6AB25E96-F384-4A43-BE58-DDFCC9211098}"/>
    <cellStyle name="Comma 4 2 14" xfId="40915" xr:uid="{6B753A10-E824-4BC4-B7F9-074BF4995DF8}"/>
    <cellStyle name="Comma 4 2 15" xfId="40927" xr:uid="{B0AF78EF-1535-43E8-B2BD-4672B53C8136}"/>
    <cellStyle name="Comma 4 2 16" xfId="40952" xr:uid="{13F17AF9-F75F-43FB-BCDA-9AA6B68322DB}"/>
    <cellStyle name="Comma 4 2 17" xfId="40960" xr:uid="{99A29693-3D8A-4B64-974F-DED7AD46FE8A}"/>
    <cellStyle name="Comma 4 2 18" xfId="40975" xr:uid="{2FF511D5-5405-4540-87ED-F689E9ECC757}"/>
    <cellStyle name="Comma 4 2 19" xfId="40991" xr:uid="{D868CA4E-0BB6-4457-A10E-DCA92A55EAB1}"/>
    <cellStyle name="Comma 4 2 2" xfId="99" xr:uid="{56E6DCAC-1EBB-4E12-8EA1-A0A25C302FAA}"/>
    <cellStyle name="Comma 4 2 2 10" xfId="40917" xr:uid="{6E308F92-0CE5-4233-A472-ADCED43F04F7}"/>
    <cellStyle name="Comma 4 2 2 11" xfId="40929" xr:uid="{BB78DB27-4378-4A9E-9C6B-582A5506B4FF}"/>
    <cellStyle name="Comma 4 2 2 12" xfId="40954" xr:uid="{3BC84D30-A387-4F23-9E97-AC9C06D48BD0}"/>
    <cellStyle name="Comma 4 2 2 13" xfId="40962" xr:uid="{72D0F8E7-BD50-42C6-B2AF-DAE5BBC0452B}"/>
    <cellStyle name="Comma 4 2 2 14" xfId="40977" xr:uid="{708FA3A8-D261-4D6E-9792-6942640CBE81}"/>
    <cellStyle name="Comma 4 2 2 15" xfId="40993" xr:uid="{ADA2DC96-DA92-4505-B229-718697808F72}"/>
    <cellStyle name="Comma 4 2 2 16" xfId="41019" xr:uid="{D383C8E8-E04B-494E-AB95-226E8A989777}"/>
    <cellStyle name="Comma 4 2 2 17" xfId="42032" xr:uid="{F4276E9C-BD3F-43F6-BCAC-1E1B917607AA}"/>
    <cellStyle name="Comma 4 2 2 18" xfId="42478" xr:uid="{6E26059F-D1EB-446F-94D3-27FEEE664A62}"/>
    <cellStyle name="Comma 4 2 2 19" xfId="42890" xr:uid="{C6ABA4A4-7FB5-43E7-B5D8-8BE363B1CB30}"/>
    <cellStyle name="Comma 4 2 2 2" xfId="253" xr:uid="{132743A3-1FBC-495E-BD2A-CB308063FE96}"/>
    <cellStyle name="Comma 4 2 2 2 10" xfId="47169" xr:uid="{F8C7507E-50CB-4B75-AA8F-ED4D0F04EF49}"/>
    <cellStyle name="Comma 4 2 2 2 11" xfId="48839" xr:uid="{43BF4EEA-804E-4C1B-80A2-2DB3F8D438A6}"/>
    <cellStyle name="Comma 4 2 2 2 12" xfId="53610" xr:uid="{91741830-6C90-4470-B133-71E1953BFE85}"/>
    <cellStyle name="Comma 4 2 2 2 13" xfId="55730" xr:uid="{BA8156A5-D37C-49C3-ADF3-D0260C983C53}"/>
    <cellStyle name="Comma 4 2 2 2 2" xfId="2435" xr:uid="{82BE1166-45F6-4F9C-B6AC-E389F8F68C2A}"/>
    <cellStyle name="Comma 4 2 2 2 2 2" xfId="37960" xr:uid="{1C281282-EB8A-454A-9540-05901C3E20A0}"/>
    <cellStyle name="Comma 4 2 2 2 2 3" xfId="44395" xr:uid="{F0885FC6-DA9A-44FA-97E5-BE8CB4C9E9BB}"/>
    <cellStyle name="Comma 4 2 2 2 2 4" xfId="46422" xr:uid="{4FA3E893-5DD9-4D9B-B2DE-02CCA2EB56A9}"/>
    <cellStyle name="Comma 4 2 2 2 2 5" xfId="48067" xr:uid="{4C39BC5A-CE29-469F-B716-3D770E837266}"/>
    <cellStyle name="Comma 4 2 2 2 2 6" xfId="49799" xr:uid="{7B15B8AB-F56D-48DD-9006-6261147AC594}"/>
    <cellStyle name="Comma 4 2 2 2 2 7" xfId="54473" xr:uid="{D58AAF3D-3DFF-45ED-BBE6-D2EF066125DF}"/>
    <cellStyle name="Comma 4 2 2 2 2 8" xfId="56596" xr:uid="{0DC1146E-6473-430E-AABE-BBB4F4891B6D}"/>
    <cellStyle name="Comma 4 2 2 2 3" xfId="374" xr:uid="{0EF5F8A9-39EB-4690-80CE-B3A1551D663C}"/>
    <cellStyle name="Comma 4 2 2 2 3 2" xfId="2647" xr:uid="{E21A8992-7C11-4413-A73B-EA20A352DCB6}"/>
    <cellStyle name="Comma 4 2 2 2 3 2 2" xfId="49140" xr:uid="{E11349D1-A3FF-4501-927C-AD95D90A1A9A}"/>
    <cellStyle name="Comma 4 2 2 2 3 2 3" xfId="48432" xr:uid="{407F586C-1BF4-404C-8147-7EC7F73077AE}"/>
    <cellStyle name="Comma 4 2 2 2 4" xfId="3021" xr:uid="{6D58E65C-FBFD-4AD6-BAEC-5E52252CCB09}"/>
    <cellStyle name="Comma 4 2 2 2 5" xfId="1123" xr:uid="{FE7E4A14-FF70-4EB5-8550-98B5104D0591}"/>
    <cellStyle name="Comma 4 2 2 2 6" xfId="15372" xr:uid="{E2F3BEA4-1091-4BBF-A74B-56ADE35B8A51}"/>
    <cellStyle name="Comma 4 2 2 2 7" xfId="42660" xr:uid="{1567907C-394B-452A-A609-F01306844BA0}"/>
    <cellStyle name="Comma 4 2 2 2 8" xfId="43471" xr:uid="{92D848FF-B812-46E5-9430-0AEB5E496BA9}"/>
    <cellStyle name="Comma 4 2 2 2 9" xfId="45523" xr:uid="{D8B0604F-14CA-4B5E-9A2C-064E2A22820F}"/>
    <cellStyle name="Comma 4 2 2 20" xfId="42902" xr:uid="{30955E18-955E-4FC8-9282-A867B2763B71}"/>
    <cellStyle name="Comma 4 2 2 21" xfId="42915" xr:uid="{E3B805F0-2FF9-473A-AC51-D95D434D643C}"/>
    <cellStyle name="Comma 4 2 2 22" xfId="42937" xr:uid="{3EAD87AE-2747-478F-BC12-E747429D7A9B}"/>
    <cellStyle name="Comma 4 2 2 23" xfId="42942" xr:uid="{015A5D05-9C4D-4BCE-9C09-88AF2F733476}"/>
    <cellStyle name="Comma 4 2 2 24" xfId="42979" xr:uid="{9DA7FCF7-564A-463D-881F-49C6C838BDC9}"/>
    <cellStyle name="Comma 4 2 2 25" xfId="43290" xr:uid="{8D7647ED-081B-424F-8CE9-50DE77A360C3}"/>
    <cellStyle name="Comma 4 2 2 26" xfId="44759" xr:uid="{F8284896-06CC-4244-AD70-75DD2BA8DE9C}"/>
    <cellStyle name="Comma 4 2 2 27" xfId="44771" xr:uid="{B9FB2A80-40EA-406B-9091-CC2711453DAF}"/>
    <cellStyle name="Comma 4 2 2 28" xfId="44821" xr:uid="{29768E00-3EAE-48F6-974E-487CB1D4BD8C}"/>
    <cellStyle name="Comma 4 2 2 29" xfId="45342" xr:uid="{C4731175-E737-4A7D-AB8B-D5F7AFCE1CFC}"/>
    <cellStyle name="Comma 4 2 2 3" xfId="229" xr:uid="{70833D56-30A5-4017-BB94-BB0B328BE402}"/>
    <cellStyle name="Comma 4 2 2 3 2" xfId="817" xr:uid="{5F0E1C62-39F2-4D9F-92C7-715C9393EE77}"/>
    <cellStyle name="Comma 4 2 2 3 3" xfId="37961" xr:uid="{579DF085-9E29-47E0-9651-0695F1B6B31B}"/>
    <cellStyle name="Comma 4 2 2 3 4" xfId="44069" xr:uid="{BBD45573-DE37-4613-BC28-50BEDFF62121}"/>
    <cellStyle name="Comma 4 2 2 3 5" xfId="46106" xr:uid="{6BA2423E-6D4F-408A-81D1-8CDE6C74BED5}"/>
    <cellStyle name="Comma 4 2 2 3 6" xfId="47751" xr:uid="{923536E8-DFFA-46B2-97A0-CD6B6B5DD11B}"/>
    <cellStyle name="Comma 4 2 2 3 7" xfId="49538" xr:uid="{248C9365-CA65-4A82-B6DF-5CB7B7CC2DEC}"/>
    <cellStyle name="Comma 4 2 2 3 8" xfId="54157" xr:uid="{0EBAF799-2786-4B43-B113-7A4B4249E772}"/>
    <cellStyle name="Comma 4 2 2 3 9" xfId="56280" xr:uid="{C41AEDE2-3D81-4E8F-B5BB-84E43F3294AA}"/>
    <cellStyle name="Comma 4 2 2 30" xfId="46658" xr:uid="{1E3D9B4C-187B-4473-82BB-4024B849C605}"/>
    <cellStyle name="Comma 4 2 2 31" xfId="46986" xr:uid="{5EC197DC-4CAF-4AA3-8CBE-A5B370E40581}"/>
    <cellStyle name="Comma 4 2 2 32" xfId="48317" xr:uid="{D45DAF26-8EA0-4971-8D50-55DBCC5E58EE}"/>
    <cellStyle name="Comma 4 2 2 33" xfId="48657" xr:uid="{91503C1D-B126-42C7-969F-CA61671DDEE3}"/>
    <cellStyle name="Comma 4 2 2 34" xfId="53429" xr:uid="{DA70F427-C9EC-477B-9B29-CE3B36ADAEB8}"/>
    <cellStyle name="Comma 4 2 2 35" xfId="55261" xr:uid="{52353500-7D86-4CAF-83CC-FC50B312F592}"/>
    <cellStyle name="Comma 4 2 2 36" xfId="55541" xr:uid="{0FD1040B-B4FA-46DE-A05D-50DD8AD95C92}"/>
    <cellStyle name="Comma 4 2 2 37" xfId="55475" xr:uid="{5B938F3B-1519-4D7B-9217-DADB20D7DAEE}"/>
    <cellStyle name="Comma 4 2 2 38" xfId="57409" xr:uid="{3B79CE06-0F76-44FA-8D28-E1877C89FAC6}"/>
    <cellStyle name="Comma 4 2 2 39" xfId="211" xr:uid="{01D7EAFC-3288-4AD9-9578-85845ABBC93C}"/>
    <cellStyle name="Comma 4 2 2 4" xfId="292" xr:uid="{333A2E5D-3056-4FD3-B3D2-C0FD3DC5389D}"/>
    <cellStyle name="Comma 4 2 2 4 2" xfId="2250" xr:uid="{BE32899B-38FA-47C0-9B40-54AB02597330}"/>
    <cellStyle name="Comma 4 2 2 4 3" xfId="41648" xr:uid="{2B4522B0-908F-432F-A612-659283E02849}"/>
    <cellStyle name="Comma 4 2 2 5" xfId="318" xr:uid="{25AD2183-6A27-49F3-A2A6-6F15915B1398}"/>
    <cellStyle name="Comma 4 2 2 5 2" xfId="2635" xr:uid="{7C69D324-0A37-4F54-A4BA-DD05FCD6694C}"/>
    <cellStyle name="Comma 4 2 2 6" xfId="326" xr:uid="{E26B363F-4BD1-4832-AADA-1CD687E2B399}"/>
    <cellStyle name="Comma 4 2 2 6 2" xfId="2839" xr:uid="{DF77429C-258D-42C0-AFC7-4C9EA80D2A91}"/>
    <cellStyle name="Comma 4 2 2 7" xfId="331" xr:uid="{15867E2E-EAFF-44D9-82A5-7E1C67736A14}"/>
    <cellStyle name="Comma 4 2 2 8" xfId="349" xr:uid="{B6923146-B90B-42AC-B7B5-0C1EF2AF6B25}"/>
    <cellStyle name="Comma 4 2 2 9" xfId="3445" xr:uid="{095B58CA-544D-4501-B0E0-84BDCD5DFA2D}"/>
    <cellStyle name="Comma 4 2 20" xfId="41017" xr:uid="{CCA45700-61F5-436E-B7DF-D9D15716F2E5}"/>
    <cellStyle name="Comma 4 2 21" xfId="42029" xr:uid="{1F07D561-14A8-402B-9400-D5761932A4D9}"/>
    <cellStyle name="Comma 4 2 22" xfId="42097" xr:uid="{307C9399-AF25-46B7-BF29-79C13BE34968}"/>
    <cellStyle name="Comma 4 2 23" xfId="42884" xr:uid="{2639EF55-0E7F-42F3-83BD-67696828DFFE}"/>
    <cellStyle name="Comma 4 2 24" xfId="42899" xr:uid="{686C350A-78A4-4259-BD32-4C52CEE06A65}"/>
    <cellStyle name="Comma 4 2 25" xfId="42909" xr:uid="{577B07C9-86F9-4CAB-B64D-E606ACBA9440}"/>
    <cellStyle name="Comma 4 2 26" xfId="42934" xr:uid="{B8C7796A-9D05-458C-AB6A-B838FAFD5651}"/>
    <cellStyle name="Comma 4 2 27" xfId="42939" xr:uid="{54D2A8E0-363F-41D6-ABDB-D7484873B27A}"/>
    <cellStyle name="Comma 4 2 28" xfId="42975" xr:uid="{D4ADB20D-6522-4423-807C-9207E31DEC5B}"/>
    <cellStyle name="Comma 4 2 29" xfId="43056" xr:uid="{920C5058-B0FC-4947-870C-BA583A9FF549}"/>
    <cellStyle name="Comma 4 2 3" xfId="104" xr:uid="{B169A85B-49E0-4289-8598-FE60BE6C65A1}"/>
    <cellStyle name="Comma 4 2 3 10" xfId="48750" xr:uid="{E311216B-EFC8-4A20-B608-554EED1813A7}"/>
    <cellStyle name="Comma 4 2 3 11" xfId="53522" xr:uid="{439A176D-A333-43E2-8D49-89F97E68DA9D}"/>
    <cellStyle name="Comma 4 2 3 12" xfId="55637" xr:uid="{56FC3AC5-B875-45B1-9F2B-A074275D08F4}"/>
    <cellStyle name="Comma 4 2 3 13" xfId="290" xr:uid="{4E3C2054-DC4E-485D-B38F-6B29B7C15D8F}"/>
    <cellStyle name="Comma 4 2 3 2" xfId="2345" xr:uid="{CA90F715-E156-484D-AE72-6DEDD392C760}"/>
    <cellStyle name="Comma 4 2 3 2 2" xfId="37962" xr:uid="{E075729A-F2FB-488B-90A0-9DF7B375AE5B}"/>
    <cellStyle name="Comma 4 2 3 2 3" xfId="44466" xr:uid="{0EB2CB6B-07F3-4921-A613-B74922C4D75F}"/>
    <cellStyle name="Comma 4 2 3 2 4" xfId="46493" xr:uid="{7DB3CEF4-5EB2-44F9-A1F1-A1BD9EBB26DA}"/>
    <cellStyle name="Comma 4 2 3 2 5" xfId="48138" xr:uid="{081A9386-2724-47BA-B5F7-FBA1723847D5}"/>
    <cellStyle name="Comma 4 2 3 2 6" xfId="49665" xr:uid="{832AE598-A472-445E-8CE3-E1D75703F3C2}"/>
    <cellStyle name="Comma 4 2 3 2 7" xfId="54544" xr:uid="{0DD60400-F014-46F9-8E31-43D3669F644C}"/>
    <cellStyle name="Comma 4 2 3 2 8" xfId="56667" xr:uid="{0CAF01B5-835C-4E62-9283-11033DCE9E6D}"/>
    <cellStyle name="Comma 4 2 3 3" xfId="2932" xr:uid="{D874714F-BE43-4BDC-8F7C-68351700065A}"/>
    <cellStyle name="Comma 4 2 3 3 2" xfId="37963" xr:uid="{E38BAA87-E6BC-40FD-8778-2201681FAD19}"/>
    <cellStyle name="Comma 4 2 3 3 3" xfId="44143" xr:uid="{E436D100-CD94-4052-8F34-CAC02102ADE5}"/>
    <cellStyle name="Comma 4 2 3 3 4" xfId="46180" xr:uid="{B930B460-C6AE-48CA-845B-F67A479152FF}"/>
    <cellStyle name="Comma 4 2 3 3 5" xfId="47825" xr:uid="{D4F1EBFE-7214-4D52-ABD9-EB6DA9F23FA2}"/>
    <cellStyle name="Comma 4 2 3 3 6" xfId="54231" xr:uid="{0D2EDE1A-FD6A-4392-9844-F1AE6C6E0C7A}"/>
    <cellStyle name="Comma 4 2 3 3 7" xfId="56354" xr:uid="{43CF185D-186C-4575-8FEC-905BD14D8F48}"/>
    <cellStyle name="Comma 4 2 3 4" xfId="959" xr:uid="{ECB24505-0BB3-46FA-833D-5419F2BC681A}"/>
    <cellStyle name="Comma 4 2 3 4 2" xfId="40785" xr:uid="{3F7D48D6-45CB-42B4-AB58-CA0E7988F6BF}"/>
    <cellStyle name="Comma 4 2 3 5" xfId="15373" xr:uid="{5379BAE7-779F-4F89-A8B6-9B42029059B1}"/>
    <cellStyle name="Comma 4 2 3 6" xfId="42572" xr:uid="{0D7EDDCC-9A2E-44E3-8BBD-D1C7E922DFDE}"/>
    <cellStyle name="Comma 4 2 3 7" xfId="43383" xr:uid="{7D7E0FED-AA46-4A65-B61A-6F125BE1BB6A}"/>
    <cellStyle name="Comma 4 2 3 8" xfId="45435" xr:uid="{0620F325-5BE9-4F86-9C13-739471E51202}"/>
    <cellStyle name="Comma 4 2 3 9" xfId="47081" xr:uid="{286CCDBB-CB4B-4689-BFE3-C5B80EDE0705}"/>
    <cellStyle name="Comma 4 2 30" xfId="44756" xr:uid="{D03B2392-D4B6-4CEC-BB7A-6A7426ED7657}"/>
    <cellStyle name="Comma 4 2 31" xfId="44767" xr:uid="{63ABBA5B-DAC8-4929-B9DF-80F8FC4FE389}"/>
    <cellStyle name="Comma 4 2 32" xfId="44817" xr:uid="{19B61569-22DA-4BFE-9EE7-B962480BB8FB}"/>
    <cellStyle name="Comma 4 2 33" xfId="44944" xr:uid="{639E3A29-BBF2-4DBD-ABA6-5A7AAFD6C440}"/>
    <cellStyle name="Comma 4 2 34" xfId="46654" xr:uid="{F19D4119-82BC-4AC3-A738-1E592DB5DA6C}"/>
    <cellStyle name="Comma 4 2 35" xfId="46752" xr:uid="{39A9D7AB-929E-4DA7-A242-E958E7ADEE2B}"/>
    <cellStyle name="Comma 4 2 36" xfId="48314" xr:uid="{AE52DF37-0BF6-4965-BF77-F7F25054A00F}"/>
    <cellStyle name="Comma 4 2 37" xfId="48457" xr:uid="{7A4D3475-60BC-4ECE-B6ED-03040A8A1F3E}"/>
    <cellStyle name="Comma 4 2 38" xfId="53218" xr:uid="{B85BCE64-96C1-4253-96CB-D6E5AA7985D0}"/>
    <cellStyle name="Comma 4 2 39" xfId="55258" xr:uid="{AFCF8018-B2BF-42B9-88AE-82BB5E49C5A9}"/>
    <cellStyle name="Comma 4 2 4" xfId="316" xr:uid="{783224C3-C5A4-4E9D-9040-34A9EB762C72}"/>
    <cellStyle name="Comma 4 2 4 10" xfId="47268" xr:uid="{047FB044-341C-4C1F-8A9F-990D394162BA}"/>
    <cellStyle name="Comma 4 2 4 11" xfId="48946" xr:uid="{EE8C892D-DDC9-4720-8C24-DDD0925FE4D9}"/>
    <cellStyle name="Comma 4 2 4 12" xfId="53688" xr:uid="{792EEE61-A806-446E-A96E-E16F2B05E50D}"/>
    <cellStyle name="Comma 4 2 4 13" xfId="55816" xr:uid="{6E7C9A9E-27E9-4A8F-A010-3EC826744EF8}"/>
    <cellStyle name="Comma 4 2 4 2" xfId="2541" xr:uid="{6033B02E-14F4-41F3-A223-5B80B47460FD}"/>
    <cellStyle name="Comma 4 2 4 2 2" xfId="41909" xr:uid="{99DFE58A-31F3-4B1B-844E-A351A4F23954}"/>
    <cellStyle name="Comma 4 2 4 2 3" xfId="44303" xr:uid="{93D5C7C2-9904-4F17-BC15-D66DC4246429}"/>
    <cellStyle name="Comma 4 2 4 2 4" xfId="46330" xr:uid="{C2B5C82B-8F39-4470-8B1D-A8FF214DA72C}"/>
    <cellStyle name="Comma 4 2 4 2 5" xfId="47975" xr:uid="{0CBEB221-CFE1-4EC3-9429-AC446C0803B2}"/>
    <cellStyle name="Comma 4 2 4 2 6" xfId="50029" xr:uid="{9B6CB302-8ED3-41EA-B674-BDA61515F03E}"/>
    <cellStyle name="Comma 4 2 4 2 7" xfId="54381" xr:uid="{DF1B9411-F0A9-4206-9ACC-D5C77C5A8997}"/>
    <cellStyle name="Comma 4 2 4 2 8" xfId="56504" xr:uid="{1F51F726-718F-491D-8612-C07F1914B815}"/>
    <cellStyle name="Comma 4 2 4 3" xfId="3128" xr:uid="{6D6571DF-B6FA-41DB-85A5-34AAFB917978}"/>
    <cellStyle name="Comma 4 2 4 3 2" xfId="54897" xr:uid="{E5CF638E-DE9F-4403-9344-CA33EA6DB8B5}"/>
    <cellStyle name="Comma 4 2 4 3 3" xfId="56950" xr:uid="{E5B31006-233C-4EF2-942D-8030791C50EC}"/>
    <cellStyle name="Comma 4 2 4 4" xfId="1423" xr:uid="{B1FA28E7-E9EE-4351-8526-EC9AB27FB6BE}"/>
    <cellStyle name="Comma 4 2 4 5" xfId="34596" xr:uid="{6D620C77-765A-40D3-80DD-AD1C6E6CF694}"/>
    <cellStyle name="Comma 4 2 4 6" xfId="41446" xr:uid="{22EE8D1D-A69B-4C20-8584-124B8F518A9E}"/>
    <cellStyle name="Comma 4 2 4 7" xfId="42739" xr:uid="{A6459624-46C1-424B-B447-21F49A5A35C6}"/>
    <cellStyle name="Comma 4 2 4 8" xfId="43569" xr:uid="{7607B2B3-5D2D-4881-8BCB-0757939BCC2E}"/>
    <cellStyle name="Comma 4 2 4 9" xfId="45621" xr:uid="{9610185C-ECFB-4A6B-BD8C-4BA6B547E39D}"/>
    <cellStyle name="Comma 4 2 40" xfId="55320" xr:uid="{DBDFAD90-F72F-4B16-9310-06FA14685BF5}"/>
    <cellStyle name="Comma 4 2 41" xfId="57406" xr:uid="{41981874-1415-479A-BF61-79084E9932A8}"/>
    <cellStyle name="Comma 4 2 42" xfId="249" xr:uid="{B9124E7A-5FFE-40DD-9D1E-EFF201BD6786}"/>
    <cellStyle name="Comma 4 2 5" xfId="324" xr:uid="{F701D602-7A2A-4C80-A858-9872EE05C54A}"/>
    <cellStyle name="Comma 4 2 5 10" xfId="55444" xr:uid="{133832B0-7086-4720-823B-E74BFFED9D27}"/>
    <cellStyle name="Comma 4 2 5 2" xfId="546" xr:uid="{DD958E97-D3CA-48A8-B0BD-5021EF8AE223}"/>
    <cellStyle name="Comma 4 2 5 2 2" xfId="49329" xr:uid="{15AEE02F-75FD-4ABD-9374-32BDCE97AE1F}"/>
    <cellStyle name="Comma 4 2 5 3" xfId="34597" xr:uid="{9AEA2200-E6E9-4563-A165-C6F2B116DB71}"/>
    <cellStyle name="Comma 4 2 5 4" xfId="42385" xr:uid="{C3AE60EB-B525-4F91-9F80-B29377DFD8EA}"/>
    <cellStyle name="Comma 4 2 5 5" xfId="43196" xr:uid="{A857C097-FB79-4695-9627-1B0BF11003F5}"/>
    <cellStyle name="Comma 4 2 5 6" xfId="45249" xr:uid="{323CE932-36A3-4936-9F89-2FC04C106E24}"/>
    <cellStyle name="Comma 4 2 5 7" xfId="46892" xr:uid="{FB24407A-AAE4-4F66-8587-21282236531B}"/>
    <cellStyle name="Comma 4 2 5 8" xfId="48555" xr:uid="{3E2E7A44-6430-4FEC-81F0-D228DF7B136B}"/>
    <cellStyle name="Comma 4 2 5 9" xfId="53336" xr:uid="{892A5D02-92CA-4A0D-AA69-019DE9DE6351}"/>
    <cellStyle name="Comma 4 2 6" xfId="329" xr:uid="{53D4ACA3-5834-4866-A359-33CF1BB2E846}"/>
    <cellStyle name="Comma 4 2 6 2" xfId="2150" xr:uid="{7F71CD53-5816-4CE5-847D-C1EDD9F3B465}"/>
    <cellStyle name="Comma 4 2 6 2 2" xfId="41922" xr:uid="{6EA04928-E56D-4B5D-B724-877ED017BDD7}"/>
    <cellStyle name="Comma 4 2 6 2 3" xfId="43969" xr:uid="{3A7C3017-54CC-4398-A6DA-2DF58F423DFB}"/>
    <cellStyle name="Comma 4 2 6 2 4" xfId="46011" xr:uid="{6F6D30DF-2DBF-4AF1-AD9C-B0A817076965}"/>
    <cellStyle name="Comma 4 2 6 2 5" xfId="47656" xr:uid="{5FC9D687-ED87-4349-9B33-66B8364F4E18}"/>
    <cellStyle name="Comma 4 2 6 2 6" xfId="54062" xr:uid="{12967460-70B0-47A4-8E88-53A417B88D76}"/>
    <cellStyle name="Comma 4 2 6 2 7" xfId="56185" xr:uid="{9DC6FA14-3698-4887-9563-7BF3213AA770}"/>
    <cellStyle name="Comma 4 2 6 3" xfId="34598" xr:uid="{7889F388-7F40-4E0B-9F72-8D57D8627DCA}"/>
    <cellStyle name="Comma 4 2 6 4" xfId="41464" xr:uid="{BCB8A0DD-9355-4A53-B006-1F935105A492}"/>
    <cellStyle name="Comma 4 2 6 5" xfId="43599" xr:uid="{D1164FC2-CD68-4F30-B6BE-DE1A0CDDB1B5}"/>
    <cellStyle name="Comma 4 2 6 6" xfId="45653" xr:uid="{A9CC5FEE-BC64-4456-AC97-9E6BE9FE7DC5}"/>
    <cellStyle name="Comma 4 2 6 7" xfId="47299" xr:uid="{804959C2-A550-473C-8D89-7752F43D2027}"/>
    <cellStyle name="Comma 4 2 6 8" xfId="49170" xr:uid="{6E768769-AAA8-4E4E-A588-83862A6EE150}"/>
    <cellStyle name="Comma 4 2 7" xfId="2633" xr:uid="{0D98B995-DA86-4F6F-977A-638045615086}"/>
    <cellStyle name="Comma 4 2 7 2" xfId="34599" xr:uid="{7B37B091-975D-4406-9932-774AD9C05A00}"/>
    <cellStyle name="Comma 4 2 7 2 2" xfId="41965" xr:uid="{32845DB0-C81E-4CA3-8A6F-F468DBF78684}"/>
    <cellStyle name="Comma 4 2 7 2 3" xfId="43841" xr:uid="{35C2A474-DA55-410E-8AE4-98185F417DB2}"/>
    <cellStyle name="Comma 4 2 7 2 4" xfId="45889" xr:uid="{9443375F-5C1D-4BFB-A9DB-851C2685DA2A}"/>
    <cellStyle name="Comma 4 2 7 2 5" xfId="47534" xr:uid="{FF567AF8-1BE3-4B23-9693-D71158706959}"/>
    <cellStyle name="Comma 4 2 7 2 6" xfId="53940" xr:uid="{D636FE8C-8753-4B34-BF2B-A8AFA13E7A80}"/>
    <cellStyle name="Comma 4 2 7 2 7" xfId="56063" xr:uid="{0392183B-E9AA-49E0-BE1A-35DBCD9DAF65}"/>
    <cellStyle name="Comma 4 2 7 3" xfId="41525" xr:uid="{82D5D876-A25D-4778-AD29-9DABA75FC1E1}"/>
    <cellStyle name="Comma 4 2 7 3 2" xfId="54937" xr:uid="{34DCA65C-0C46-4950-B172-D01C8EB4387E}"/>
    <cellStyle name="Comma 4 2 7 3 3" xfId="56987" xr:uid="{6DF6D55B-9B75-442F-9847-56770581B7CF}"/>
    <cellStyle name="Comma 4 2 7 4" xfId="42809" xr:uid="{DF335982-AE38-4F59-8AEA-C012BB66391B}"/>
    <cellStyle name="Comma 4 2 7 5" xfId="43656" xr:uid="{68E57E6B-1D6F-45AB-9BC3-DCB5CF3E9513}"/>
    <cellStyle name="Comma 4 2 7 6" xfId="45710" xr:uid="{202FB27C-F108-41B2-B518-934F54856568}"/>
    <cellStyle name="Comma 4 2 7 7" xfId="47356" xr:uid="{37000B77-F4A8-4656-B7CE-1A1D83B6F0A0}"/>
    <cellStyle name="Comma 4 2 7 8" xfId="53763" xr:uid="{5550DC48-02E1-4020-A051-247335C9773F}"/>
    <cellStyle name="Comma 4 2 7 9" xfId="55892" xr:uid="{16B63B93-8DBC-41FA-BA6A-71A267117F5A}"/>
    <cellStyle name="Comma 4 2 8" xfId="2743" xr:uid="{55C80AE0-8CE8-4FE3-8E0F-B909FE38F10E}"/>
    <cellStyle name="Comma 4 2 8 2" xfId="34600" xr:uid="{6D4B0E9A-A264-46C7-B827-72B95A77A02F}"/>
    <cellStyle name="Comma 4 2 8 2 2" xfId="41999" xr:uid="{E10801DF-12A7-4390-ADCD-50BF2726FDA8}"/>
    <cellStyle name="Comma 4 2 8 3" xfId="41575" xr:uid="{3F61FD46-DEB5-416F-B3AB-ECB0CCA887F6}"/>
    <cellStyle name="Comma 4 2 8 4" xfId="42843" xr:uid="{DAC23294-A617-45B3-998D-A63382971C45}"/>
    <cellStyle name="Comma 4 2 8 5" xfId="43690" xr:uid="{7FFEA8A5-8A70-4A4F-9F97-566ACA854122}"/>
    <cellStyle name="Comma 4 2 8 6" xfId="45744" xr:uid="{3CFBC10F-17D7-4647-82A5-18FD9A6D1932}"/>
    <cellStyle name="Comma 4 2 8 7" xfId="47390" xr:uid="{AEBA98D4-7674-489D-BB4E-0CF5F96187F4}"/>
    <cellStyle name="Comma 4 2 8 8" xfId="53797" xr:uid="{978D670B-1704-4FEE-9B7C-5065754BF85B}"/>
    <cellStyle name="Comma 4 2 8 9" xfId="55926" xr:uid="{24EFA8A9-9FF4-413A-AA7E-F81D93E649A1}"/>
    <cellStyle name="Comma 4 2 9" xfId="347" xr:uid="{5277CDF6-28DD-4021-82C4-BB8E72044792}"/>
    <cellStyle name="Comma 4 2 9 2" xfId="34601" xr:uid="{B011E3CE-43E1-4C4E-95F5-65262A05F7CB}"/>
    <cellStyle name="Comma 4 2 9 2 2" xfId="42010" xr:uid="{99925ADD-8D7E-47AA-A927-CCB797657522}"/>
    <cellStyle name="Comma 4 2 9 3" xfId="41596" xr:uid="{39AD7FC6-CAE0-4F80-80AE-B8C7CF4A54C9}"/>
    <cellStyle name="Comma 4 2 9 4" xfId="42852" xr:uid="{8418BAA6-F992-47C2-B0A5-83A30FB30183}"/>
    <cellStyle name="Comma 4 2 9 5" xfId="43701" xr:uid="{7140B116-D9A3-42B8-B501-8814A0724454}"/>
    <cellStyle name="Comma 4 2 9 6" xfId="45755" xr:uid="{0B2858F9-6870-4AE0-9E22-B1E337750CC9}"/>
    <cellStyle name="Comma 4 2 9 7" xfId="47401" xr:uid="{7B3F3658-66C3-4021-A58D-8B03E08344C5}"/>
    <cellStyle name="Comma 4 2 9 8" xfId="53808" xr:uid="{4B9D5F4E-74C7-43C3-A191-4F4F378ED3EF}"/>
    <cellStyle name="Comma 4 2 9 9" xfId="55935" xr:uid="{BCD30E9C-370D-44D8-8D4E-3458CE4F91C1}"/>
    <cellStyle name="Comma 4 2_เจ้าหนี้ผ่อนชำระ(207000)+ดอกเบี้ยเช่าซื้อรอตัด(190500) 11-57" xfId="34602" xr:uid="{DBED560D-8338-4C77-A01A-071569B9B3F6}"/>
    <cellStyle name="Comma 4 20" xfId="15374" xr:uid="{DF2842D8-F88E-4020-8691-14F627EB39C3}"/>
    <cellStyle name="Comma 4 20 2" xfId="37964" xr:uid="{210349F6-2080-450D-93E2-522AB30D9F32}"/>
    <cellStyle name="Comma 4 21" xfId="37965" xr:uid="{DDEDB775-0E51-4A3E-B0FF-49F676DAFE4E}"/>
    <cellStyle name="Comma 4 22" xfId="3443" xr:uid="{4BD8D42A-E163-4DCE-BA9B-629A70D25D11}"/>
    <cellStyle name="Comma 4 23" xfId="40830" xr:uid="{BED5024A-3FAB-4C46-9FC7-B1A0F9D562CF}"/>
    <cellStyle name="Comma 4 24" xfId="40847" xr:uid="{8897F092-C23A-4EAA-8627-621B42D76604}"/>
    <cellStyle name="Comma 4 25" xfId="40851" xr:uid="{802012BA-9653-4457-9AAF-88F4F8FF8EEE}"/>
    <cellStyle name="Comma 4 25 2" xfId="40866" xr:uid="{8A79B1C9-B1E1-478D-B72D-DA5222948CBD}"/>
    <cellStyle name="Comma 4 25 2 2" xfId="41687" xr:uid="{9877C679-7C63-4D3D-86CD-9A78E6207FBB}"/>
    <cellStyle name="Comma 4 25 3" xfId="41678" xr:uid="{D81BD3D3-420E-44E0-91DB-E8EF8FB747ED}"/>
    <cellStyle name="Comma 4 25 4" xfId="44638" xr:uid="{3994B85A-2F42-4097-9587-F6C497C6A40B}"/>
    <cellStyle name="Comma 4 25 5" xfId="46609" xr:uid="{021A89F6-B43D-4EE0-8A0C-088DBC1A26BC}"/>
    <cellStyle name="Comma 4 25 6" xfId="48254" xr:uid="{84330849-89E7-4594-B87F-7AEDE8EF81A2}"/>
    <cellStyle name="Comma 4 25 7" xfId="54654" xr:uid="{5C623E4D-1FAF-486F-986C-5E96E409595C}"/>
    <cellStyle name="Comma 4 25 8" xfId="56746" xr:uid="{92019033-A8C9-48A8-9A0B-F9F1D4218E0C}"/>
    <cellStyle name="Comma 4 26" xfId="40856" xr:uid="{0E08F9B5-1F1F-4BD7-9B92-A5906261BCE8}"/>
    <cellStyle name="Comma 4 26 2" xfId="41653" xr:uid="{0974DC4D-F064-4256-B9B6-46CCC329D132}"/>
    <cellStyle name="Comma 4 27" xfId="238" xr:uid="{7AF87712-6652-4805-9FF0-B4EC01658A50}"/>
    <cellStyle name="Comma 4 27 2" xfId="305" xr:uid="{73A8AEC1-8ADD-4388-BBB9-C52CED05D3C4}"/>
    <cellStyle name="Comma 4 27 2 2" xfId="40899" xr:uid="{7AD2578D-3D49-4844-9D22-D7B64BC58FE3}"/>
    <cellStyle name="Comma 4 27 2 3" xfId="41672" xr:uid="{2F2B2858-2FF5-4B12-B6F3-0A2B98BF2023}"/>
    <cellStyle name="Comma 4 27 3" xfId="40862" xr:uid="{812E975A-6FA6-4407-9342-4AC8D52DC67A}"/>
    <cellStyle name="Comma 4 27 4" xfId="40920" xr:uid="{7BFD903D-B753-4BB3-ABA8-38E05C4CB096}"/>
    <cellStyle name="Comma 4 27 5" xfId="40982" xr:uid="{B2544FCF-19F4-4E05-A416-558AD6EBA4C1}"/>
    <cellStyle name="Comma 4 27 6" xfId="41032" xr:uid="{F05EF990-D2CE-4903-8DBA-CEEED98047ED}"/>
    <cellStyle name="Comma 4 27 7" xfId="42036" xr:uid="{589B3D9B-C193-49FB-AAD7-EF8AA6068F6E}"/>
    <cellStyle name="Comma 4 27 8" xfId="47294" xr:uid="{902D3F34-8BD4-4A52-B5AE-7DD106D57C40}"/>
    <cellStyle name="Comma 4 28" xfId="40895" xr:uid="{4C0C1E1C-0A32-4610-8D3F-E2FA2E5FF03F}"/>
    <cellStyle name="Comma 4 29" xfId="40966" xr:uid="{BB0421E4-4A34-45C5-9C76-0AD85F6546B4}"/>
    <cellStyle name="Comma 4 3" xfId="262" xr:uid="{9BA80BF4-E424-46E3-AC55-4856FBC4C565}"/>
    <cellStyle name="Comma 4 3 10" xfId="46751" xr:uid="{E3A241EA-CC12-4C54-A13C-4808D51F104A}"/>
    <cellStyle name="Comma 4 3 11" xfId="48656" xr:uid="{0CF7EF0A-4DF3-4266-810C-83444BDC3FE2}"/>
    <cellStyle name="Comma 4 3 2" xfId="1122" xr:uid="{5F7520E3-5A90-46D2-A352-917BDA8EDDD3}"/>
    <cellStyle name="Comma 4 3 2 10" xfId="53609" xr:uid="{CCE2EAEF-F8C8-4C51-A399-FB8F0AEB432D}"/>
    <cellStyle name="Comma 4 3 2 11" xfId="55729" xr:uid="{5AE0C1EB-C7A8-42FA-A385-8A2365B9B33A}"/>
    <cellStyle name="Comma 4 3 2 2" xfId="2434" xr:uid="{904A8B53-CA2C-4283-96C3-C7ECE8966265}"/>
    <cellStyle name="Comma 4 3 2 2 2" xfId="44394" xr:uid="{99BDE92C-6CB7-4ADE-A3CC-7A9174D13290}"/>
    <cellStyle name="Comma 4 3 2 2 3" xfId="46421" xr:uid="{843F97B9-3B0C-45E3-B97B-C65C9C31D9DD}"/>
    <cellStyle name="Comma 4 3 2 2 4" xfId="48066" xr:uid="{7C18CDAA-F289-4A4D-BAE9-5A53BB57215F}"/>
    <cellStyle name="Comma 4 3 2 2 5" xfId="49798" xr:uid="{BF06ECA3-FE3E-4D9B-B46A-28B099D4C19F}"/>
    <cellStyle name="Comma 4 3 2 2 6" xfId="54472" xr:uid="{6ACFCAEE-0276-481D-87EA-E75657FF8ACC}"/>
    <cellStyle name="Comma 4 3 2 2 7" xfId="56595" xr:uid="{D93EFC1A-D8D6-4D5D-82C6-645C28E5740C}"/>
    <cellStyle name="Comma 4 3 2 3" xfId="3020" xr:uid="{DB2C1A51-04E7-4EC4-AFBD-3BFB6B7D8A15}"/>
    <cellStyle name="Comma 4 3 2 4" xfId="15375" xr:uid="{57A05A16-3763-4AFD-B18B-6327991D1DE7}"/>
    <cellStyle name="Comma 4 3 2 5" xfId="42659" xr:uid="{8A27B14D-EDF4-47F4-9C9B-E85F7AB8D1C2}"/>
    <cellStyle name="Comma 4 3 2 6" xfId="43470" xr:uid="{DB94A99A-17AF-4B5B-B7AF-5FC9E673E3FF}"/>
    <cellStyle name="Comma 4 3 2 7" xfId="45522" xr:uid="{A708F480-939F-476F-A9DC-172C1017578C}"/>
    <cellStyle name="Comma 4 3 2 8" xfId="47168" xr:uid="{51C4D737-0796-407A-BA6A-023940C45F03}"/>
    <cellStyle name="Comma 4 3 2 9" xfId="48838" xr:uid="{97D7483B-CBC7-4799-9D3D-6F2CFB6BD999}"/>
    <cellStyle name="Comma 4 3 3" xfId="1422" xr:uid="{680D2CD4-4172-49BB-8618-15F1B6B87D93}"/>
    <cellStyle name="Comma 4 3 3 2" xfId="2540" xr:uid="{6D88B822-D11F-435D-8C64-FBAC4EBB5A9E}"/>
    <cellStyle name="Comma 4 3 3 2 2" xfId="44068" xr:uid="{9D5A24DE-39DA-4B1C-A5A7-397C2DDA6936}"/>
    <cellStyle name="Comma 4 3 3 2 3" xfId="46105" xr:uid="{45475082-DBB0-459F-A454-EC4092561E87}"/>
    <cellStyle name="Comma 4 3 3 2 4" xfId="47750" xr:uid="{5A105C18-5773-4C89-AFE2-A892F4E7836D}"/>
    <cellStyle name="Comma 4 3 3 2 5" xfId="50028" xr:uid="{6A243394-53E8-4B85-9C68-B9A75CF5E3C5}"/>
    <cellStyle name="Comma 4 3 3 2 6" xfId="54156" xr:uid="{FB122243-06DD-4EFA-93B6-EF134C16AD13}"/>
    <cellStyle name="Comma 4 3 3 2 7" xfId="56279" xr:uid="{6891F116-C45D-45D4-A9FF-534EA6CFE05E}"/>
    <cellStyle name="Comma 4 3 3 3" xfId="3127" xr:uid="{CFC73DDD-7F82-44F5-80D1-52FE84FF45E5}"/>
    <cellStyle name="Comma 4 3 3 4" xfId="37966" xr:uid="{87426F04-2B80-49D5-A5FE-8A75FFA69062}"/>
    <cellStyle name="Comma 4 3 3 5" xfId="43568" xr:uid="{C47166EC-31AA-412B-9335-C374EBA301C6}"/>
    <cellStyle name="Comma 4 3 3 6" xfId="45620" xr:uid="{0E27C0D5-2649-4A62-9EA9-4651374414A0}"/>
    <cellStyle name="Comma 4 3 3 7" xfId="47267" xr:uid="{12917A3D-C4CF-43BF-8A6C-67FBC8156592}"/>
    <cellStyle name="Comma 4 3 3 8" xfId="48945" xr:uid="{CDAFD737-5528-42D0-B2E2-9F6489C06CA1}"/>
    <cellStyle name="Comma 4 3 4" xfId="816" xr:uid="{5C307B24-8C4D-4249-B6A0-DB9C18AAC232}"/>
    <cellStyle name="Comma 4 3 4 2" xfId="41876" xr:uid="{6CF5C61D-DEBF-413E-AD15-909DAD81F0BD}"/>
    <cellStyle name="Comma 4 3 4 3" xfId="42477" xr:uid="{A0BB0198-F20C-4842-9095-A504E99243E9}"/>
    <cellStyle name="Comma 4 3 4 4" xfId="43289" xr:uid="{10EE33A6-B581-4395-8DF0-AEA48BEFE262}"/>
    <cellStyle name="Comma 4 3 4 5" xfId="45341" xr:uid="{9D7D5C7D-76D9-4D0A-AA88-5BA7989B427A}"/>
    <cellStyle name="Comma 4 3 4 6" xfId="46985" xr:uid="{E770A98C-4093-4162-98FF-0D53672F8FEF}"/>
    <cellStyle name="Comma 4 3 4 7" xfId="49537" xr:uid="{780BB5B4-C2E3-468D-A509-B9C13F637186}"/>
    <cellStyle name="Comma 4 3 4 8" xfId="53428" xr:uid="{B8A283BF-B1DE-40AD-A7C4-47989C82A5FE}"/>
    <cellStyle name="Comma 4 3 4 9" xfId="55540" xr:uid="{2C397984-4BC2-42BB-8326-B3EEF2B54475}"/>
    <cellStyle name="Comma 4 3 5" xfId="2249" xr:uid="{9C05A441-D6BF-4AB7-A023-A9B0A997D5BD}"/>
    <cellStyle name="Comma 4 3 5 2" xfId="41749" xr:uid="{A884D5D8-AE9A-48EE-82E1-443BC9D0EBC1}"/>
    <cellStyle name="Comma 4 3 6" xfId="2838" xr:uid="{49B03164-CE2A-49AE-AF34-48B6028B340F}"/>
    <cellStyle name="Comma 4 3 7" xfId="3446" xr:uid="{2961A1F0-6072-4F1C-92EB-8AB99FFF2C5E}"/>
    <cellStyle name="Comma 4 3 8" xfId="43055" xr:uid="{1AA5E622-FD8F-4E4E-B843-D7B44D13CD86}"/>
    <cellStyle name="Comma 4 3 9" xfId="44943" xr:uid="{FA5EECAF-ED2C-4419-9F07-286A498112EC}"/>
    <cellStyle name="Comma 4 30" xfId="41016" xr:uid="{3DB41C35-D6D4-4F8B-99AE-226DC46F4B06}"/>
    <cellStyle name="Comma 4 31" xfId="42051" xr:uid="{8B73338A-69EC-4643-A279-5D4138556A33}"/>
    <cellStyle name="Comma 4 32" xfId="42996" xr:uid="{87D875EC-AAC7-4AAB-983F-FC59E93CC454}"/>
    <cellStyle name="Comma 4 33" xfId="44880" xr:uid="{50008F91-0A75-49CF-B887-47113CBC938C}"/>
    <cellStyle name="Comma 4 34" xfId="46692" xr:uid="{7E584400-DC0B-428F-B95E-3B0CC5345BBE}"/>
    <cellStyle name="Comma 4 34 3" xfId="29" xr:uid="{29B9AC99-F92D-4273-B99A-BAB591FFA624}"/>
    <cellStyle name="Comma 4 34 3 10" xfId="44814" xr:uid="{69F2DB89-08B7-43D2-8427-9F8B82C7AF4F}"/>
    <cellStyle name="Comma 4 34 3 11" xfId="46640" xr:uid="{F97C9208-A04E-4C94-BD16-76A483A4696D}"/>
    <cellStyle name="Comma 4 34 3 12" xfId="46661" xr:uid="{08C24316-0B52-4F3A-968A-42C3D547F2B8}"/>
    <cellStyle name="Comma 4 34 3 13" xfId="48347" xr:uid="{09208DD3-A0EB-4CEC-90C6-E59E5CE3F7BE}"/>
    <cellStyle name="Comma 4 34 3 14" xfId="48430" xr:uid="{6A4D6EFF-5BC1-46F5-B7ED-799B253FF18E}"/>
    <cellStyle name="Comma 4 34 3 15" xfId="55565" xr:uid="{1E010F9B-BE78-450B-B12C-C137E2F5F804}"/>
    <cellStyle name="Comma 4 34 3 2" xfId="32" xr:uid="{24C11F5C-EBC2-4867-8D5A-6CA7E673E6A0}"/>
    <cellStyle name="Comma 4 34 3 2 2" xfId="144" xr:uid="{343FEB10-BB3F-42C6-9244-FAF968E3764D}"/>
    <cellStyle name="Comma 4 34 3 2 2 2" xfId="56750" xr:uid="{C1896264-D8A7-4280-9595-3CAF4D4E09BF}"/>
    <cellStyle name="Comma 4 34 3 2 3" xfId="41009" xr:uid="{F26AA2EA-65DC-4E02-8FFA-159DA7CE7CC1}"/>
    <cellStyle name="Comma 4 34 3 2 4" xfId="44845" xr:uid="{9A499FEF-0785-46AF-9560-921D5B756BB3}"/>
    <cellStyle name="Comma 4 34 3 2 5" xfId="49133" xr:uid="{C6EFE5D1-801F-4F6B-A015-B963F454E0D0}"/>
    <cellStyle name="Comma 4 34 3 2 6" xfId="56751" xr:uid="{4E1AFDFC-D00A-49C2-A8F4-3070726E35F1}"/>
    <cellStyle name="Comma 4 34 3 2 7" xfId="57402" xr:uid="{3655F9D9-7A0B-40F2-AAE2-78823AF69713}"/>
    <cellStyle name="Comma 4 34 3 3" xfId="142" xr:uid="{E1FE61FD-57D0-40C4-9ED5-6FF9D5A298EA}"/>
    <cellStyle name="Comma 4 34 3 3 2" xfId="41632" xr:uid="{7A0BCB73-769B-4F11-8A54-F85874BA7BDF}"/>
    <cellStyle name="Comma 4 34 3 3 3" xfId="42932" xr:uid="{1DC66D01-CAA4-480E-A758-D5846AE31ED2}"/>
    <cellStyle name="Comma 4 34 3 3 4" xfId="42953" xr:uid="{E197D080-C42F-4BEC-B53A-B908DC6DF973}"/>
    <cellStyle name="Comma 4 34 3 4" xfId="40932" xr:uid="{C94B8DC7-338D-4FD5-BB1D-EC7222F83105}"/>
    <cellStyle name="Comma 4 34 3 4 2" xfId="42026" xr:uid="{18950AEE-6841-497C-A345-4A13838376D1}"/>
    <cellStyle name="Comma 4 34 3 5" xfId="40949" xr:uid="{BB67F038-948D-4585-9838-CE294B561EE9}"/>
    <cellStyle name="Comma 4 34 3 6" xfId="40958" xr:uid="{BDC8FCD8-9DDE-4B06-B3AF-D832CE9927A3}"/>
    <cellStyle name="Comma 4 34 3 7" xfId="40971" xr:uid="{982C7928-13DB-4651-9F20-88C5DC994EC0}"/>
    <cellStyle name="Comma 4 34 3 8" xfId="41004" xr:uid="{528BCC61-92BB-415F-8273-7FDC2689A73D}"/>
    <cellStyle name="Comma 4 34 3 9" xfId="42907" xr:uid="{6C4AF52A-FBDC-46BD-9467-E8EEE0573474}"/>
    <cellStyle name="Comma 4 35" xfId="25" xr:uid="{1540D2E3-2525-44F5-B127-03C23F71BD4C}"/>
    <cellStyle name="Comma 4 35 2" xfId="33" xr:uid="{43EE9E7B-FA14-498F-8E1E-90EC0382CC31}"/>
    <cellStyle name="Comma 4 35 2 2" xfId="145" xr:uid="{2A59EE4D-FE74-4F89-AF58-21036E7D9B1C}"/>
    <cellStyle name="Comma 4 35 2 3" xfId="44846" xr:uid="{21216CBD-052D-4AF2-9CA2-3BB3BCDC58BF}"/>
    <cellStyle name="Comma 4 35 2 4" xfId="55665" xr:uid="{9F2D5F70-FA9E-49DE-A290-5209D45E0E69}"/>
    <cellStyle name="Comma 4 35 3" xfId="141" xr:uid="{F97014FF-7871-4320-B237-071A1AB15E65}"/>
    <cellStyle name="Comma 4 35 4" xfId="41003" xr:uid="{2A7F1ED5-A2BF-403C-A5C5-D7162E0EE52E}"/>
    <cellStyle name="Comma 4 35 5" xfId="44844" xr:uid="{A0694463-E7A9-4BA1-A169-323246EA075E}"/>
    <cellStyle name="Comma 4 35 6" xfId="55568" xr:uid="{297598AB-F53A-468A-8587-F8C0FD96C876}"/>
    <cellStyle name="Comma 4 36" xfId="48390" xr:uid="{2F734299-B7A4-4D62-8A61-25E99CC3214F}"/>
    <cellStyle name="Comma 4 37" xfId="48448" xr:uid="{F3043A75-B681-4479-BF3D-9CFE9F351584}"/>
    <cellStyle name="Comma 4 38" xfId="53174" xr:uid="{1FD23A17-355B-4053-9588-21CE7BE78C15}"/>
    <cellStyle name="Comma 4 39" xfId="55277" xr:uid="{038C1C13-AF33-4D9E-B16B-18296CD8169C}"/>
    <cellStyle name="Comma 4 4" xfId="297" xr:uid="{6C9D84AA-B144-4770-A8DA-2445E35FCBD3}"/>
    <cellStyle name="Comma 4 4 10" xfId="53255" xr:uid="{15F14D8D-65D7-41CA-892F-79AD42C5FE64}"/>
    <cellStyle name="Comma 4 4 11" xfId="55363" xr:uid="{B65CC5CE-95FC-49EC-B081-D70C88812A6E}"/>
    <cellStyle name="Comma 4 4 2" xfId="2007" xr:uid="{7E87D4FE-7234-4A36-8DED-AAC99C443003}"/>
    <cellStyle name="Comma 4 4 2 10" xfId="53726" xr:uid="{09054BE2-C377-4795-A6ED-BB4265A27AEA}"/>
    <cellStyle name="Comma 4 4 2 11" xfId="55859" xr:uid="{4CD37F11-66D6-4E92-A9C9-6E37441C81C4}"/>
    <cellStyle name="Comma 4 4 2 2" xfId="2600" xr:uid="{AB5E4E8D-1433-4ECE-8BAD-A1E6E3FBD922}"/>
    <cellStyle name="Comma 4 4 2 2 2" xfId="44302" xr:uid="{CF0715D4-86A2-43EE-96AA-3851897086DE}"/>
    <cellStyle name="Comma 4 4 2 2 3" xfId="46329" xr:uid="{16804277-8104-4D28-AF86-6FC34237F1B1}"/>
    <cellStyle name="Comma 4 4 2 2 4" xfId="47974" xr:uid="{DAE9F6F0-A57D-4061-BC55-72B5638254ED}"/>
    <cellStyle name="Comma 4 4 2 2 5" xfId="50458" xr:uid="{C1954157-EF3E-427B-A1FE-F395364C6364}"/>
    <cellStyle name="Comma 4 4 2 2 6" xfId="54380" xr:uid="{D6FF85B4-4C75-4CCD-853E-A2096887A057}"/>
    <cellStyle name="Comma 4 4 2 2 7" xfId="56503" xr:uid="{9F4C6326-4E4A-4530-958C-A3E0424D9E74}"/>
    <cellStyle name="Comma 4 4 2 3" xfId="3342" xr:uid="{60B084BF-5CDF-407E-96A2-DD6C4509E346}"/>
    <cellStyle name="Comma 4 4 2 4" xfId="15376" xr:uid="{B88FF151-4164-485F-A8E4-9245F10BD306}"/>
    <cellStyle name="Comma 4 4 2 5" xfId="42779" xr:uid="{8276E001-1EC5-4B8D-9C86-FE2FA8C9824A}"/>
    <cellStyle name="Comma 4 4 2 6" xfId="43615" xr:uid="{BE0B8017-53C8-46E3-969D-178F7DC2C6C1}"/>
    <cellStyle name="Comma 4 4 2 7" xfId="45669" xr:uid="{EE84200C-13EB-40E2-8682-41EF2D75A190}"/>
    <cellStyle name="Comma 4 4 2 8" xfId="47315" xr:uid="{64873CA2-D32B-46A6-B06A-54A7990152BF}"/>
    <cellStyle name="Comma 4 4 2 9" xfId="48999" xr:uid="{308C99D3-2A4B-425C-85D8-C175C05B0944}"/>
    <cellStyle name="Comma 4 4 3" xfId="2344" xr:uid="{9C6B5846-3F0B-46B5-A2EE-F73624782431}"/>
    <cellStyle name="Comma 4 4 3 2" xfId="41882" xr:uid="{2842A371-146C-427A-B214-967CCD946BBC}"/>
    <cellStyle name="Comma 4 4 3 3" xfId="42571" xr:uid="{1F5C8395-B11C-436A-A55B-E4E871524BBB}"/>
    <cellStyle name="Comma 4 4 3 4" xfId="43382" xr:uid="{01083BB4-59DB-438D-ACE1-913F95B18B47}"/>
    <cellStyle name="Comma 4 4 3 5" xfId="45434" xr:uid="{61D12895-51AF-495A-B176-E383AB1D3D2E}"/>
    <cellStyle name="Comma 4 4 3 6" xfId="47080" xr:uid="{0D4DECFD-88F9-4696-BA97-8BF0B44E469B}"/>
    <cellStyle name="Comma 4 4 3 7" xfId="49664" xr:uid="{BBE5C946-BE8A-465F-B971-7061D6E2028B}"/>
    <cellStyle name="Comma 4 4 3 8" xfId="53521" xr:uid="{66833E54-474A-49AB-8A14-958C7E87E102}"/>
    <cellStyle name="Comma 4 4 3 9" xfId="55636" xr:uid="{D85E24F2-C0A7-414E-A76E-5FA77E910082}"/>
    <cellStyle name="Comma 4 4 4" xfId="2931" xr:uid="{FF346E90-89B3-4A91-9210-CA4671A4A053}"/>
    <cellStyle name="Comma 4 4 4 2" xfId="41787" xr:uid="{4D3A52C9-29A8-44A1-8107-683AD1C76A3D}"/>
    <cellStyle name="Comma 4 4 5" xfId="42304" xr:uid="{034C842C-D8F3-4E37-A380-DA02FEEF2506}"/>
    <cellStyle name="Comma 4 4 6" xfId="43111" xr:uid="{467E88C7-3BBD-488E-8C7F-893561F30794}"/>
    <cellStyle name="Comma 4 4 7" xfId="45164" xr:uid="{DF158638-A86D-4056-A6F5-2BEFC76684B0}"/>
    <cellStyle name="Comma 4 4 8" xfId="46807" xr:uid="{7A2E5F5A-3630-424C-81B7-D100141499AE}"/>
    <cellStyle name="Comma 4 4 9" xfId="48749" xr:uid="{8CE1FC80-11BD-4515-8D63-5177D89A4E38}"/>
    <cellStyle name="Comma 4 40" xfId="57296" xr:uid="{2D8AA7AD-CC8E-40C1-87DF-CC05B423C8B6}"/>
    <cellStyle name="Comma 4 41" xfId="57328" xr:uid="{F4CB4B8F-1F62-4770-A480-47785BDE0019}"/>
    <cellStyle name="Comma 4 42" xfId="57334" xr:uid="{E096B6A6-B7C6-4A5A-95F0-FC3C50B7CB28}"/>
    <cellStyle name="Comma 4 5" xfId="545" xr:uid="{FB1A812E-FD3B-4D42-8F49-677DDB72E662}"/>
    <cellStyle name="Comma 4 5 10" xfId="47301" xr:uid="{B2255DCD-2B55-45ED-8880-F9641AC9EB2D}"/>
    <cellStyle name="Comma 4 5 11" xfId="48554" xr:uid="{B536DBA7-6A33-4060-8986-A5C85E6C9B5E}"/>
    <cellStyle name="Comma 4 5 12" xfId="53713" xr:uid="{9A3A64FD-32E2-4E5A-8E05-DA371592EE4A}"/>
    <cellStyle name="Comma 4 5 13" xfId="55844" xr:uid="{A4566E97-38A5-483C-9428-25B25FB5DA78}"/>
    <cellStyle name="Comma 4 5 2" xfId="15378" xr:uid="{F95DD535-5A8B-45FE-BE23-0B8F7E0ED47B}"/>
    <cellStyle name="Comma 4 5 2 2" xfId="41924" xr:uid="{0A920ACC-B2D2-487C-A586-F571D7EE27A6}"/>
    <cellStyle name="Comma 4 5 2 3" xfId="44598" xr:uid="{49306191-E5F6-4CB2-B9EC-C2396F47B10F}"/>
    <cellStyle name="Comma 4 5 2 4" xfId="46592" xr:uid="{E7B5F7E2-0F83-48D3-BEF8-F99FCDF29461}"/>
    <cellStyle name="Comma 4 5 2 5" xfId="48237" xr:uid="{89DC0871-9729-449A-BFB3-BF10A1D68B40}"/>
    <cellStyle name="Comma 4 5 2 6" xfId="49328" xr:uid="{AF70B66B-0597-462C-9AB4-2324F9A4E217}"/>
    <cellStyle name="Comma 4 5 2 7" xfId="54638" xr:uid="{877FC6FD-7464-4815-B2A2-71B3CB2FD140}"/>
    <cellStyle name="Comma 4 5 3" xfId="37967" xr:uid="{FE5236FD-BAE0-4D90-A3E6-81C28E2C5A27}"/>
    <cellStyle name="Comma 4 5 3 2" xfId="44679" xr:uid="{4D4FBEC0-C771-4AD5-B6D5-DAF6FD22255D}"/>
    <cellStyle name="Comma 4 5 3 3" xfId="46627" xr:uid="{12B18CCF-4E9C-4324-9A20-0F92840A6675}"/>
    <cellStyle name="Comma 4 5 3 4" xfId="48272" xr:uid="{CF3297E7-5D67-4D9F-B83E-ACB92D1AF27B}"/>
    <cellStyle name="Comma 4 5 3 5" xfId="54661" xr:uid="{35FC875E-727B-427B-8363-7F40DDE7F312}"/>
    <cellStyle name="Comma 4 5 4" xfId="37968" xr:uid="{0E360C7B-04DD-4115-992D-A664FE2524FA}"/>
    <cellStyle name="Comma 4 5 5" xfId="15377" xr:uid="{D5140E57-7068-4FD1-B1D8-65875561BFC0}"/>
    <cellStyle name="Comma 4 5 6" xfId="41466" xr:uid="{8848A87A-8BA5-4D7E-9AF3-F84BDDE5DC40}"/>
    <cellStyle name="Comma 4 5 7" xfId="42766" xr:uid="{8FEB8F71-79E4-4894-AEB1-FE16D6274329}"/>
    <cellStyle name="Comma 4 5 8" xfId="43601" xr:uid="{1DEAEEDB-148E-4134-8957-4158215EAE8E}"/>
    <cellStyle name="Comma 4 5 9" xfId="45655" xr:uid="{9D41B546-F697-4E8F-9555-6746D9F4FFF2}"/>
    <cellStyle name="Comma 4 6" xfId="227" xr:uid="{E5BFCDE2-ED7F-464F-950A-3BCB13029842}"/>
    <cellStyle name="Comma 4 6 10" xfId="53970" xr:uid="{48785856-E128-4CDF-9FA9-58DE161A848D}"/>
    <cellStyle name="Comma 4 6 11" xfId="56093" xr:uid="{711E6151-35CA-43BB-A651-129A5E832DC6}"/>
    <cellStyle name="Comma 4 6 2" xfId="2149" xr:uid="{D2605756-413E-4752-904E-6B7517C770FB}"/>
    <cellStyle name="Comma 4 6 2 2" xfId="15380" xr:uid="{441BE91D-2070-48C1-AE64-A662DB0BD4B5}"/>
    <cellStyle name="Comma 4 6 2 3" xfId="44530" xr:uid="{C12FCAFE-C600-4ED8-AA47-9F9E50B0FCA7}"/>
    <cellStyle name="Comma 4 6 2 4" xfId="46551" xr:uid="{11B283E1-D10F-4A0E-A235-3EC64E0E7394}"/>
    <cellStyle name="Comma 4 6 2 5" xfId="48196" xr:uid="{093B3063-DA74-4A79-848C-92C5F30FC742}"/>
    <cellStyle name="Comma 4 6 2 6" xfId="54598" xr:uid="{DAFBDE9F-7D48-4B24-86CD-B096A0FA9C91}"/>
    <cellStyle name="Comma 4 6 3" xfId="37969" xr:uid="{7A01F790-BBFF-46C5-A942-2FDC97F389C1}"/>
    <cellStyle name="Comma 4 6 4" xfId="37970" xr:uid="{1A83EECC-2C9F-4FF1-AA52-21FA856992AA}"/>
    <cellStyle name="Comma 4 6 5" xfId="15379" xr:uid="{FB1FD87C-7242-4B6A-B822-4847531FB6A2}"/>
    <cellStyle name="Comma 4 6 6" xfId="43876" xr:uid="{064AE491-B0E2-4FAE-8E0E-5CEC531FF257}"/>
    <cellStyle name="Comma 4 6 7" xfId="45919" xr:uid="{11733C84-7801-4175-A754-DF3470A5253B}"/>
    <cellStyle name="Comma 4 6 8" xfId="47564" xr:uid="{A5742979-185A-42DF-A3EC-B02FB6EEFB90}"/>
    <cellStyle name="Comma 4 6 9" xfId="49156" xr:uid="{E3B74EDB-D34F-4200-B3F3-49DD26871B41}"/>
    <cellStyle name="Comma 4 7" xfId="2637" xr:uid="{0178FFFF-2CDA-4C66-BA69-1DDA86124E50}"/>
    <cellStyle name="Comma 4 7 10" xfId="48179" xr:uid="{A27286C8-589A-4D3E-A562-48046488C6FD}"/>
    <cellStyle name="Comma 4 7 11" xfId="54582" xr:uid="{9866397E-637B-4779-81F7-3EA3817CF02A}"/>
    <cellStyle name="Comma 4 7 2" xfId="15382" xr:uid="{CCD1B59C-798C-4C27-8F3F-B6A40D0B63D9}"/>
    <cellStyle name="Comma 4 7 3" xfId="37971" xr:uid="{103AC651-ECC5-46E3-BC72-461073612633}"/>
    <cellStyle name="Comma 4 7 4" xfId="37972" xr:uid="{2E43504F-493B-4310-BDDC-13B8BE23B253}"/>
    <cellStyle name="Comma 4 7 5" xfId="241" xr:uid="{33BAF0E5-7651-4943-87B6-C4CCDE4F7510}"/>
    <cellStyle name="Comma 4 7 5 2" xfId="242" xr:uid="{7946D8FC-83F5-4408-AD44-FD3B8F5BDDD0}"/>
    <cellStyle name="Comma 4 7 5 2 2" xfId="309" xr:uid="{FDCC68F2-6675-47F8-BD15-4A58E166801A}"/>
    <cellStyle name="Comma 4 7 5 3" xfId="308" xr:uid="{B45CF6A6-D73D-4FBC-BEBB-EC61D77B6527}"/>
    <cellStyle name="Comma 4 7 6" xfId="15381" xr:uid="{B93C03B1-5D92-42C3-9D65-BD9F2ABC5737}"/>
    <cellStyle name="Comma 4 7 7" xfId="41666" xr:uid="{8BAC1B0A-ACFC-45AC-9F35-291FD1CC763C}"/>
    <cellStyle name="Comma 4 7 8" xfId="44507" xr:uid="{57DF83A1-6DDA-4C13-B186-23B85D5AEDB3}"/>
    <cellStyle name="Comma 4 7 9" xfId="46534" xr:uid="{E253F082-F721-4D93-AEF4-43B1672D65B5}"/>
    <cellStyle name="Comma 4 8" xfId="342" xr:uid="{4AA10354-ED63-42A9-9CE8-C0BFCA77CF55}"/>
    <cellStyle name="Comma 4 8 2" xfId="15384" xr:uid="{603A322F-5CA9-4B38-B999-8F2F55BC5048}"/>
    <cellStyle name="Comma 4 8 3" xfId="37973" xr:uid="{F5E02B0F-52FA-4CE6-B14E-6B0AD73DF0CB}"/>
    <cellStyle name="Comma 4 8 4" xfId="37974" xr:uid="{5FFEDA92-6B13-47FE-B66E-D1597F2F2C52}"/>
    <cellStyle name="Comma 4 8 5" xfId="15383" xr:uid="{A2B22DDF-7F2E-4B51-896A-056E9C8BF499}"/>
    <cellStyle name="Comma 4 9" xfId="2742" xr:uid="{A27ACD86-E2EE-46A9-BD9F-BA51A6FD3AD2}"/>
    <cellStyle name="Comma 4 9 2" xfId="15386" xr:uid="{1C781FC3-EE78-4543-B26A-233C58DC9E42}"/>
    <cellStyle name="Comma 4 9 3" xfId="37975" xr:uid="{CCCFD34E-ADBA-4FEE-A22A-A0834191F6DD}"/>
    <cellStyle name="Comma 4 9 4" xfId="37976" xr:uid="{64DAF3CB-D749-49FA-9BD9-7EDD810AF362}"/>
    <cellStyle name="Comma 4 9 5" xfId="15385" xr:uid="{4FDA17A3-858F-44CA-AF91-2DDDC009B512}"/>
    <cellStyle name="Comma 4_Adjust_TAX_Q151" xfId="34603" xr:uid="{78177A61-6D3D-4261-9910-2E56E5C1B03E}"/>
    <cellStyle name="Comma 40" xfId="2587" xr:uid="{385E5E40-9647-4E81-85B2-ECD4AD8DC21B}"/>
    <cellStyle name="Comma 40 10" xfId="34604" xr:uid="{88DEBE08-7E40-43E8-BCC8-21F88A7DE534}"/>
    <cellStyle name="Comma 40 11" xfId="34605" xr:uid="{C9771CF1-93EC-4731-A83C-3A408495C423}"/>
    <cellStyle name="Comma 40 12" xfId="34606" xr:uid="{27685929-DF9E-456B-845E-7BAFC514FCFB}"/>
    <cellStyle name="Comma 40 13" xfId="34607" xr:uid="{2B0326E7-1902-48B8-8385-79F48032A3DE}"/>
    <cellStyle name="Comma 40 14" xfId="34608" xr:uid="{0F3789D1-E44D-415F-AB98-07BDD45B854D}"/>
    <cellStyle name="Comma 40 15" xfId="34609" xr:uid="{E9A24807-DC8E-45EE-B621-C9C4846131AF}"/>
    <cellStyle name="Comma 40 16" xfId="34610" xr:uid="{633FD5D5-A84D-4B1D-B9A1-62322117FC7E}"/>
    <cellStyle name="Comma 40 17" xfId="34611" xr:uid="{2C1C6B2C-F2EA-4D85-B640-3DE3F96F998F}"/>
    <cellStyle name="Comma 40 18" xfId="34612" xr:uid="{36129B24-3557-4985-B0A5-29C5F6E931E8}"/>
    <cellStyle name="Comma 40 19" xfId="34613" xr:uid="{16E63484-162B-4E7F-9C94-F1B515A4E7A3}"/>
    <cellStyle name="Comma 40 2" xfId="34614" xr:uid="{B8112B92-597A-4528-9F2F-4BC38B7F43E8}"/>
    <cellStyle name="Comma 40 2 2" xfId="41953" xr:uid="{BA0F4765-C43D-4C2B-ABC9-D53356546FC7}"/>
    <cellStyle name="Comma 40 2 3" xfId="50555" xr:uid="{FC95E21B-DE0C-4FD4-871A-332EAF5F69EC}"/>
    <cellStyle name="Comma 40 20" xfId="34615" xr:uid="{6670E022-7F3D-4CA3-B716-FD0C012ED335}"/>
    <cellStyle name="Comma 40 21" xfId="34616" xr:uid="{6CB97F53-96E1-49F1-B71E-CEA73F8D069C}"/>
    <cellStyle name="Comma 40 22" xfId="34617" xr:uid="{56789A33-5D52-4F76-A4B8-132DE3B66679}"/>
    <cellStyle name="Comma 40 23" xfId="37977" xr:uid="{99940D0C-8EA5-46DA-A7B5-2762734A8494}"/>
    <cellStyle name="Comma 40 24" xfId="15387" xr:uid="{AE50FCD1-B601-4FBC-9B14-E7DED2442456}"/>
    <cellStyle name="Comma 40 25" xfId="41501" xr:uid="{4A30AC08-B26F-49A4-99EC-6675FBEB1BC8}"/>
    <cellStyle name="Comma 40 26" xfId="42797" xr:uid="{5D66DA6C-B140-4377-903A-30C06020DA3D}"/>
    <cellStyle name="Comma 40 27" xfId="43640" xr:uid="{784F3FA1-0671-4DD2-B065-77BC6345E038}"/>
    <cellStyle name="Comma 40 28" xfId="45694" xr:uid="{334D7F08-F359-4A92-B65E-D297D1937D8C}"/>
    <cellStyle name="Comma 40 29" xfId="47340" xr:uid="{4D86E00F-84EF-465C-A96D-7E33365A2CBB}"/>
    <cellStyle name="Comma 40 3" xfId="34618" xr:uid="{28FBDA7F-4454-43C9-9796-A7A54390B919}"/>
    <cellStyle name="Comma 40 30" xfId="49075" xr:uid="{C2563FFD-7EBC-4CA1-9AC5-FE48CE1AAD57}"/>
    <cellStyle name="Comma 40 31" xfId="53747" xr:uid="{42D6F69E-2784-4233-8768-E911570E81B9}"/>
    <cellStyle name="Comma 40 32" xfId="55880" xr:uid="{7E8FD220-D823-436A-9AEA-728726A79B1A}"/>
    <cellStyle name="Comma 40 4" xfId="34619" xr:uid="{BD6D0D68-1340-4966-A40A-4266F8CA811C}"/>
    <cellStyle name="Comma 40 5" xfId="34620" xr:uid="{A8116687-A39C-41B4-B75E-E4889B70EA5B}"/>
    <cellStyle name="Comma 40 6" xfId="34621" xr:uid="{37CA2A6A-A6C9-41BB-8DFA-B8744759802C}"/>
    <cellStyle name="Comma 40 7" xfId="34622" xr:uid="{428AA0B8-8116-4FAC-9799-0F5F08E38F4D}"/>
    <cellStyle name="Comma 40 8" xfId="34623" xr:uid="{DEE13E94-6EA9-41DF-843A-0D257DFA8D5C}"/>
    <cellStyle name="Comma 40 9" xfId="34624" xr:uid="{50FA9A1D-7E61-4CFC-B962-9892D54ADC7E}"/>
    <cellStyle name="Comma 40_Adjust_TAX_Q151" xfId="34625" xr:uid="{C6FC5B52-C317-4A52-A004-6DFD7C4090B4}"/>
    <cellStyle name="Comma 41" xfId="2619" xr:uid="{90A0B16C-7F94-43D7-93F5-D3F80C8F9858}"/>
    <cellStyle name="Comma 41 10" xfId="34626" xr:uid="{1AB235DA-7592-453F-AAC9-D1AF09240793}"/>
    <cellStyle name="Comma 41 11" xfId="34627" xr:uid="{F6C9D367-BC55-40D3-B9FF-EB7CA6360141}"/>
    <cellStyle name="Comma 41 12" xfId="34628" xr:uid="{C975148F-2A27-47C8-A623-81134966C167}"/>
    <cellStyle name="Comma 41 13" xfId="34629" xr:uid="{A5E6503A-1902-4A3F-BCE3-B227C0BCEFEF}"/>
    <cellStyle name="Comma 41 14" xfId="34630" xr:uid="{1F32001E-1A23-43D2-9CE3-A6B1BBA76AFD}"/>
    <cellStyle name="Comma 41 15" xfId="34631" xr:uid="{37C8F42E-002D-4DA9-8E73-E4EDC693B9DD}"/>
    <cellStyle name="Comma 41 16" xfId="34632" xr:uid="{8197FF43-C018-4AE1-A4B9-1DBC7F755628}"/>
    <cellStyle name="Comma 41 17" xfId="34633" xr:uid="{BBFAB5CA-A2E0-415B-9BE5-BD3DBD6138A5}"/>
    <cellStyle name="Comma 41 18" xfId="34634" xr:uid="{2C34FD5E-D972-4A18-9C8A-4CE03A5DA934}"/>
    <cellStyle name="Comma 41 19" xfId="34635" xr:uid="{7220C6A9-C467-4A3F-93FE-13673DD5ACEA}"/>
    <cellStyle name="Comma 41 2" xfId="34636" xr:uid="{49C8CAA1-E195-456B-A5EF-BF99ECB11A2D}"/>
    <cellStyle name="Comma 41 2 2" xfId="41955" xr:uid="{0944A1A0-E8CD-4BC3-AD60-2A9185DC50BE}"/>
    <cellStyle name="Comma 41 2 3" xfId="44561" xr:uid="{35854839-242B-47D8-830F-D10C04BB1027}"/>
    <cellStyle name="Comma 41 2 4" xfId="46577" xr:uid="{DA22D766-9FBA-4420-8206-925990D1FFA2}"/>
    <cellStyle name="Comma 41 2 5" xfId="48222" xr:uid="{0A0FF88F-93A5-4B28-9351-2F22B1EEE769}"/>
    <cellStyle name="Comma 41 2 6" xfId="50556" xr:uid="{B2BE6E19-2892-46B2-B645-8299F40198B9}"/>
    <cellStyle name="Comma 41 20" xfId="34637" xr:uid="{E3D23F5E-96AD-47F6-8A53-DD61A32C9A37}"/>
    <cellStyle name="Comma 41 21" xfId="34638" xr:uid="{964B3103-0E84-4391-BF36-925B5C04EB39}"/>
    <cellStyle name="Comma 41 22" xfId="34639" xr:uid="{F2E5EB13-E701-45FA-A110-1005D0BA03D3}"/>
    <cellStyle name="Comma 41 23" xfId="34640" xr:uid="{76D917B1-8E92-4206-9EEC-38FE26DB11F3}"/>
    <cellStyle name="Comma 41 24" xfId="15388" xr:uid="{731A5EE0-4BFD-4A97-BA15-55448C86ABCF}"/>
    <cellStyle name="Comma 41 25" xfId="41503" xr:uid="{AE5B2AD4-799C-4804-8970-7F7DC15A60F1}"/>
    <cellStyle name="Comma 41 26" xfId="42799" xr:uid="{6DDBC2DE-E1E3-4DC1-A8D0-A44AFAFFC4EB}"/>
    <cellStyle name="Comma 41 27" xfId="43642" xr:uid="{5836F599-7C08-4E9A-838D-1DC85805EACF}"/>
    <cellStyle name="Comma 41 28" xfId="45696" xr:uid="{6771225B-ABC2-4FED-9603-928D580674FD}"/>
    <cellStyle name="Comma 41 29" xfId="47342" xr:uid="{0437B124-2915-49B0-8AAB-7E176958EFAB}"/>
    <cellStyle name="Comma 41 3" xfId="34641" xr:uid="{F3C20C4E-3F84-41DC-945F-0707B89B7326}"/>
    <cellStyle name="Comma 41 30" xfId="49077" xr:uid="{94FFECD9-E50E-4CDD-8024-D31F2DFC646F}"/>
    <cellStyle name="Comma 41 31" xfId="53749" xr:uid="{D8E0D3EB-B981-4DE1-B38C-B48A8DF8C5BD}"/>
    <cellStyle name="Comma 41 32" xfId="55882" xr:uid="{A357B8EB-DC6B-48CD-94AC-3D2D2E7959B2}"/>
    <cellStyle name="Comma 41 4" xfId="34642" xr:uid="{BC7D0E01-8682-47EF-970F-1056FE71C0F6}"/>
    <cellStyle name="Comma 41 5" xfId="34643" xr:uid="{2542B3A1-A33C-40C7-AA21-18E1D84E94AF}"/>
    <cellStyle name="Comma 41 6" xfId="34644" xr:uid="{CE4E989C-19D9-4E3D-A136-8648DE292BC4}"/>
    <cellStyle name="Comma 41 7" xfId="34645" xr:uid="{AC22C638-D338-4CD1-99B5-3E4F48E5791E}"/>
    <cellStyle name="Comma 41 8" xfId="34646" xr:uid="{63BDD0A4-F87D-4482-B168-3FE169781485}"/>
    <cellStyle name="Comma 41 9" xfId="34647" xr:uid="{54F06491-8CF2-4B66-8219-F0B39E88DE82}"/>
    <cellStyle name="Comma 41_Adjust_TAX_Q151" xfId="34648" xr:uid="{7B83102C-629E-4D91-8C84-EFD33487EA3B}"/>
    <cellStyle name="Comma 42" xfId="2568" xr:uid="{9805D546-E85B-4BB7-9B4F-BBF0E72C2278}"/>
    <cellStyle name="Comma 42 10" xfId="34649" xr:uid="{0A4282DC-8EAB-4BDF-860D-F77DC422D101}"/>
    <cellStyle name="Comma 42 11" xfId="34650" xr:uid="{E6B1EBBE-749C-4133-B266-D96096F411C7}"/>
    <cellStyle name="Comma 42 12" xfId="34651" xr:uid="{E66E8087-5F13-4A46-AD86-F6664FF71C59}"/>
    <cellStyle name="Comma 42 13" xfId="34652" xr:uid="{D37888F2-ABE6-425F-91B6-1AA2CBED715B}"/>
    <cellStyle name="Comma 42 14" xfId="34653" xr:uid="{DFE156FC-5AD2-4251-839D-490BF9841669}"/>
    <cellStyle name="Comma 42 15" xfId="34654" xr:uid="{64105E94-3E18-432E-963A-4C2F26C5AB61}"/>
    <cellStyle name="Comma 42 16" xfId="34655" xr:uid="{79F36EC3-7B98-46BC-AE6E-3B0E6F22C5C3}"/>
    <cellStyle name="Comma 42 17" xfId="34656" xr:uid="{C26380F7-A53F-4930-98F3-2DDBDB77DCE9}"/>
    <cellStyle name="Comma 42 18" xfId="34657" xr:uid="{88631AB9-4C05-47F8-BA96-22F4085B3D21}"/>
    <cellStyle name="Comma 42 19" xfId="34658" xr:uid="{175C6147-1631-4D85-84F1-AB1F17276FAD}"/>
    <cellStyle name="Comma 42 2" xfId="34659" xr:uid="{3BC9F134-30DC-4B45-AC31-103C25198118}"/>
    <cellStyle name="Comma 42 2 2" xfId="41956" xr:uid="{4B2F0013-4C3F-435C-9BC7-BF07F7AB0AF2}"/>
    <cellStyle name="Comma 42 2 3" xfId="44577" xr:uid="{33478D69-C297-4011-B05B-2F4C65233A96}"/>
    <cellStyle name="Comma 42 2 4" xfId="46583" xr:uid="{4743C158-50C5-410D-A8A1-C7D9C3E171D6}"/>
    <cellStyle name="Comma 42 2 5" xfId="48228" xr:uid="{D03F9E5A-BDAD-4FD5-A9A3-B3C82528D318}"/>
    <cellStyle name="Comma 42 2 6" xfId="50558" xr:uid="{D8AD8E37-8956-4569-90C8-B30DE24DDFA4}"/>
    <cellStyle name="Comma 42 2 7" xfId="54629" xr:uid="{E1E9A77C-44B9-469F-8418-5BBBBCF9597E}"/>
    <cellStyle name="Comma 42 20" xfId="34660" xr:uid="{09F3011D-D9CC-46C0-926F-F3B9B1813382}"/>
    <cellStyle name="Comma 42 21" xfId="34661" xr:uid="{09110A3A-DC50-44C6-9BE5-25A8DF32C9F9}"/>
    <cellStyle name="Comma 42 22" xfId="34662" xr:uid="{5C029B52-7B7A-45D5-B7FD-DE801D34094C}"/>
    <cellStyle name="Comma 42 23" xfId="34663" xr:uid="{4C430663-71BF-4E99-B52F-C2FD07584F58}"/>
    <cellStyle name="Comma 42 24" xfId="15389" xr:uid="{22A05775-B616-4AF8-B53E-70F179F0B488}"/>
    <cellStyle name="Comma 42 25" xfId="42800" xr:uid="{E7291E37-7109-4807-96A6-A3DEB39FB310}"/>
    <cellStyle name="Comma 42 26" xfId="43643" xr:uid="{10F5E37F-48A5-4466-BAB9-F2C21118FFA0}"/>
    <cellStyle name="Comma 42 27" xfId="45697" xr:uid="{0149B618-9054-49FB-9E41-73D4E9B65EE8}"/>
    <cellStyle name="Comma 42 28" xfId="47343" xr:uid="{9F615517-1A40-4DB7-8D55-27D3D095BF3F}"/>
    <cellStyle name="Comma 42 29" xfId="49085" xr:uid="{F019F6BA-CA26-430D-A833-16518AEAA753}"/>
    <cellStyle name="Comma 42 3" xfId="34664" xr:uid="{9B1922DE-0B35-49B2-8417-550317FC92BE}"/>
    <cellStyle name="Comma 42 30" xfId="53750" xr:uid="{1BD82C6F-5299-4EEF-954A-224BAFAE7923}"/>
    <cellStyle name="Comma 42 31" xfId="55883" xr:uid="{A34AB964-F8BD-4101-9FF8-195BA42702AE}"/>
    <cellStyle name="Comma 42 4" xfId="34665" xr:uid="{E7E4FAFF-AE1B-4603-A7F3-FE4E0E33C635}"/>
    <cellStyle name="Comma 42 5" xfId="34666" xr:uid="{BD44C61E-E252-4F47-993A-31CDDAD0A256}"/>
    <cellStyle name="Comma 42 6" xfId="34667" xr:uid="{CACA9EB5-8580-40D5-8196-FE22CDF682F1}"/>
    <cellStyle name="Comma 42 7" xfId="34668" xr:uid="{833A0EBB-F0CF-4564-93C8-7DBCBB2950BD}"/>
    <cellStyle name="Comma 42 8" xfId="34669" xr:uid="{F5442F26-D224-4496-9FFC-8131E278B41F}"/>
    <cellStyle name="Comma 42 9" xfId="34670" xr:uid="{595132CB-7DCE-4938-A89D-517CE77F3B01}"/>
    <cellStyle name="Comma 42_Adjust_TAX_Q151" xfId="34671" xr:uid="{C7B75DB5-78EE-45A4-97BC-D2CA5FCAE982}"/>
    <cellStyle name="Comma 43" xfId="2618" xr:uid="{42D2E1FA-924D-4C3F-9795-E4C77EA9C03D}"/>
    <cellStyle name="Comma 43 10" xfId="34672" xr:uid="{25AF99A0-D7B3-45ED-9EC4-89AC3974F6A1}"/>
    <cellStyle name="Comma 43 11" xfId="34673" xr:uid="{0FF12632-CCAA-4F67-B15F-4951A14A292B}"/>
    <cellStyle name="Comma 43 12" xfId="34674" xr:uid="{112569D9-A438-4F80-AE3B-29EF16FF26EB}"/>
    <cellStyle name="Comma 43 13" xfId="34675" xr:uid="{AFF72CC7-06D2-4CBE-A370-C53BEFF2CD9B}"/>
    <cellStyle name="Comma 43 14" xfId="34676" xr:uid="{57815BFA-2EA0-43DB-9E4D-84457788FEE4}"/>
    <cellStyle name="Comma 43 15" xfId="34677" xr:uid="{9421E574-F10F-4733-991E-124FDA905C21}"/>
    <cellStyle name="Comma 43 16" xfId="34678" xr:uid="{490B36A2-23B1-4E32-9D01-4F27162257B5}"/>
    <cellStyle name="Comma 43 17" xfId="34679" xr:uid="{20C40D8E-82B3-4C3E-BA1A-CC117E53E1DE}"/>
    <cellStyle name="Comma 43 18" xfId="34680" xr:uid="{E2F5A41C-EB5F-473C-B606-B12A4A433642}"/>
    <cellStyle name="Comma 43 19" xfId="34681" xr:uid="{834CC2B5-CA5B-4156-937A-69A8178C0C9F}"/>
    <cellStyle name="Comma 43 2" xfId="34682" xr:uid="{292B671C-B44A-4CB6-BBC7-0BC3A3F0CCE3}"/>
    <cellStyle name="Comma 43 2 2" xfId="41957" xr:uid="{759AD380-B52A-43D1-9AAF-A3B0F8F7753B}"/>
    <cellStyle name="Comma 43 2 3" xfId="44644" xr:uid="{D8111E6C-BF03-4C1E-9316-981542CC6EDA}"/>
    <cellStyle name="Comma 43 2 4" xfId="46614" xr:uid="{D0BCF107-C914-45BE-A9C2-5DC9C12BF6A5}"/>
    <cellStyle name="Comma 43 2 5" xfId="48259" xr:uid="{A89B033D-7686-47C3-B53B-CDDD2D6B1332}"/>
    <cellStyle name="Comma 43 2 6" xfId="50561" xr:uid="{FFD2C103-EF3E-4802-8E56-0AF22AA9579A}"/>
    <cellStyle name="Comma 43 2 7" xfId="54659" xr:uid="{B0690543-4604-4A38-92FE-87B134D6986F}"/>
    <cellStyle name="Comma 43 20" xfId="34683" xr:uid="{222592FB-0076-44D8-AEA7-C0C326D66E18}"/>
    <cellStyle name="Comma 43 21" xfId="34684" xr:uid="{33584159-6FB3-4207-876C-702150A99420}"/>
    <cellStyle name="Comma 43 22" xfId="34685" xr:uid="{86E05572-1986-49F2-893F-D02F7C266FA9}"/>
    <cellStyle name="Comma 43 23" xfId="37978" xr:uid="{D2E4D1B1-FD86-4AEE-AF5B-2925D100C3C8}"/>
    <cellStyle name="Comma 43 24" xfId="15390" xr:uid="{BFD793B1-7307-45B0-A571-09FDF9EFD0CC}"/>
    <cellStyle name="Comma 43 25" xfId="41507" xr:uid="{6EAA78BA-DD06-49D1-95E1-A8C8B6C9DB17}"/>
    <cellStyle name="Comma 43 26" xfId="42801" xr:uid="{6B367C4F-C095-45C6-9DDF-B97E24B7F739}"/>
    <cellStyle name="Comma 43 27" xfId="43644" xr:uid="{237E6D81-8B14-481C-93C8-525530B0D6C2}"/>
    <cellStyle name="Comma 43 28" xfId="45698" xr:uid="{FA3F53C7-52F9-45C3-BE6A-17DE7070AB82}"/>
    <cellStyle name="Comma 43 29" xfId="47344" xr:uid="{3EF8F7F0-2F4B-49F6-97FA-EE335A1DEC4F}"/>
    <cellStyle name="Comma 43 3" xfId="34686" xr:uid="{3A3F6361-4A59-4807-842C-B32EB3AC2852}"/>
    <cellStyle name="Comma 43 30" xfId="49091" xr:uid="{CABA0D91-2921-4DD2-9798-2E8DD9060232}"/>
    <cellStyle name="Comma 43 31" xfId="53751" xr:uid="{F4E31249-D101-43D7-9B88-D9E0C8C7D763}"/>
    <cellStyle name="Comma 43 32" xfId="55884" xr:uid="{5B256E4E-1392-4646-9341-BE439146A684}"/>
    <cellStyle name="Comma 43 4" xfId="34687" xr:uid="{021838E8-B34F-46FF-B271-E1FB5E3DDC8F}"/>
    <cellStyle name="Comma 43 5" xfId="34688" xr:uid="{D8BCF7A5-99C2-4F62-8A7E-C35C83717447}"/>
    <cellStyle name="Comma 43 6" xfId="34689" xr:uid="{E424CA4C-39F1-4347-9599-34DBCD47410E}"/>
    <cellStyle name="Comma 43 7" xfId="34690" xr:uid="{4C5CEDA1-FA7D-42CD-87CA-88B07A000520}"/>
    <cellStyle name="Comma 43 8" xfId="34691" xr:uid="{C97B839E-B11F-4783-A2CD-F941BEA0278D}"/>
    <cellStyle name="Comma 43 9" xfId="34692" xr:uid="{09A3CAEF-2052-4B71-B2DF-3E7F6161C55D}"/>
    <cellStyle name="Comma 43_Adjust_TAX_Q151" xfId="34693" xr:uid="{B34CDDD2-29B7-4D92-AD6C-25EC0D47CF0F}"/>
    <cellStyle name="Comma 44" xfId="2569" xr:uid="{7ECB7FBA-E710-44C0-A62A-DE8CF1DE1AD0}"/>
    <cellStyle name="Comma 44 10" xfId="53752" xr:uid="{E6E3A404-7DC1-492C-9178-D362FB52C31D}"/>
    <cellStyle name="Comma 44 11" xfId="55885" xr:uid="{A1171AD5-81DF-4DAC-BE17-5E386A0DCAA9}"/>
    <cellStyle name="Comma 44 2" xfId="37979" xr:uid="{085D1D29-3B86-484D-9881-0F30E64A8D5D}"/>
    <cellStyle name="Comma 44 2 2" xfId="41958" xr:uid="{9F959920-0495-4C45-87A6-EF89E6B9B383}"/>
    <cellStyle name="Comma 44 2 3" xfId="44579" xr:uid="{F799CB83-80A7-4F59-8F5F-8800CEF1E0A8}"/>
    <cellStyle name="Comma 44 2 4" xfId="46584" xr:uid="{1721D1BD-6340-44EF-83AC-2B4777C99CCA}"/>
    <cellStyle name="Comma 44 2 5" xfId="48229" xr:uid="{F63727B9-A6AE-4DBE-8BF0-8C7358AFA30B}"/>
    <cellStyle name="Comma 44 2 6" xfId="49194" xr:uid="{8CB253E5-C20F-42D7-BB58-0EBC06563DAE}"/>
    <cellStyle name="Comma 44 2 7" xfId="54630" xr:uid="{9B04EB20-4A8B-4178-95FF-3117522DAEF3}"/>
    <cellStyle name="Comma 44 3" xfId="15391" xr:uid="{F1E04BFA-7A24-44EE-AC5A-DFE3856EF897}"/>
    <cellStyle name="Comma 44 4" xfId="41509" xr:uid="{8E52EE18-8DFE-472E-9BC0-2A10666F721C}"/>
    <cellStyle name="Comma 44 5" xfId="42802" xr:uid="{DFCE072F-B54B-442B-8C03-46A84106F2E7}"/>
    <cellStyle name="Comma 44 6" xfId="43645" xr:uid="{097CC829-4B7D-476E-A5F1-12F0F809CD0D}"/>
    <cellStyle name="Comma 44 7" xfId="45699" xr:uid="{3179F400-5747-4241-AA9A-4320B7DC1DDF}"/>
    <cellStyle name="Comma 44 8" xfId="47345" xr:uid="{336215F3-744C-484A-B454-77EE90E97844}"/>
    <cellStyle name="Comma 44 9" xfId="48464" xr:uid="{B1189B44-DE16-457F-8E96-B3772CCF4893}"/>
    <cellStyle name="Comma 45" xfId="2056" xr:uid="{BB0F1DDB-F46E-4F10-9C92-4286DB95533E}"/>
    <cellStyle name="Comma 45 10" xfId="53753" xr:uid="{D1A19C0D-E150-4B18-8081-CA46DC7664CB}"/>
    <cellStyle name="Comma 45 11" xfId="55886" xr:uid="{EA662AF0-A3CC-499A-AAEC-C9C57962E009}"/>
    <cellStyle name="Comma 45 2" xfId="37980" xr:uid="{06010B06-9103-4925-BBBE-40517A5E40E9}"/>
    <cellStyle name="Comma 45 2 2" xfId="41959" xr:uid="{57DF8184-F098-46F7-9A21-34926467A0B3}"/>
    <cellStyle name="Comma 45 2 3" xfId="44581" xr:uid="{0F6FA429-1956-4CE5-94A4-AAEE315A68D9}"/>
    <cellStyle name="Comma 45 2 4" xfId="46585" xr:uid="{E9E04C3C-1A27-4614-A59E-1F3E97C951EB}"/>
    <cellStyle name="Comma 45 2 5" xfId="48230" xr:uid="{43C7EF97-4083-494C-ACF8-6B12725F1C1E}"/>
    <cellStyle name="Comma 45 2 6" xfId="49432" xr:uid="{803729EE-5DE1-451C-B674-66BB2C500BF3}"/>
    <cellStyle name="Comma 45 2 7" xfId="54631" xr:uid="{7EAECA00-0F75-4E06-99B5-0EA4D55FBE48}"/>
    <cellStyle name="Comma 45 3" xfId="15392" xr:uid="{73A8A2D3-F682-4194-B592-185DE1F82908}"/>
    <cellStyle name="Comma 45 4" xfId="41512" xr:uid="{30DB9387-9C23-493D-A63F-E705BE2341B8}"/>
    <cellStyle name="Comma 45 5" xfId="42803" xr:uid="{1C3999DD-6575-4284-9A2D-0D0322D58D5E}"/>
    <cellStyle name="Comma 45 6" xfId="43646" xr:uid="{67EE859A-6860-435B-8095-30492A64B473}"/>
    <cellStyle name="Comma 45 7" xfId="45700" xr:uid="{905E0CEE-6E52-41A2-B850-4A4434240F96}"/>
    <cellStyle name="Comma 45 8" xfId="47346" xr:uid="{897C1F0C-4625-4767-A11F-3E993F88F7EC}"/>
    <cellStyle name="Comma 45 9" xfId="48586" xr:uid="{3B4D8EAC-4F02-40A2-AC84-6A7110B2E19B}"/>
    <cellStyle name="Comma 46" xfId="2280" xr:uid="{EF3A0C4D-6123-4E7B-B5EC-F544FB77F9B9}"/>
    <cellStyle name="Comma 46 10" xfId="55887" xr:uid="{20F954EC-C551-489D-9B7C-C776EDA441AA}"/>
    <cellStyle name="Comma 46 2" xfId="15393" xr:uid="{CFE9E97E-5E9F-4C59-9725-A78D74DB3BC5}"/>
    <cellStyle name="Comma 46 2 2" xfId="41960" xr:uid="{88C53E0B-AD5E-42DF-A549-3A1698885E0B}"/>
    <cellStyle name="Comma 46 2 3" xfId="44601" xr:uid="{F119102B-6ABD-4395-A6F1-02B208239B83}"/>
    <cellStyle name="Comma 46 2 4" xfId="46595" xr:uid="{8B792609-6978-4A85-B9A3-597CB41D3950}"/>
    <cellStyle name="Comma 46 2 5" xfId="48240" xr:uid="{8CF0DFC2-E4A6-47EB-BFB9-799FC59F0EB1}"/>
    <cellStyle name="Comma 46 2 6" xfId="50733" xr:uid="{736C848A-406C-4692-9C56-8F08B6E4F917}"/>
    <cellStyle name="Comma 46 2 7" xfId="54641" xr:uid="{5262C958-B698-4160-A8D2-16BC67DDFBE3}"/>
    <cellStyle name="Comma 46 3" xfId="41515" xr:uid="{E72C53D5-3CED-498F-896E-CBF8F1D939DB}"/>
    <cellStyle name="Comma 46 4" xfId="42804" xr:uid="{3B143A6F-F02E-4C69-8D55-7A5267AE34AD}"/>
    <cellStyle name="Comma 46 5" xfId="43647" xr:uid="{7117F643-E34C-4F43-A5BF-070FD7AA59D1}"/>
    <cellStyle name="Comma 46 6" xfId="45701" xr:uid="{48090A66-B90A-4C2F-B46F-21FD5AF434DD}"/>
    <cellStyle name="Comma 46 7" xfId="47347" xr:uid="{A1150E09-662C-4848-9CBA-39117107012A}"/>
    <cellStyle name="Comma 46 8" xfId="49102" xr:uid="{25F6FFBA-5056-43C3-BE12-9D4BC7F9DC31}"/>
    <cellStyle name="Comma 46 9" xfId="53754" xr:uid="{81784C65-10E8-47FB-9EE0-695DA5FAB961}"/>
    <cellStyle name="Comma 47" xfId="2281" xr:uid="{34A66CA4-EFEA-41D9-9795-96285177810D}"/>
    <cellStyle name="Comma 47 2" xfId="37981" xr:uid="{3F264C65-AFDA-494E-B677-CB31F1001B8D}"/>
    <cellStyle name="Comma 47 2 2" xfId="44596" xr:uid="{D031355B-18BF-46F9-93A0-4325D1830B53}"/>
    <cellStyle name="Comma 47 2 2 2" xfId="55171" xr:uid="{1351C561-6021-4572-8EDC-7137188BC232}"/>
    <cellStyle name="Comma 47 2 2 3" xfId="57216" xr:uid="{DB43EF08-D115-4267-8EA8-8AED8B7FBD28}"/>
    <cellStyle name="Comma 47 2 3" xfId="46591" xr:uid="{B000FE3C-425D-40C6-B6A4-978FC6A6D0B5}"/>
    <cellStyle name="Comma 47 2 4" xfId="48236" xr:uid="{98F93833-30ED-4ABA-82B5-744FE75E6E1E}"/>
    <cellStyle name="Comma 47 2 5" xfId="54637" xr:uid="{54BDD1EB-F51E-45E7-A6EA-928176C8575E}"/>
    <cellStyle name="Comma 47 2 6" xfId="56731" xr:uid="{47A7AECE-1D16-449A-97DE-A0A740169CD4}"/>
    <cellStyle name="Comma 47 3" xfId="15394" xr:uid="{4029C44B-5DAB-4633-85B5-384188DD85AA}"/>
    <cellStyle name="Comma 47 4" xfId="43648" xr:uid="{E8B0DAC6-286D-4E99-B47A-A002CEB692F6}"/>
    <cellStyle name="Comma 47 5" xfId="45702" xr:uid="{57F115D8-18F3-485E-ACFD-A81D7FB088ED}"/>
    <cellStyle name="Comma 47 6" xfId="47348" xr:uid="{82EB7C22-010F-4A8B-A891-4941BFE0F0B8}"/>
    <cellStyle name="Comma 47 7" xfId="49163" xr:uid="{9F78973C-0FBE-4762-988A-3118E8563EC4}"/>
    <cellStyle name="Comma 47 8" xfId="53755" xr:uid="{BB67F2AB-843A-4CF1-BF40-44E990B44AC6}"/>
    <cellStyle name="Comma 48" xfId="280" xr:uid="{3082A0EF-BE1E-49D6-B23A-4CBBAB0008BB}"/>
    <cellStyle name="Comma 48 2" xfId="2607" xr:uid="{676CD2B9-7A2E-45D6-A063-5EED22E3D6E5}"/>
    <cellStyle name="Comma 48 2 2" xfId="37982" xr:uid="{E38E78DF-225A-42B8-8824-4EA7673A712B}"/>
    <cellStyle name="Comma 48 3" xfId="15395" xr:uid="{9BC12B2F-EE6A-4C3F-BF65-475B983881C9}"/>
    <cellStyle name="Comma 48 4" xfId="43649" xr:uid="{ECAD30AB-CFF1-4DF2-838F-64CDF06AF8D0}"/>
    <cellStyle name="Comma 48 5" xfId="45703" xr:uid="{AF9EDE0B-9ED6-476D-A2EE-FC60E7B11B9C}"/>
    <cellStyle name="Comma 48 6" xfId="47349" xr:uid="{05DCC738-DC42-4973-B60E-82B16CAFAB30}"/>
    <cellStyle name="Comma 48 7" xfId="49461" xr:uid="{01AC355D-4AE1-4886-9C29-382E5E4F1029}"/>
    <cellStyle name="Comma 48 8" xfId="53756" xr:uid="{44D81203-ADEA-4C14-8C81-103D7DD3F4C0}"/>
    <cellStyle name="Comma 49" xfId="2612" xr:uid="{F9D04663-DF88-44BF-B856-242244636E9F}"/>
    <cellStyle name="Comma 49 2" xfId="37983" xr:uid="{C8CA6D2A-E2DB-4D61-A5AB-9F88F0A1E9E6}"/>
    <cellStyle name="Comma 49 3" xfId="15396" xr:uid="{08946939-BFC0-4ECD-AC01-C773993D5ABD}"/>
    <cellStyle name="Comma 49 4" xfId="43650" xr:uid="{3FACE7E0-8C7D-46F5-9CB5-E9A4C693EF9B}"/>
    <cellStyle name="Comma 49 5" xfId="45704" xr:uid="{877680D8-CB4E-47C9-9748-C09B674A7561}"/>
    <cellStyle name="Comma 49 6" xfId="47350" xr:uid="{F55D6A47-2A17-4A53-B70A-BB2E5779004F}"/>
    <cellStyle name="Comma 49 7" xfId="49153" xr:uid="{AA20EB2D-A1DA-491A-BAA0-0BAAE43CE74E}"/>
    <cellStyle name="Comma 49 8" xfId="53757" xr:uid="{D9EDA3B3-CD43-4B82-9B3B-C512265817CE}"/>
    <cellStyle name="Comma 5" xfId="64" xr:uid="{B44EC80C-4984-4740-AF0E-A5C784C7771E}"/>
    <cellStyle name="Comma 5 10" xfId="2151" xr:uid="{D7BEE21B-21F5-4419-A799-D97FAAE6DF2D}"/>
    <cellStyle name="Comma 5 10 10" xfId="55847" xr:uid="{A51CA116-8277-4F34-A743-94A49115C4A7}"/>
    <cellStyle name="Comma 5 10 2" xfId="15398" xr:uid="{1082C156-A906-4E12-A031-9D305F3475BC}"/>
    <cellStyle name="Comma 5 10 2 2" xfId="41927" xr:uid="{AD857C06-0AC1-477F-8755-952325048FDE}"/>
    <cellStyle name="Comma 5 10 2 3" xfId="44222" xr:uid="{8A6586DE-E385-4F4B-A840-714B82DFA4A5}"/>
    <cellStyle name="Comma 5 10 2 4" xfId="46252" xr:uid="{23D56969-42B1-4183-B2B6-878E2A973EFE}"/>
    <cellStyle name="Comma 5 10 2 5" xfId="47897" xr:uid="{484A2D53-A869-421D-8621-EE16A072540D}"/>
    <cellStyle name="Comma 5 10 2 6" xfId="54303" xr:uid="{2F08ADE6-EA3C-481E-B01B-C425BA43B990}"/>
    <cellStyle name="Comma 5 10 2 7" xfId="56426" xr:uid="{8FD058D6-F908-4DE3-A8DC-EBE3BCFC8D36}"/>
    <cellStyle name="Comma 5 10 3" xfId="15397" xr:uid="{42D303E3-098A-420F-BB9E-FF11E5E10E3D}"/>
    <cellStyle name="Comma 5 10 3 2" xfId="54918" xr:uid="{E34AEE53-E28F-4ADB-AD09-23ECF32E27CB}"/>
    <cellStyle name="Comma 5 10 3 3" xfId="56969" xr:uid="{BEA4AEC4-2D47-4F04-A1ED-717AE36EF2CE}"/>
    <cellStyle name="Comma 5 10 4" xfId="41470" xr:uid="{6660848A-7276-4457-B88A-711596B23443}"/>
    <cellStyle name="Comma 5 10 5" xfId="42769" xr:uid="{403ABCB1-D8B1-4503-9B59-435070B1FAE1}"/>
    <cellStyle name="Comma 5 10 6" xfId="43604" xr:uid="{F69F74C8-B622-4C8D-9D84-02EEF43D613D}"/>
    <cellStyle name="Comma 5 10 7" xfId="45658" xr:uid="{C2BA9396-BA7A-4B8E-8BF9-47E3FC3E7709}"/>
    <cellStyle name="Comma 5 10 8" xfId="47304" xr:uid="{0875A0E8-3508-402D-BB2F-A59887DE2791}"/>
    <cellStyle name="Comma 5 10 9" xfId="53716" xr:uid="{929ABE59-7B26-433D-BAA6-F5399731FF00}"/>
    <cellStyle name="Comma 5 11" xfId="2744" xr:uid="{2037331D-C54B-411B-9E59-A83757D9C9EF}"/>
    <cellStyle name="Comma 5 11 2" xfId="15400" xr:uid="{CACD3CE1-F15C-4BAB-8354-1DC8C5E760BF}"/>
    <cellStyle name="Comma 5 11 2 2" xfId="41942" xr:uid="{DDBB6EE6-9BC0-4411-AF41-D9305C9AD3F5}"/>
    <cellStyle name="Comma 5 11 2 3" xfId="44207" xr:uid="{D79B36A8-8C04-4AB7-8EFD-3F6F8EC41814}"/>
    <cellStyle name="Comma 5 11 2 4" xfId="46241" xr:uid="{26F3997F-1CEC-41FF-9058-4E5236B870A8}"/>
    <cellStyle name="Comma 5 11 2 5" xfId="47886" xr:uid="{8ADD2322-6500-4D29-AE16-F5287A5DE91C}"/>
    <cellStyle name="Comma 5 11 2 6" xfId="54292" xr:uid="{BCA16F1D-136A-4AD5-90F7-C1E335AFB215}"/>
    <cellStyle name="Comma 5 11 2 7" xfId="56415" xr:uid="{75A83E5A-04C5-4A42-9E48-88F02A2C7C0E}"/>
    <cellStyle name="Comma 5 11 3" xfId="15399" xr:uid="{99B37629-8F82-4BF5-B441-D5187D4D76E1}"/>
    <cellStyle name="Comma 5 11 4" xfId="43628" xr:uid="{84D4BAC9-0DF0-424B-B58B-55B0D6EF8463}"/>
    <cellStyle name="Comma 5 11 5" xfId="45682" xr:uid="{2C927EF4-8B8B-4208-B3B0-6D01B75D6D15}"/>
    <cellStyle name="Comma 5 11 6" xfId="47328" xr:uid="{C75F0990-3EA4-4238-BA08-7FEE6C808DCA}"/>
    <cellStyle name="Comma 5 11 7" xfId="53735" xr:uid="{6F979959-090C-4BA9-9689-A4B2304AB336}"/>
    <cellStyle name="Comma 5 12" xfId="358" xr:uid="{8185BB50-337D-4CBF-8051-F1AD292A9A4C}"/>
    <cellStyle name="Comma 5 12 2" xfId="15402" xr:uid="{4799C8CE-8505-4C4A-8FA1-72D54CCE3174}"/>
    <cellStyle name="Comma 5 12 2 2" xfId="41704" xr:uid="{399E8BF7-0451-4398-8F9B-842A63CD34DD}"/>
    <cellStyle name="Comma 5 12 3" xfId="15401" xr:uid="{E3AB4326-CE4F-4297-8F73-3BFC03EDDA04}"/>
    <cellStyle name="Comma 5 12 4" xfId="41056" xr:uid="{C7510501-8B13-4887-B95F-CFE5809FBAA7}"/>
    <cellStyle name="Comma 5 12 5" xfId="43869" xr:uid="{BFF5EDB2-90F6-4304-9171-1BA109D4C2EA}"/>
    <cellStyle name="Comma 5 12 6" xfId="45915" xr:uid="{27266B79-B1F3-4A36-925B-7E81CFF0E979}"/>
    <cellStyle name="Comma 5 12 7" xfId="47560" xr:uid="{2AA35D62-586C-4E00-A26F-628CE764D837}"/>
    <cellStyle name="Comma 5 12 8" xfId="53966" xr:uid="{841DEC05-5BF2-4CE3-9880-C0D0CB23C54E}"/>
    <cellStyle name="Comma 5 12 9" xfId="56089" xr:uid="{AB83CB32-828A-4A98-9512-74EFA57C8F96}"/>
    <cellStyle name="Comma 5 13" xfId="15403" xr:uid="{AFDF3230-292D-4E91-A2B1-0AD738EA623E}"/>
    <cellStyle name="Comma 5 13 2" xfId="15404" xr:uid="{8F7F9392-1826-4782-8814-8EDCE13B16B6}"/>
    <cellStyle name="Comma 5 13 3" xfId="41668" xr:uid="{80D01B2D-672F-4303-9C48-D2E85B37BB51}"/>
    <cellStyle name="Comma 5 13 4" xfId="43842" xr:uid="{48354B58-A25B-4101-9BFC-9654A329E843}"/>
    <cellStyle name="Comma 5 13 5" xfId="45890" xr:uid="{A7202FFE-AC11-492F-8491-4CC448F57CC7}"/>
    <cellStyle name="Comma 5 13 6" xfId="47535" xr:uid="{944A5B92-620E-4B4C-890D-CAC63389827A}"/>
    <cellStyle name="Comma 5 13 7" xfId="53941" xr:uid="{22EBFEBC-9BC2-49D5-A07E-845A3A176C3C}"/>
    <cellStyle name="Comma 5 13 8" xfId="56064" xr:uid="{82B2FFFD-FC5B-465D-9143-1B31A924A144}"/>
    <cellStyle name="Comma 5 14" xfId="15405" xr:uid="{5628F1D9-B996-41F9-B569-823F2D82DBB1}"/>
    <cellStyle name="Comma 5 14 2" xfId="15406" xr:uid="{E673D4EC-5AB7-46FB-B817-C3204CAEE3FB}"/>
    <cellStyle name="Comma 5 14 3" xfId="54750" xr:uid="{9F6D7BF7-8DEB-4D69-8425-353E19B6DED0}"/>
    <cellStyle name="Comma 5 14 4" xfId="56824" xr:uid="{76A08E5A-7178-4E07-BF83-0DE3F4649C0D}"/>
    <cellStyle name="Comma 5 15" xfId="15407" xr:uid="{2DA18F16-BD27-403F-87E7-A05C33DBB5D3}"/>
    <cellStyle name="Comma 5 15 2" xfId="15408" xr:uid="{9981564B-7DD1-436F-BC4E-5A4634148FC5}"/>
    <cellStyle name="Comma 5 16" xfId="15409" xr:uid="{BBD6E503-AB59-4564-867B-E46F0F3F52B8}"/>
    <cellStyle name="Comma 5 16 2" xfId="15410" xr:uid="{D411BD52-757A-482A-9FB0-28BD688C32BA}"/>
    <cellStyle name="Comma 5 17" xfId="15411" xr:uid="{95521AFD-C92F-4873-805F-36E9BD791091}"/>
    <cellStyle name="Comma 5 17 2" xfId="15412" xr:uid="{55B18CDE-B279-4530-A1F4-D6F0553C5601}"/>
    <cellStyle name="Comma 5 18" xfId="37984" xr:uid="{835A5F15-ADAC-4770-9744-8C861E1A33F2}"/>
    <cellStyle name="Comma 5 19" xfId="37985" xr:uid="{338DF9DB-9607-4AF6-A899-48E184509B6B}"/>
    <cellStyle name="Comma 5 2" xfId="109" xr:uid="{09716F26-4FDA-4D8F-9765-05BB4E22539F}"/>
    <cellStyle name="Comma 5 2 10" xfId="43058" xr:uid="{AE9D3E36-ECE2-4AA4-92D6-86F519D11A86}"/>
    <cellStyle name="Comma 5 2 11" xfId="44946" xr:uid="{1E38250B-E9A2-47A0-87E1-FFA01C9913D9}"/>
    <cellStyle name="Comma 5 2 12" xfId="46754" xr:uid="{32B6FC40-D29B-48C6-879D-F343C5E9CD55}"/>
    <cellStyle name="Comma 5 2 13" xfId="48431" xr:uid="{E15863BC-9AE8-4128-A90F-631C7F1B72F6}"/>
    <cellStyle name="Comma 5 2 14" xfId="53220" xr:uid="{5BE7A3F6-6B10-42FB-A2DB-28B9CB732E18}"/>
    <cellStyle name="Comma 5 2 15" xfId="55322" xr:uid="{F667E10D-A1A4-4F64-825F-8AF2B5350682}"/>
    <cellStyle name="Comma 5 2 16" xfId="548" xr:uid="{EE842B38-DBDD-4439-9F1E-173B2CACEA12}"/>
    <cellStyle name="Comma 5 2 2" xfId="819" xr:uid="{F931BE55-BE95-48AC-BD3B-E8D28623C538}"/>
    <cellStyle name="Comma 5 2 2 10" xfId="48659" xr:uid="{87E367A0-884A-4C21-8321-58D796E5B15B}"/>
    <cellStyle name="Comma 5 2 2 11" xfId="53431" xr:uid="{DCE37AEB-CA8F-4711-B882-F4086FB0E1BB}"/>
    <cellStyle name="Comma 5 2 2 12" xfId="55543" xr:uid="{4CF64E67-4BE1-4661-BB3B-60D919357D15}"/>
    <cellStyle name="Comma 5 2 2 2" xfId="1125" xr:uid="{0F566CD3-1BBD-4CE4-BCD4-5F7690D1DC0B}"/>
    <cellStyle name="Comma 5 2 2 2 10" xfId="53612" xr:uid="{87AFB323-2BE8-4583-BCF9-2C0CC9074F9F}"/>
    <cellStyle name="Comma 5 2 2 2 11" xfId="55732" xr:uid="{0A3716A9-6207-46A8-8566-D8388EDDE3C4}"/>
    <cellStyle name="Comma 5 2 2 2 2" xfId="2437" xr:uid="{9DDEB36A-1FA9-4DC0-9BC1-B6957016C1A0}"/>
    <cellStyle name="Comma 5 2 2 2 2 2" xfId="37986" xr:uid="{313E93B0-5A99-4A4B-82E8-93A7DA62DF72}"/>
    <cellStyle name="Comma 5 2 2 2 2 3" xfId="44397" xr:uid="{A4836BE7-C162-441F-95CA-6737361AF6F5}"/>
    <cellStyle name="Comma 5 2 2 2 2 4" xfId="46424" xr:uid="{44A7FDD1-4B36-458E-98B1-B053BE6FC092}"/>
    <cellStyle name="Comma 5 2 2 2 2 5" xfId="48069" xr:uid="{A868E0D1-77D0-4E5A-8DAE-12761705C273}"/>
    <cellStyle name="Comma 5 2 2 2 2 6" xfId="49801" xr:uid="{57FCD047-05CE-47E7-80C6-F8C4D92D08DE}"/>
    <cellStyle name="Comma 5 2 2 2 2 7" xfId="54475" xr:uid="{EFFE0BE2-B939-4DA6-807C-E0E7F08C85AB}"/>
    <cellStyle name="Comma 5 2 2 2 2 8" xfId="56598" xr:uid="{17B03E09-90F4-4B43-86B8-50E0F4B1DDFA}"/>
    <cellStyle name="Comma 5 2 2 2 3" xfId="3023" xr:uid="{2EB7F98E-A07F-47EF-9F69-E4074275961D}"/>
    <cellStyle name="Comma 5 2 2 2 4" xfId="15414" xr:uid="{C9788C38-719C-45B8-BFEC-4FD6DD50BC5A}"/>
    <cellStyle name="Comma 5 2 2 2 5" xfId="42662" xr:uid="{8FD7D901-A4DB-47F3-8718-EFA4C8DA99D0}"/>
    <cellStyle name="Comma 5 2 2 2 6" xfId="43473" xr:uid="{4F91BF5B-89F4-4007-8593-B27CFE58C6EB}"/>
    <cellStyle name="Comma 5 2 2 2 7" xfId="45525" xr:uid="{A043A587-EF19-406B-BF9A-3BE8DE2138D0}"/>
    <cellStyle name="Comma 5 2 2 2 8" xfId="47171" xr:uid="{69136595-3C6E-4F98-9A3D-552D3B90373B}"/>
    <cellStyle name="Comma 5 2 2 2 9" xfId="48841" xr:uid="{20BC2CC7-D7D6-4FD9-B94F-196A31C74D8E}"/>
    <cellStyle name="Comma 5 2 2 3" xfId="2252" xr:uid="{79D6C668-FE6A-4156-92AD-602BC4CC505A}"/>
    <cellStyle name="Comma 5 2 2 3 2" xfId="44071" xr:uid="{D0155C8B-FC6E-48BA-A99E-E84FE6FA9FE0}"/>
    <cellStyle name="Comma 5 2 2 3 3" xfId="46108" xr:uid="{C9D0F36A-55DB-45FD-8FF2-48FC497D2061}"/>
    <cellStyle name="Comma 5 2 2 3 4" xfId="47753" xr:uid="{0C781EE3-6592-4EA2-A9A4-B081EC671B8C}"/>
    <cellStyle name="Comma 5 2 2 3 5" xfId="49540" xr:uid="{0B4B9BD7-6FAA-433E-BD04-D3805AF8E5B0}"/>
    <cellStyle name="Comma 5 2 2 3 6" xfId="54159" xr:uid="{4BFD98D8-9A60-4ECD-B1E9-983C063840C0}"/>
    <cellStyle name="Comma 5 2 2 3 7" xfId="56282" xr:uid="{17443466-972A-49DE-9B75-A8005BE9BEDD}"/>
    <cellStyle name="Comma 5 2 2 4" xfId="2841" xr:uid="{8F3CD463-306C-4BA2-BE39-52F02A1A274D}"/>
    <cellStyle name="Comma 5 2 2 4 2" xfId="37987" xr:uid="{A0EC6A34-8306-4958-9056-5E1438E765DC}"/>
    <cellStyle name="Comma 5 2 2 5" xfId="15413" xr:uid="{FB566A33-FC82-4CBA-91D7-F1E6599B1482}"/>
    <cellStyle name="Comma 5 2 2 5 2" xfId="49149" xr:uid="{3D1716FF-2740-4E10-B74C-279F633E6E92}"/>
    <cellStyle name="Comma 5 2 2 5 3" xfId="48442" xr:uid="{0C5490BD-194A-40E3-9734-F958A30E2F0D}"/>
    <cellStyle name="Comma 5 2 2 6" xfId="42480" xr:uid="{F138DEA5-73C5-4B24-B82D-9FD8C176F275}"/>
    <cellStyle name="Comma 5 2 2 7" xfId="43292" xr:uid="{1E1A34DD-9321-428F-8507-6FBCCCF3299A}"/>
    <cellStyle name="Comma 5 2 2 8" xfId="45344" xr:uid="{0A821A53-5417-4FF5-8032-C00D84560E30}"/>
    <cellStyle name="Comma 5 2 2 9" xfId="46988" xr:uid="{0260BF8E-C2B5-4C30-B385-1753DF061A6A}"/>
    <cellStyle name="Comma 5 2 3" xfId="961" xr:uid="{494EDFAD-FFD7-486F-B34E-7411196057A8}"/>
    <cellStyle name="Comma 5 2 3 10" xfId="53524" xr:uid="{404236EA-A2B9-4EDB-BB8C-CF5FD497975A}"/>
    <cellStyle name="Comma 5 2 3 11" xfId="55639" xr:uid="{872A209D-9221-4137-AAC7-AD2DA6388B5A}"/>
    <cellStyle name="Comma 5 2 3 2" xfId="2347" xr:uid="{D0015227-D8CA-418D-B77E-2289B2CA7E63}"/>
    <cellStyle name="Comma 5 2 3 2 2" xfId="44468" xr:uid="{0E21110C-365A-464F-8E2E-5212431821B0}"/>
    <cellStyle name="Comma 5 2 3 2 3" xfId="46495" xr:uid="{F51EBA2E-9D67-497C-9BC2-3DA5BACD9911}"/>
    <cellStyle name="Comma 5 2 3 2 4" xfId="48140" xr:uid="{52CF601A-432F-4E84-A477-208495BBEA72}"/>
    <cellStyle name="Comma 5 2 3 2 5" xfId="49667" xr:uid="{EA5F931D-984B-4BBE-951F-275934D7AB32}"/>
    <cellStyle name="Comma 5 2 3 2 6" xfId="54546" xr:uid="{3B2F219E-4720-47CC-879E-AE6C98338F63}"/>
    <cellStyle name="Comma 5 2 3 2 7" xfId="56669" xr:uid="{78371A37-2665-4CC9-8C9E-E247E8810DA6}"/>
    <cellStyle name="Comma 5 2 3 3" xfId="2934" xr:uid="{75AD8FC9-352D-48E7-A4FF-8D76249F6541}"/>
    <cellStyle name="Comma 5 2 3 3 2" xfId="44145" xr:uid="{46527F54-21F3-47E1-90C8-2E900C9D5944}"/>
    <cellStyle name="Comma 5 2 3 3 3" xfId="46182" xr:uid="{62EC16ED-9CED-4BFD-85BF-BE54BEA6AED2}"/>
    <cellStyle name="Comma 5 2 3 3 4" xfId="47827" xr:uid="{619C2E11-2101-4781-BF29-2211FB7586C4}"/>
    <cellStyle name="Comma 5 2 3 3 5" xfId="54233" xr:uid="{EC669140-DD9C-4CDC-81FF-33F0CA73AB65}"/>
    <cellStyle name="Comma 5 2 3 3 6" xfId="56356" xr:uid="{EC4677EB-7592-4FDB-9BA2-4D10392F30EB}"/>
    <cellStyle name="Comma 5 2 3 4" xfId="15415" xr:uid="{1A83418D-AA78-4206-B2B2-1673B361C9F6}"/>
    <cellStyle name="Comma 5 2 3 5" xfId="42574" xr:uid="{8D7BD886-4BF9-4A39-9E67-CC9A9BC2E8AD}"/>
    <cellStyle name="Comma 5 2 3 6" xfId="43385" xr:uid="{348FF539-663C-432F-9943-ADB243158C01}"/>
    <cellStyle name="Comma 5 2 3 7" xfId="45437" xr:uid="{262DB530-0EB4-4000-9B3A-E129400C3051}"/>
    <cellStyle name="Comma 5 2 3 8" xfId="47083" xr:uid="{23AFD08A-93A8-44EA-B7D6-0D200C4B37A6}"/>
    <cellStyle name="Comma 5 2 3 9" xfId="48752" xr:uid="{39FCE554-A405-4CA2-B0EC-BA66945EEE56}"/>
    <cellStyle name="Comma 5 2 4" xfId="1425" xr:uid="{23D28AD2-FAD9-430F-9F69-405AD8C2951B}"/>
    <cellStyle name="Comma 5 2 4 10" xfId="53690" xr:uid="{1EDE0B09-899F-4396-AAC9-D72295B663DF}"/>
    <cellStyle name="Comma 5 2 4 11" xfId="55818" xr:uid="{FA97DB98-ABC7-423B-9B02-1CCE67050F1B}"/>
    <cellStyle name="Comma 5 2 4 2" xfId="2543" xr:uid="{4CE299CE-A86E-4E55-A4D3-79D7AD2607AD}"/>
    <cellStyle name="Comma 5 2 4 2 2" xfId="44305" xr:uid="{10913AB5-A8D6-42E2-8882-9A48FD221DE2}"/>
    <cellStyle name="Comma 5 2 4 2 3" xfId="46332" xr:uid="{C51B6FD8-7E7D-4A23-9FC6-DE52521DDBDE}"/>
    <cellStyle name="Comma 5 2 4 2 4" xfId="47977" xr:uid="{6366ABC1-6814-46A2-9066-49C399309F8B}"/>
    <cellStyle name="Comma 5 2 4 2 5" xfId="50031" xr:uid="{75FE4980-35E8-4705-92A6-B1AC68AD3D45}"/>
    <cellStyle name="Comma 5 2 4 2 6" xfId="54383" xr:uid="{DA76F4A5-E673-4872-997D-6C9689682320}"/>
    <cellStyle name="Comma 5 2 4 2 7" xfId="56506" xr:uid="{CA1DFC32-D68C-4407-A91D-220F5EC9B513}"/>
    <cellStyle name="Comma 5 2 4 3" xfId="3130" xr:uid="{FD4F62F5-051E-4CA6-B849-1763334E0480}"/>
    <cellStyle name="Comma 5 2 4 4" xfId="37988" xr:uid="{42F80BBD-787B-4F91-AF4A-F465E1E81861}"/>
    <cellStyle name="Comma 5 2 4 5" xfId="42741" xr:uid="{D1875505-8140-474B-B6C7-5D8948C47327}"/>
    <cellStyle name="Comma 5 2 4 6" xfId="43571" xr:uid="{AC8200F7-CDB2-4960-8083-8C1113EE347F}"/>
    <cellStyle name="Comma 5 2 4 7" xfId="45623" xr:uid="{B25DE2A6-1C57-4B40-9921-29F2A2855C60}"/>
    <cellStyle name="Comma 5 2 4 8" xfId="47270" xr:uid="{B197F90F-BD2C-496A-ABE9-521073C8C64B}"/>
    <cellStyle name="Comma 5 2 4 9" xfId="48948" xr:uid="{D9514702-179D-4251-9BC0-1A765318E9C4}"/>
    <cellStyle name="Comma 5 2 5" xfId="2152" xr:uid="{74E01A2F-D299-4837-BA63-CE41020DF7E0}"/>
    <cellStyle name="Comma 5 2 5 2" xfId="41841" xr:uid="{61A0C2DF-A25F-4E42-9602-1B81597C573F}"/>
    <cellStyle name="Comma 5 2 5 2 2" xfId="49331" xr:uid="{2D638EA9-B37A-4C39-BD46-37273C2AEC27}"/>
    <cellStyle name="Comma 5 2 5 3" xfId="42387" xr:uid="{7FC4F062-9E9C-4BE0-BE93-735BBED9CA8C}"/>
    <cellStyle name="Comma 5 2 5 4" xfId="43198" xr:uid="{05006C94-2F1B-441D-9ECA-78726A02B870}"/>
    <cellStyle name="Comma 5 2 5 5" xfId="45251" xr:uid="{DC1F27AE-ED2C-460E-9BAE-CA88C633D4F5}"/>
    <cellStyle name="Comma 5 2 5 6" xfId="46894" xr:uid="{A95B1509-4E39-429E-A187-7070D0BAE035}"/>
    <cellStyle name="Comma 5 2 5 7" xfId="48557" xr:uid="{A8D6F361-0184-4DCD-80BB-FE2C64A92E59}"/>
    <cellStyle name="Comma 5 2 5 8" xfId="53338" xr:uid="{86528773-DF27-406D-BA05-377C718A9067}"/>
    <cellStyle name="Comma 5 2 5 9" xfId="55446" xr:uid="{51BEB8ED-D16B-459E-A76B-111201B4881F}"/>
    <cellStyle name="Comma 5 2 6" xfId="2745" xr:uid="{DE0F2FA5-404B-4ED4-B478-A8A5FAB9228A}"/>
    <cellStyle name="Comma 5 2 6 2" xfId="42000" xr:uid="{BF61518D-0332-4BF8-97B0-3BCC03929A4F}"/>
    <cellStyle name="Comma 5 2 6 2 2" xfId="43971" xr:uid="{E1D528F4-CF6A-46B2-8E0D-4918B5BB45C6}"/>
    <cellStyle name="Comma 5 2 6 2 3" xfId="46013" xr:uid="{C3187704-C8D0-4C96-8B6E-AF8CA339D17D}"/>
    <cellStyle name="Comma 5 2 6 2 4" xfId="47658" xr:uid="{92D45C07-8490-46E0-A809-A75B6314EE24}"/>
    <cellStyle name="Comma 5 2 6 2 5" xfId="54064" xr:uid="{36670EE1-B8AA-408C-A852-E94B0B9AD29B}"/>
    <cellStyle name="Comma 5 2 6 2 6" xfId="56187" xr:uid="{C36FDCDE-D4A8-4667-9B55-2B661F0B3DE3}"/>
    <cellStyle name="Comma 5 2 6 3" xfId="43691" xr:uid="{17678123-1147-438C-AAC3-0858320472DF}"/>
    <cellStyle name="Comma 5 2 6 4" xfId="45745" xr:uid="{A77985D1-F07C-4E75-BDFD-C728B25727B0}"/>
    <cellStyle name="Comma 5 2 6 5" xfId="47391" xr:uid="{FD00EEB2-ED70-4F4D-8884-1556093EB144}"/>
    <cellStyle name="Comma 5 2 6 6" xfId="53798" xr:uid="{577F2BF9-40EE-477D-B71A-01EA0216A3F1}"/>
    <cellStyle name="Comma 5 2 7" xfId="41598" xr:uid="{4741CF81-B7AA-40A6-87A0-59FD7B311EC1}"/>
    <cellStyle name="Comma 5 2 7 2" xfId="42012" xr:uid="{A029FE47-8624-42D4-AEC6-02F38D1993C6}"/>
    <cellStyle name="Comma 5 2 7 2 2" xfId="43843" xr:uid="{E837326B-D171-4DA6-8FFE-949C81A644C6}"/>
    <cellStyle name="Comma 5 2 7 2 3" xfId="45891" xr:uid="{EE9C46D7-78A5-404F-9AB7-FAF87C6DE34E}"/>
    <cellStyle name="Comma 5 2 7 2 4" xfId="47536" xr:uid="{193CA8A8-59AF-4076-AD7A-2F59A393808E}"/>
    <cellStyle name="Comma 5 2 7 2 5" xfId="53942" xr:uid="{18E63BB1-083B-41B6-B750-232719FCD34D}"/>
    <cellStyle name="Comma 5 2 7 2 6" xfId="56065" xr:uid="{CEE50E7D-2E26-48F3-A384-C1A45B96B8B3}"/>
    <cellStyle name="Comma 5 2 7 3" xfId="42854" xr:uid="{764206FD-11E1-43A3-B2B2-1E3FF2AF7FDF}"/>
    <cellStyle name="Comma 5 2 7 3 2" xfId="54965" xr:uid="{CA7AD89A-7BF6-4EE6-8DFC-DBFC069D50FF}"/>
    <cellStyle name="Comma 5 2 7 3 3" xfId="57014" xr:uid="{445B8BF1-C5D6-440D-9096-079DB8294789}"/>
    <cellStyle name="Comma 5 2 7 4" xfId="43703" xr:uid="{8CF9AB66-8408-4802-BAFC-AEDE7811F3CE}"/>
    <cellStyle name="Comma 5 2 7 5" xfId="45757" xr:uid="{7A98BBBD-0085-4E7A-BDDA-2C7A8BB4D84F}"/>
    <cellStyle name="Comma 5 2 7 6" xfId="47403" xr:uid="{7084EC91-639E-4B7A-8090-8CBA5D163B85}"/>
    <cellStyle name="Comma 5 2 7 7" xfId="53810" xr:uid="{39961DD9-4845-480B-91EA-EF518EF50C83}"/>
    <cellStyle name="Comma 5 2 7 8" xfId="55937" xr:uid="{883EDF1D-11FB-4D0B-ADEC-60D13836AC64}"/>
    <cellStyle name="Comma 5 2 8" xfId="41752" xr:uid="{46F31BB1-68F3-4065-B938-FF5EA80553F2}"/>
    <cellStyle name="Comma 5 2 8 2" xfId="54771" xr:uid="{302C4D1E-6A3C-4820-A20A-9EF5EA363B8F}"/>
    <cellStyle name="Comma 5 2 8 3" xfId="56843" xr:uid="{C5FABD48-6167-4411-B40D-C7CF7A05116E}"/>
    <cellStyle name="Comma 5 2 9" xfId="42099" xr:uid="{F9F81C8A-A819-4A71-B40B-315A97237E5B}"/>
    <cellStyle name="Comma 5 2_เจ้าหนี้ผ่อนชำระ(207000)+ดอกเบี้ยเช่าซื้อรอตัด(190500) 11-57" xfId="34694" xr:uid="{B28E2286-EE48-477F-BF60-B8CE3DF640D8}"/>
    <cellStyle name="Comma 5 20" xfId="37989" xr:uid="{35369F25-AED6-4E84-A143-8C5F733FCBBB}"/>
    <cellStyle name="Comma 5 21" xfId="97" xr:uid="{66FB8D13-DB07-40E2-98CE-4633356F77C9}"/>
    <cellStyle name="Comma 5 21 10" xfId="40916" xr:uid="{05E0EB6F-2B0B-423C-8B7F-357074778067}"/>
    <cellStyle name="Comma 5 21 11" xfId="40928" xr:uid="{D892B6BE-C815-4BA2-8B2A-B98A4930AB26}"/>
    <cellStyle name="Comma 5 21 12" xfId="40953" xr:uid="{4F87C041-1CA3-4CFA-8E0A-B1F217EE1CD3}"/>
    <cellStyle name="Comma 5 21 13" xfId="40961" xr:uid="{9C273245-AE44-44CB-ACF3-30C62309EEBD}"/>
    <cellStyle name="Comma 5 21 14" xfId="40976" xr:uid="{6C1F42B5-AC5F-4477-8165-3382F989FA03}"/>
    <cellStyle name="Comma 5 21 15" xfId="40992" xr:uid="{352CFFBD-A1E6-46A4-A491-2767FCE29A97}"/>
    <cellStyle name="Comma 5 21 16" xfId="41018" xr:uid="{340E3ACA-FD6C-4B16-B9D7-5406B08A299C}"/>
    <cellStyle name="Comma 5 21 17" xfId="42030" xr:uid="{9171ABE3-64D9-41EF-9F9E-A565F1022439}"/>
    <cellStyle name="Comma 5 21 18" xfId="42888" xr:uid="{75347822-2314-47FC-B761-68BD1E190CC2}"/>
    <cellStyle name="Comma 5 21 19" xfId="42900" xr:uid="{721DC27D-7839-4585-A21F-0DF72C1E6D08}"/>
    <cellStyle name="Comma 5 21 2" xfId="228" xr:uid="{EC929013-A73B-4971-8C52-9636D39786CC}"/>
    <cellStyle name="Comma 5 21 2 2" xfId="2634" xr:uid="{CA7D8F6B-64A5-46FA-A3E4-9FD510867D2C}"/>
    <cellStyle name="Comma 5 21 2 3" xfId="41647" xr:uid="{F95757D8-3B33-41AB-AB79-BC6EC4BB430D}"/>
    <cellStyle name="Comma 5 21 2 4" xfId="49141" xr:uid="{99778B52-A5B7-479E-AD98-D5DDED8471B9}"/>
    <cellStyle name="Comma 5 21 20" xfId="42913" xr:uid="{AA4BE81D-9E5B-429F-AF95-50E1A57ED7FA}"/>
    <cellStyle name="Comma 5 21 21" xfId="42935" xr:uid="{13E54E01-DC8D-4729-9956-84BA77C0C45F}"/>
    <cellStyle name="Comma 5 21 22" xfId="42940" xr:uid="{263CDF92-E727-4CBB-93C5-1F7ABA4E6055}"/>
    <cellStyle name="Comma 5 21 23" xfId="42977" xr:uid="{D7185168-F775-415E-81E0-BECF65E3D3B5}"/>
    <cellStyle name="Comma 5 21 24" xfId="44757" xr:uid="{9F2C1BAA-34BE-49A1-9A1F-4A4F63874717}"/>
    <cellStyle name="Comma 5 21 25" xfId="44769" xr:uid="{9BF8A352-4C56-4197-93D7-8559A6F54F63}"/>
    <cellStyle name="Comma 5 21 26" xfId="44819" xr:uid="{390098C4-AB19-46EC-B896-4FE7E290DBA1}"/>
    <cellStyle name="Comma 5 21 27" xfId="46656" xr:uid="{59C82E41-1600-47BC-9E61-459DFAE93240}"/>
    <cellStyle name="Comma 5 21 28" xfId="47010" xr:uid="{F483BBC1-C00F-4EEB-9AB2-EC79BC22DAF3}"/>
    <cellStyle name="Comma 5 21 29" xfId="48315" xr:uid="{ABACB05A-4A70-4EE8-B29E-F221EA190BAD}"/>
    <cellStyle name="Comma 5 21 3" xfId="252" xr:uid="{4DA67794-CD29-430F-ABA5-6FE6F23D3A11}"/>
    <cellStyle name="Comma 5 21 30" xfId="48435" xr:uid="{AA07FF33-BD3A-46F1-938E-5657F6B689A1}"/>
    <cellStyle name="Comma 5 21 31" xfId="55260" xr:uid="{C151F3CB-E4A4-49EC-87BD-1FBA9CF6C504}"/>
    <cellStyle name="Comma 5 21 32" xfId="55476" xr:uid="{80256DE4-43AD-4810-868E-8E1C9BC4AD4F}"/>
    <cellStyle name="Comma 5 21 33" xfId="57408" xr:uid="{88283CDE-9324-4F8B-A747-CD6F3AFBBC08}"/>
    <cellStyle name="Comma 5 21 34" xfId="210" xr:uid="{A73B9D28-9FDB-4AF9-85AE-64D8864D54F1}"/>
    <cellStyle name="Comma 5 21 4" xfId="291" xr:uid="{09B0CBEA-BCDA-4A0B-B72C-0EE6411AD5B2}"/>
    <cellStyle name="Comma 5 21 5" xfId="317" xr:uid="{1B76317C-8ACD-475A-A998-417ABFF4F4BB}"/>
    <cellStyle name="Comma 5 21 6" xfId="325" xr:uid="{A2519557-8AB6-446F-91DA-31B16E1D01C4}"/>
    <cellStyle name="Comma 5 21 7" xfId="330" xr:uid="{34A9D0FB-D084-4ECB-8888-F9D2397830C2}"/>
    <cellStyle name="Comma 5 21 8" xfId="348" xr:uid="{FDD9A230-0E4C-4DA0-94A0-EF952C5A7A05}"/>
    <cellStyle name="Comma 5 21 9" xfId="40790" xr:uid="{1EC13D8C-DA10-4FF8-A797-4EB41C31C44F}"/>
    <cellStyle name="Comma 5 22" xfId="40796" xr:uid="{41229F5D-7512-4165-A12E-5B1FF1E1EA89}"/>
    <cellStyle name="Comma 5 23" xfId="3447" xr:uid="{F74F8615-BEF7-439C-A503-CDED758648EB}"/>
    <cellStyle name="Comma 5 24" xfId="40944" xr:uid="{B0069793-9891-4DC7-BD33-9BCA1FA7A454}"/>
    <cellStyle name="Comma 5 25" xfId="42052" xr:uid="{CC492F56-2D21-48E0-9C9B-475D0DD7CB0A}"/>
    <cellStyle name="Comma 5 26" xfId="42997" xr:uid="{721B7F70-9834-4467-BB8B-C4E84CF928E9}"/>
    <cellStyle name="Comma 5 27" xfId="279" xr:uid="{3AA9CAC9-9BB4-4D2F-8318-D0D219518851}"/>
    <cellStyle name="Comma 5 28" xfId="239" xr:uid="{7A26050F-1407-4BEE-845E-0E89297BEA52}"/>
    <cellStyle name="Comma 5 28 2" xfId="306" xr:uid="{F06AB41D-F4BA-48DE-BDAD-86D5AFCEAC28}"/>
    <cellStyle name="Comma 5 28 2 2" xfId="41671" xr:uid="{56C4A086-7114-4AA2-8727-A3599AAAA034}"/>
    <cellStyle name="Comma 5 28 3" xfId="40900" xr:uid="{1FD990C8-58AD-4400-BCF8-3F4873F2C7E9}"/>
    <cellStyle name="Comma 5 28 4" xfId="40921" xr:uid="{70217C67-8E1B-453F-AE83-516A44952645}"/>
    <cellStyle name="Comma 5 28 5" xfId="40981" xr:uid="{EAEF6A54-8C10-480F-BC57-A146589EC85C}"/>
    <cellStyle name="Comma 5 28 6" xfId="41031" xr:uid="{D6714703-016D-40E4-B6AB-23EC05060C89}"/>
    <cellStyle name="Comma 5 28 7" xfId="42035" xr:uid="{9FE845ED-4AF5-448C-BE03-DE652AA20A36}"/>
    <cellStyle name="Comma 5 28 8" xfId="46919" xr:uid="{2B53637D-6571-44A4-9516-C2E6E697BDFB}"/>
    <cellStyle name="Comma 5 29" xfId="44881" xr:uid="{2ED988FA-AA34-43E6-BB2E-32A2919F0595}"/>
    <cellStyle name="Comma 5 3" xfId="161" xr:uid="{8FC7C64C-4B61-4744-9DB1-EBB16AD722E8}"/>
    <cellStyle name="Comma 5 3 10" xfId="44947" xr:uid="{64CFDC7C-33A4-46CF-9E58-2B9377939351}"/>
    <cellStyle name="Comma 5 3 11" xfId="46755" xr:uid="{BCF5D328-EF41-4B4D-B8EA-13FF35F3F0CB}"/>
    <cellStyle name="Comma 5 3 12" xfId="48458" xr:uid="{8C6497BB-5112-4CE6-82C0-DCCFC0D77EBD}"/>
    <cellStyle name="Comma 5 3 13" xfId="53221" xr:uid="{DD34FC08-E8D2-4901-8031-6CEDDD4CAA24}"/>
    <cellStyle name="Comma 5 3 14" xfId="55323" xr:uid="{F6748C58-3E72-47B1-A0B1-A962B9948D20}"/>
    <cellStyle name="Comma 5 3 15" xfId="549" xr:uid="{F6702328-6A58-4CB3-A26A-9EAE97924D86}"/>
    <cellStyle name="Comma 5 3 2" xfId="820" xr:uid="{E0025BB6-C6D6-4581-8C01-E26A0F7128DD}"/>
    <cellStyle name="Comma 5 3 2 10" xfId="48660" xr:uid="{5CDC1E74-15E2-4953-B5DF-D5F750A62150}"/>
    <cellStyle name="Comma 5 3 2 11" xfId="53432" xr:uid="{7E3618CF-E604-4566-BDB7-7FFBFC954053}"/>
    <cellStyle name="Comma 5 3 2 12" xfId="55544" xr:uid="{511C5489-1617-4B73-B7AD-BED3CA3F4FA6}"/>
    <cellStyle name="Comma 5 3 2 2" xfId="1126" xr:uid="{F008A27B-333E-41B3-BBC3-72B408E66D5C}"/>
    <cellStyle name="Comma 5 3 2 2 10" xfId="55733" xr:uid="{6AA58429-691D-4D42-8D0C-B3C7ACB06416}"/>
    <cellStyle name="Comma 5 3 2 2 2" xfId="2438" xr:uid="{8E57CE18-8242-4A35-ADE6-9012163BEC50}"/>
    <cellStyle name="Comma 5 3 2 2 2 2" xfId="44398" xr:uid="{C851DA63-8EFA-4103-B3CD-C46D116C7F91}"/>
    <cellStyle name="Comma 5 3 2 2 2 3" xfId="46425" xr:uid="{DB20D769-61D9-45BC-93EC-D74276F86BA5}"/>
    <cellStyle name="Comma 5 3 2 2 2 4" xfId="48070" xr:uid="{1ADBA090-878F-4436-B579-3B5AF1E7A08E}"/>
    <cellStyle name="Comma 5 3 2 2 2 5" xfId="49802" xr:uid="{41ECBBFD-1244-49AE-A299-0112FCEFF462}"/>
    <cellStyle name="Comma 5 3 2 2 2 6" xfId="54476" xr:uid="{61FD4E37-A670-4D51-B939-6B00BDF57551}"/>
    <cellStyle name="Comma 5 3 2 2 2 7" xfId="56599" xr:uid="{0AB71B60-FEA8-4535-8A60-E3F1A3B21D57}"/>
    <cellStyle name="Comma 5 3 2 2 3" xfId="3024" xr:uid="{4F09779E-2582-45D2-8A68-CAC60953EE8C}"/>
    <cellStyle name="Comma 5 3 2 2 4" xfId="42663" xr:uid="{CD9EC1CD-896E-4C19-BA15-FA5DC0733B95}"/>
    <cellStyle name="Comma 5 3 2 2 5" xfId="43474" xr:uid="{C3A2FF07-F597-478F-823B-EB5C0FF68641}"/>
    <cellStyle name="Comma 5 3 2 2 6" xfId="45526" xr:uid="{6050D8C6-0E91-4C97-B69A-E591879CEC13}"/>
    <cellStyle name="Comma 5 3 2 2 7" xfId="47172" xr:uid="{F7E4A249-17B8-4AEC-BB0C-0B7E7AAA393A}"/>
    <cellStyle name="Comma 5 3 2 2 8" xfId="48842" xr:uid="{CA4EB229-66DD-45D0-A41E-93B124E64A1D}"/>
    <cellStyle name="Comma 5 3 2 2 9" xfId="53613" xr:uid="{4C13EBF6-CE2C-46FF-B516-0428CA749DFA}"/>
    <cellStyle name="Comma 5 3 2 3" xfId="2253" xr:uid="{68A9289F-932C-4ED6-B62B-19A7C7404A0A}"/>
    <cellStyle name="Comma 5 3 2 3 2" xfId="44072" xr:uid="{3706C0B8-7365-4ACA-B185-CDA2BB02CF83}"/>
    <cellStyle name="Comma 5 3 2 3 3" xfId="46109" xr:uid="{A0AB9D58-5295-4622-8701-B133461A83D8}"/>
    <cellStyle name="Comma 5 3 2 3 4" xfId="47754" xr:uid="{86A65C24-1AA1-42E6-A185-86E1D4D0902D}"/>
    <cellStyle name="Comma 5 3 2 3 5" xfId="49541" xr:uid="{268A06B5-5B7A-4C7F-8921-BA38B3C3DF31}"/>
    <cellStyle name="Comma 5 3 2 3 6" xfId="54160" xr:uid="{EEDF6569-CB07-4C58-A22D-3CD03CF8BB18}"/>
    <cellStyle name="Comma 5 3 2 3 7" xfId="56283" xr:uid="{F6169985-AB9C-4939-959A-FF9BE478336D}"/>
    <cellStyle name="Comma 5 3 2 4" xfId="2842" xr:uid="{57F11BC5-D475-4482-AD89-CD53FF2DA4AC}"/>
    <cellStyle name="Comma 5 3 2 5" xfId="15417" xr:uid="{39C58E83-86C2-45C8-929A-5014EDC9184B}"/>
    <cellStyle name="Comma 5 3 2 6" xfId="42481" xr:uid="{ED4DC1E7-9E7E-4D22-BAEA-5C05CC0E109A}"/>
    <cellStyle name="Comma 5 3 2 7" xfId="43293" xr:uid="{C80B4F56-9EBF-482F-86D0-DEAC4DD4478C}"/>
    <cellStyle name="Comma 5 3 2 8" xfId="45345" xr:uid="{5F00B1B5-4BAC-49BD-BAFC-231AEC65E0A8}"/>
    <cellStyle name="Comma 5 3 2 9" xfId="46989" xr:uid="{EEF096AD-0FA3-4F5A-8F3E-B2F00CCA30E2}"/>
    <cellStyle name="Comma 5 3 3" xfId="962" xr:uid="{F90E5C04-835E-4B18-84C5-B9046851B063}"/>
    <cellStyle name="Comma 5 3 3 10" xfId="53525" xr:uid="{14DB2BD6-EA3B-46F8-831E-6A818458AA2A}"/>
    <cellStyle name="Comma 5 3 3 11" xfId="55640" xr:uid="{C9CA95F6-95B0-4086-8D84-3227D2F71F7F}"/>
    <cellStyle name="Comma 5 3 3 2" xfId="2348" xr:uid="{CCD7978A-288D-42B5-809C-F4F088872D49}"/>
    <cellStyle name="Comma 5 3 3 2 2" xfId="44469" xr:uid="{61240F4D-0571-4B49-8D81-4E9082341DEB}"/>
    <cellStyle name="Comma 5 3 3 2 3" xfId="46496" xr:uid="{E9795EF6-A817-4D56-B01B-8EE958FE14D1}"/>
    <cellStyle name="Comma 5 3 3 2 4" xfId="48141" xr:uid="{9740CEA2-1B57-4380-B737-37532568EA3B}"/>
    <cellStyle name="Comma 5 3 3 2 5" xfId="49668" xr:uid="{0BAA8E67-6E6C-4BB9-B579-29D1D8377732}"/>
    <cellStyle name="Comma 5 3 3 2 6" xfId="54547" xr:uid="{2EBA6271-65A9-4C31-B0E1-3769F78A5E63}"/>
    <cellStyle name="Comma 5 3 3 2 7" xfId="56670" xr:uid="{6308D3AB-F664-4D57-BD25-3CFFAEB1D5C6}"/>
    <cellStyle name="Comma 5 3 3 3" xfId="2935" xr:uid="{E1D94181-4CB4-4863-AAC7-940E5AA3B6D9}"/>
    <cellStyle name="Comma 5 3 3 3 2" xfId="44146" xr:uid="{54F0A01C-802B-439B-B248-EB0D8B10AE37}"/>
    <cellStyle name="Comma 5 3 3 3 3" xfId="46183" xr:uid="{81249C70-FA77-40C2-826A-8AF6A3CE71E1}"/>
    <cellStyle name="Comma 5 3 3 3 4" xfId="47828" xr:uid="{63BB0E6E-A1B4-438C-B7BB-98F6DF405369}"/>
    <cellStyle name="Comma 5 3 3 3 5" xfId="54234" xr:uid="{EB0943E8-36DF-4679-906D-A6730CF77A73}"/>
    <cellStyle name="Comma 5 3 3 3 6" xfId="56357" xr:uid="{F2E187D5-62C9-40FF-A57C-36F37D890224}"/>
    <cellStyle name="Comma 5 3 3 4" xfId="37990" xr:uid="{86F8D14F-E64B-48F1-9907-06C587B21E77}"/>
    <cellStyle name="Comma 5 3 3 5" xfId="42575" xr:uid="{A8632160-2A4F-49B6-A44C-8E9391EF035C}"/>
    <cellStyle name="Comma 5 3 3 6" xfId="43386" xr:uid="{1373593F-650B-42A5-B701-C8E33EBF2593}"/>
    <cellStyle name="Comma 5 3 3 7" xfId="45438" xr:uid="{F56BC0D2-234D-441E-886A-C6884015ED60}"/>
    <cellStyle name="Comma 5 3 3 8" xfId="47084" xr:uid="{53FB0C1A-C248-48AF-B234-66A6267F253C}"/>
    <cellStyle name="Comma 5 3 3 9" xfId="48753" xr:uid="{3EB6E13E-A33D-41E2-BCE6-F939B06F33AF}"/>
    <cellStyle name="Comma 5 3 4" xfId="1426" xr:uid="{AA27DA3E-BA59-496A-AA54-E8150236E898}"/>
    <cellStyle name="Comma 5 3 4 10" xfId="53691" xr:uid="{712A3F2E-4A19-4129-8653-7D2F7917BCB8}"/>
    <cellStyle name="Comma 5 3 4 11" xfId="55819" xr:uid="{EC861E7E-96A2-4A10-B50B-A6B632C91F53}"/>
    <cellStyle name="Comma 5 3 4 2" xfId="2544" xr:uid="{033ACC4E-5BAB-4013-A02A-48382CD1D4A8}"/>
    <cellStyle name="Comma 5 3 4 2 2" xfId="44306" xr:uid="{4906ADE0-D51A-4AA7-9E3A-F1F50F136FD9}"/>
    <cellStyle name="Comma 5 3 4 2 3" xfId="46333" xr:uid="{D337E359-0679-417F-BAE0-974F616FE43A}"/>
    <cellStyle name="Comma 5 3 4 2 4" xfId="47978" xr:uid="{E3B3639B-F9C0-4226-A606-7836E3000075}"/>
    <cellStyle name="Comma 5 3 4 2 5" xfId="50032" xr:uid="{6FD020A5-5030-425B-B003-C6184514DCC1}"/>
    <cellStyle name="Comma 5 3 4 2 6" xfId="54384" xr:uid="{0DA1A620-ABCD-44B0-B73A-C6ACD067987F}"/>
    <cellStyle name="Comma 5 3 4 2 7" xfId="56507" xr:uid="{853C8618-2E6A-4F84-B252-20B201B34256}"/>
    <cellStyle name="Comma 5 3 4 3" xfId="3131" xr:uid="{D6F0EF3A-A4D1-4807-840A-A766ABDFD8CF}"/>
    <cellStyle name="Comma 5 3 4 4" xfId="37991" xr:uid="{A7242120-EE15-46A6-900C-B49ADD2E9AD3}"/>
    <cellStyle name="Comma 5 3 4 5" xfId="42742" xr:uid="{FA40BC82-0E5C-48DE-BA8D-A0834AA4D06C}"/>
    <cellStyle name="Comma 5 3 4 6" xfId="43572" xr:uid="{FA1AF511-3BCC-4C8F-99FC-DEB0DE9078AC}"/>
    <cellStyle name="Comma 5 3 4 7" xfId="45624" xr:uid="{E3582DC7-A1B8-4A7B-AFC2-310D54D8590C}"/>
    <cellStyle name="Comma 5 3 4 8" xfId="47271" xr:uid="{74657F27-264E-4BD9-9D7F-5E6500E77D65}"/>
    <cellStyle name="Comma 5 3 4 9" xfId="48949" xr:uid="{89CFBA49-EFE0-4648-9CE7-8966F471937B}"/>
    <cellStyle name="Comma 5 3 5" xfId="2153" xr:uid="{D71CCDE8-A6F2-4DC0-AC2D-9777E9EBA552}"/>
    <cellStyle name="Comma 5 3 5 2" xfId="41842" xr:uid="{36A064DE-BF82-41E1-A169-8022C4154E69}"/>
    <cellStyle name="Comma 5 3 5 2 2" xfId="49332" xr:uid="{8B7F1FB1-8B80-4845-9DC3-D3152C0AC846}"/>
    <cellStyle name="Comma 5 3 5 3" xfId="42388" xr:uid="{E68B0E1C-F563-4C0E-A05A-9CCA43E8681A}"/>
    <cellStyle name="Comma 5 3 5 4" xfId="43199" xr:uid="{366F53CE-E9E2-4CEF-8E27-0564CF814F30}"/>
    <cellStyle name="Comma 5 3 5 5" xfId="45252" xr:uid="{24838126-BB83-42BC-91BE-3BB937A08763}"/>
    <cellStyle name="Comma 5 3 5 6" xfId="46895" xr:uid="{AAE60AF3-D00F-4551-88B0-850EF1086C85}"/>
    <cellStyle name="Comma 5 3 5 7" xfId="48558" xr:uid="{E517B8F9-EEFD-4B18-960C-CE7F7CF22AF3}"/>
    <cellStyle name="Comma 5 3 5 8" xfId="53339" xr:uid="{41F3530B-E4DF-42B2-AE11-DBC6BD3C4166}"/>
    <cellStyle name="Comma 5 3 5 9" xfId="55447" xr:uid="{0246D6CE-8BF3-4B44-8A6E-4E2BF9B79DB7}"/>
    <cellStyle name="Comma 5 3 6" xfId="2746" xr:uid="{6817D5D2-9EFA-46D3-AC9C-EF775BEBDCE0}"/>
    <cellStyle name="Comma 5 3 6 2" xfId="41753" xr:uid="{0E831511-32E6-4F20-8232-ABA6325F02B5}"/>
    <cellStyle name="Comma 5 3 6 3" xfId="43972" xr:uid="{BEB6716D-5B44-477C-82ED-3CEF92AC0994}"/>
    <cellStyle name="Comma 5 3 6 4" xfId="46014" xr:uid="{7BF0344C-A523-4358-8775-CF34E828D83E}"/>
    <cellStyle name="Comma 5 3 6 5" xfId="47659" xr:uid="{9036218E-79DB-4ADB-AC27-C8D8A10BCDF1}"/>
    <cellStyle name="Comma 5 3 6 6" xfId="54065" xr:uid="{89FF1DE6-AC93-4AD3-AB78-E30E1DCEFE8E}"/>
    <cellStyle name="Comma 5 3 6 7" xfId="56188" xr:uid="{25796CA9-7229-4671-B3DF-BC88FDA8CCF6}"/>
    <cellStyle name="Comma 5 3 7" xfId="15416" xr:uid="{EC31CD38-F0C9-40C6-8883-FBD957F961E9}"/>
    <cellStyle name="Comma 5 3 7 2" xfId="43844" xr:uid="{E846D865-9707-4AC7-B407-443C1808419E}"/>
    <cellStyle name="Comma 5 3 7 3" xfId="45892" xr:uid="{A0AD5251-5813-4CE5-BEA2-4A60A4BA804C}"/>
    <cellStyle name="Comma 5 3 7 4" xfId="47537" xr:uid="{C03B5439-39D7-46B4-AB56-905E2BC01C91}"/>
    <cellStyle name="Comma 5 3 7 5" xfId="53943" xr:uid="{F1613072-91B9-4ECE-B91F-1E7A249F4DDE}"/>
    <cellStyle name="Comma 5 3 7 6" xfId="56066" xr:uid="{8A5F5065-CFD4-4439-B3D4-A8B0A64A8CEB}"/>
    <cellStyle name="Comma 5 3 8" xfId="42100" xr:uid="{6E1312E5-69F7-4FEF-9E1F-0BD7B2CBB0B2}"/>
    <cellStyle name="Comma 5 3 9" xfId="43059" xr:uid="{3D37857C-19FC-43E5-8BAE-F3156555A614}"/>
    <cellStyle name="Comma 5 30" xfId="46693" xr:uid="{BB9706A6-2377-4B50-B290-9B11737E1326}"/>
    <cellStyle name="Comma 5 31" xfId="48403" xr:uid="{632A0DEE-5891-46FF-A690-79EEF2D816FC}"/>
    <cellStyle name="Comma 5 32" xfId="53175" xr:uid="{9EA28FF5-8ABE-485C-AE95-F75D40F23D06}"/>
    <cellStyle name="Comma 5 33" xfId="55278" xr:uid="{80D7DD26-B7D7-48DF-B616-A872086AC46A}"/>
    <cellStyle name="Comma 5 34" xfId="57361" xr:uid="{7A94D774-DB67-47DC-BF5D-145863875454}"/>
    <cellStyle name="Comma 5 35" xfId="57390" xr:uid="{B470F13E-B577-43DA-8476-4DF0FCBD1C02}"/>
    <cellStyle name="Comma 5 4" xfId="550" xr:uid="{A6C3EFDC-ABE4-49B5-BFD8-A40121C12984}"/>
    <cellStyle name="Comma 5 4 10" xfId="44948" xr:uid="{10A160F0-A674-4757-ABF2-E2B8B9DFFA0B}"/>
    <cellStyle name="Comma 5 4 11" xfId="46756" xr:uid="{CF5DF124-5451-4D5C-8BF0-7B9801DED049}"/>
    <cellStyle name="Comma 5 4 12" xfId="48559" xr:uid="{0DCA92AE-0C42-40A7-99CD-9E7E58CED3A9}"/>
    <cellStyle name="Comma 5 4 13" xfId="53222" xr:uid="{03E731EF-625D-4C6C-983C-E0E78A8F7536}"/>
    <cellStyle name="Comma 5 4 14" xfId="55324" xr:uid="{CA93F58A-BB84-4CBA-B132-B2758DDD7FBD}"/>
    <cellStyle name="Comma 5 4 2" xfId="821" xr:uid="{EEC88EAF-06AB-4CF9-807F-B4FCC1760AEC}"/>
    <cellStyle name="Comma 5 4 2 10" xfId="48661" xr:uid="{C411DF20-1754-477D-B42B-51567506A70D}"/>
    <cellStyle name="Comma 5 4 2 11" xfId="53433" xr:uid="{0252A858-CB3F-4426-AD47-C058F6E26408}"/>
    <cellStyle name="Comma 5 4 2 12" xfId="55545" xr:uid="{80EE5EE9-F6FC-4D9F-9E77-9136904E24A2}"/>
    <cellStyle name="Comma 5 4 2 2" xfId="1127" xr:uid="{BFFF0F61-0774-430B-B4A0-A80C652909FA}"/>
    <cellStyle name="Comma 5 4 2 2 10" xfId="55734" xr:uid="{5D6CC5EE-EB16-4C24-AB65-497E0E6FAEDE}"/>
    <cellStyle name="Comma 5 4 2 2 2" xfId="2439" xr:uid="{36F1FB9E-413A-4E38-AF2C-E5D3CB966E3E}"/>
    <cellStyle name="Comma 5 4 2 2 2 2" xfId="44399" xr:uid="{54022B79-666C-4F25-AA8E-CB143CBE3F11}"/>
    <cellStyle name="Comma 5 4 2 2 2 3" xfId="46426" xr:uid="{ED6CDC33-214B-4C94-9FD0-11EB1E044DD7}"/>
    <cellStyle name="Comma 5 4 2 2 2 4" xfId="48071" xr:uid="{ABE414D5-1944-4087-8B9A-A96CACE5F6EF}"/>
    <cellStyle name="Comma 5 4 2 2 2 5" xfId="49803" xr:uid="{06B9493A-9960-4393-8251-6FE63A945858}"/>
    <cellStyle name="Comma 5 4 2 2 2 6" xfId="54477" xr:uid="{134A45C2-AB6E-49B7-B245-6DADB7DDA2AE}"/>
    <cellStyle name="Comma 5 4 2 2 2 7" xfId="56600" xr:uid="{4E90B1CB-BE0B-4485-B2CD-2B642CA53F58}"/>
    <cellStyle name="Comma 5 4 2 2 3" xfId="3025" xr:uid="{D31B3EF9-C0D8-44A1-B55A-A7D9F169DA90}"/>
    <cellStyle name="Comma 5 4 2 2 4" xfId="42664" xr:uid="{D273AC83-B119-4AB8-AF1D-06F5C362B79D}"/>
    <cellStyle name="Comma 5 4 2 2 5" xfId="43475" xr:uid="{D9DDE7C8-9C76-4775-80BC-8D0A1C0C6F44}"/>
    <cellStyle name="Comma 5 4 2 2 6" xfId="45527" xr:uid="{3D16DD0C-7BE5-4F39-8284-1FF2B470ADC6}"/>
    <cellStyle name="Comma 5 4 2 2 7" xfId="47173" xr:uid="{C8B6352E-DF7F-4858-A132-5DB618B35D80}"/>
    <cellStyle name="Comma 5 4 2 2 8" xfId="48843" xr:uid="{BD278080-A1FE-4F3D-8D54-2A47EA43313D}"/>
    <cellStyle name="Comma 5 4 2 2 9" xfId="53614" xr:uid="{63BCFFAB-5A65-4049-9160-062993DAE9D0}"/>
    <cellStyle name="Comma 5 4 2 3" xfId="2254" xr:uid="{C2E6E295-855C-42DD-8F6A-B57CCF8B1322}"/>
    <cellStyle name="Comma 5 4 2 3 2" xfId="44073" xr:uid="{7C5260A1-40F7-48C8-9233-EEFB2A401624}"/>
    <cellStyle name="Comma 5 4 2 3 3" xfId="46110" xr:uid="{1A16C105-362A-4F83-9A2F-D4C3DE7490DA}"/>
    <cellStyle name="Comma 5 4 2 3 4" xfId="47755" xr:uid="{BCDDDB6F-5A20-43EF-9738-0A774FE6FF12}"/>
    <cellStyle name="Comma 5 4 2 3 5" xfId="49542" xr:uid="{63D8E132-8C30-45AA-A1E2-0379D38C0A25}"/>
    <cellStyle name="Comma 5 4 2 3 6" xfId="54161" xr:uid="{99F57241-E43E-4F14-AE31-C0B5D6FA794A}"/>
    <cellStyle name="Comma 5 4 2 3 7" xfId="56284" xr:uid="{D9C8072F-197F-4F1A-A5CE-7D5B001237BF}"/>
    <cellStyle name="Comma 5 4 2 4" xfId="2843" xr:uid="{D66E486D-E376-4ADD-9AF7-9568FEA916BF}"/>
    <cellStyle name="Comma 5 4 2 5" xfId="15419" xr:uid="{91074DB8-6E87-4265-8A97-7064F5DD658E}"/>
    <cellStyle name="Comma 5 4 2 6" xfId="42482" xr:uid="{2AC99219-C4E5-4506-A7F2-EEB7CAFA55B7}"/>
    <cellStyle name="Comma 5 4 2 7" xfId="43294" xr:uid="{EE7DE2AC-1D24-4D2E-B39D-F2583624848F}"/>
    <cellStyle name="Comma 5 4 2 8" xfId="45346" xr:uid="{F0227F6A-083E-4961-BE1F-CA1ADA9B3DE9}"/>
    <cellStyle name="Comma 5 4 2 9" xfId="46990" xr:uid="{9FD71713-B7CC-42C0-A8FE-5AA7661C224E}"/>
    <cellStyle name="Comma 5 4 3" xfId="963" xr:uid="{AFF05B68-F680-432C-ACD5-FCF904D97A19}"/>
    <cellStyle name="Comma 5 4 3 10" xfId="55641" xr:uid="{041DA01E-C5FD-481C-A89C-DA70951C3B61}"/>
    <cellStyle name="Comma 5 4 3 2" xfId="2349" xr:uid="{5CCC1AFA-D7EA-4B72-BC69-AEDF33661F9C}"/>
    <cellStyle name="Comma 5 4 3 2 2" xfId="44470" xr:uid="{F7291C6B-6C14-449D-9508-C505E95F2663}"/>
    <cellStyle name="Comma 5 4 3 2 3" xfId="46497" xr:uid="{AFA1EB32-D026-4716-B9A6-C3BA35D13F41}"/>
    <cellStyle name="Comma 5 4 3 2 4" xfId="48142" xr:uid="{F76452EC-FBF0-4BEB-9C87-FC34121F1094}"/>
    <cellStyle name="Comma 5 4 3 2 5" xfId="49669" xr:uid="{B95377A7-A2DA-4F08-8D45-926EBE91A920}"/>
    <cellStyle name="Comma 5 4 3 2 6" xfId="54548" xr:uid="{3294BF78-6D57-48EA-BF99-8F3E5257817F}"/>
    <cellStyle name="Comma 5 4 3 2 7" xfId="56671" xr:uid="{E16A759C-2790-4B57-9B01-9440CBAF7D93}"/>
    <cellStyle name="Comma 5 4 3 3" xfId="2936" xr:uid="{854FD54E-CAC0-44EB-B8FE-1E8F073EF591}"/>
    <cellStyle name="Comma 5 4 3 3 2" xfId="44147" xr:uid="{C082CF66-9A8B-4E21-B360-2068D0E17565}"/>
    <cellStyle name="Comma 5 4 3 3 3" xfId="46184" xr:uid="{09F546AA-CEE2-4F0C-87B2-AD6F5F41FF33}"/>
    <cellStyle name="Comma 5 4 3 3 4" xfId="47829" xr:uid="{641BF12D-9D6D-4837-9403-A388A23F26FF}"/>
    <cellStyle name="Comma 5 4 3 3 5" xfId="54235" xr:uid="{6D1646DD-3878-449E-9ABB-529F6D082859}"/>
    <cellStyle name="Comma 5 4 3 3 6" xfId="56358" xr:uid="{C0E2E504-C545-4246-99B7-4DEE43C159C5}"/>
    <cellStyle name="Comma 5 4 3 4" xfId="42576" xr:uid="{920C4CD2-C4F3-4027-84C4-76A7EF1F32E6}"/>
    <cellStyle name="Comma 5 4 3 5" xfId="43387" xr:uid="{22845534-E624-4098-A792-4FA6378294B2}"/>
    <cellStyle name="Comma 5 4 3 6" xfId="45439" xr:uid="{4F43FF2C-763F-4201-AC09-ECF3B23E4489}"/>
    <cellStyle name="Comma 5 4 3 7" xfId="47085" xr:uid="{FD4A1286-AC55-4154-BB23-E4AAF7C7EB60}"/>
    <cellStyle name="Comma 5 4 3 8" xfId="48754" xr:uid="{FCEA4665-468B-4917-8B76-50E52219D372}"/>
    <cellStyle name="Comma 5 4 3 9" xfId="53526" xr:uid="{BBA4B5EA-0652-4BDA-98D1-0E1E7D8A652D}"/>
    <cellStyle name="Comma 5 4 4" xfId="1427" xr:uid="{004020AD-35AE-4186-9A9B-897F4354E928}"/>
    <cellStyle name="Comma 5 4 4 10" xfId="55820" xr:uid="{DC0732B7-128E-45E0-8830-D84B95F91408}"/>
    <cellStyle name="Comma 5 4 4 2" xfId="2545" xr:uid="{38B47556-FE82-441E-B615-3C2326182332}"/>
    <cellStyle name="Comma 5 4 4 2 2" xfId="44307" xr:uid="{12DE9149-5EC3-49C4-A227-241458CB9BB2}"/>
    <cellStyle name="Comma 5 4 4 2 3" xfId="46334" xr:uid="{6BD89262-3D87-4DAF-B2CE-1BE67E43F308}"/>
    <cellStyle name="Comma 5 4 4 2 4" xfId="47979" xr:uid="{DCE7BBFD-FB22-45CD-9269-982ADFD93E1B}"/>
    <cellStyle name="Comma 5 4 4 2 5" xfId="50033" xr:uid="{5511FF18-7EF6-48BA-BC50-34618DEB9795}"/>
    <cellStyle name="Comma 5 4 4 2 6" xfId="54385" xr:uid="{6BBBF18B-2DA1-4B9D-AA65-15783DFDBDC0}"/>
    <cellStyle name="Comma 5 4 4 2 7" xfId="56508" xr:uid="{BE1C71FC-CB7C-41AD-9A26-D76380B23BCB}"/>
    <cellStyle name="Comma 5 4 4 3" xfId="3132" xr:uid="{F70358DC-3CD3-4C30-88B4-DA7AC559A06F}"/>
    <cellStyle name="Comma 5 4 4 4" xfId="42743" xr:uid="{C899235C-17D9-4814-859F-67549C5F4514}"/>
    <cellStyle name="Comma 5 4 4 5" xfId="43573" xr:uid="{19B55803-FFFE-474A-B32B-3C364D2B7A7D}"/>
    <cellStyle name="Comma 5 4 4 6" xfId="45625" xr:uid="{556ABB12-D05D-4C3C-87F1-1B0926B1D13F}"/>
    <cellStyle name="Comma 5 4 4 7" xfId="47272" xr:uid="{A0C27D1F-AC00-4801-8449-A7BB1992B7B8}"/>
    <cellStyle name="Comma 5 4 4 8" xfId="48950" xr:uid="{9F5332C0-37F7-42ED-968D-85AE34382E23}"/>
    <cellStyle name="Comma 5 4 4 9" xfId="53692" xr:uid="{1357FAE2-6114-4A24-879A-57E681494E41}"/>
    <cellStyle name="Comma 5 4 5" xfId="2154" xr:uid="{8F7E407A-11BB-4924-9DF8-14694BD00782}"/>
    <cellStyle name="Comma 5 4 5 2" xfId="41843" xr:uid="{0383F7E9-043F-4535-B3BF-751DE4319292}"/>
    <cellStyle name="Comma 5 4 5 3" xfId="42389" xr:uid="{1255B0C1-654B-45D2-9256-972093B019A6}"/>
    <cellStyle name="Comma 5 4 5 4" xfId="43200" xr:uid="{097376EB-7E39-499A-BC1D-4EDA07F652D8}"/>
    <cellStyle name="Comma 5 4 5 5" xfId="45253" xr:uid="{6BD64F0A-0E58-436E-B9EC-C42640C38F3B}"/>
    <cellStyle name="Comma 5 4 5 6" xfId="46896" xr:uid="{52C97874-D26C-441E-A440-55CCB4512C84}"/>
    <cellStyle name="Comma 5 4 5 7" xfId="49333" xr:uid="{A0D46DAE-5D3E-46BC-BE31-0BF85D9CC3F7}"/>
    <cellStyle name="Comma 5 4 5 8" xfId="53340" xr:uid="{5EB27446-CA5F-47CB-B4F0-37D1F7964058}"/>
    <cellStyle name="Comma 5 4 5 9" xfId="55448" xr:uid="{696BE061-980E-4F81-AD97-BE877FB924F2}"/>
    <cellStyle name="Comma 5 4 6" xfId="2747" xr:uid="{219357A5-E16D-4A45-B4B5-2D65CC77CCD4}"/>
    <cellStyle name="Comma 5 4 6 2" xfId="41754" xr:uid="{0A752636-4D8E-486F-8F6E-EF6E958D1B1C}"/>
    <cellStyle name="Comma 5 4 6 3" xfId="43973" xr:uid="{8DB1FE7D-B1EF-412C-9056-03730DC66682}"/>
    <cellStyle name="Comma 5 4 6 4" xfId="46015" xr:uid="{A68016CC-1E60-4CFD-9F39-A9E13E8F95E3}"/>
    <cellStyle name="Comma 5 4 6 5" xfId="47660" xr:uid="{150339B8-EA6B-4CA7-AADA-620D34133D10}"/>
    <cellStyle name="Comma 5 4 6 6" xfId="54066" xr:uid="{7EB1DC85-1828-41C5-9861-2A3934A99266}"/>
    <cellStyle name="Comma 5 4 6 7" xfId="56189" xr:uid="{A593CA2E-405C-4F85-B137-47E6B51C4A5B}"/>
    <cellStyle name="Comma 5 4 7" xfId="15418" xr:uid="{68CECC84-2DB3-4683-8A56-928281E9F0F4}"/>
    <cellStyle name="Comma 5 4 7 2" xfId="43845" xr:uid="{1214CC4C-4EA0-412C-B5B0-318075B799DA}"/>
    <cellStyle name="Comma 5 4 7 3" xfId="45893" xr:uid="{E6C1A8E3-EC8C-4657-A4F5-115F0EEBB26C}"/>
    <cellStyle name="Comma 5 4 7 4" xfId="47538" xr:uid="{8140D6E2-F661-4505-BB69-4EA06BAA5506}"/>
    <cellStyle name="Comma 5 4 7 5" xfId="53944" xr:uid="{F258500A-A32A-40A4-B5E7-56C0B3BC6649}"/>
    <cellStyle name="Comma 5 4 7 6" xfId="56067" xr:uid="{AC11BC90-F6B2-4347-AEE4-70C4921E4F70}"/>
    <cellStyle name="Comma 5 4 8" xfId="42101" xr:uid="{A8F7DB1E-A33F-44CC-82A7-BDA797D67B65}"/>
    <cellStyle name="Comma 5 4 9" xfId="43060" xr:uid="{AC0D5613-9963-4697-BD6B-F6B60C70706A}"/>
    <cellStyle name="Comma 5 5" xfId="551" xr:uid="{CB06DEA2-F0E2-4D0F-B882-3FF03551D25F}"/>
    <cellStyle name="Comma 5 5 10" xfId="44945" xr:uid="{67BE5324-3587-4339-B18B-1A79CBAD3B51}"/>
    <cellStyle name="Comma 5 5 11" xfId="46753" xr:uid="{217DD7C0-A36D-405B-81D3-821EAF5D3929}"/>
    <cellStyle name="Comma 5 5 12" xfId="48560" xr:uid="{B8EA0F5E-3505-4473-A7EC-E29AE4511C70}"/>
    <cellStyle name="Comma 5 5 13" xfId="53219" xr:uid="{886B6B56-B542-41BA-B644-F3CDB4F8395D}"/>
    <cellStyle name="Comma 5 5 14" xfId="55321" xr:uid="{040D08C6-E603-43E0-B7BA-6D09784FF764}"/>
    <cellStyle name="Comma 5 5 2" xfId="822" xr:uid="{D77A2065-6811-48B6-AB20-198A1C0647E7}"/>
    <cellStyle name="Comma 5 5 2 10" xfId="48662" xr:uid="{54CDB58D-A57A-4364-A63A-9AA0A8757588}"/>
    <cellStyle name="Comma 5 5 2 11" xfId="53434" xr:uid="{0F0A8ECE-E0F7-414B-8F6B-8ACBF0FDD1A8}"/>
    <cellStyle name="Comma 5 5 2 12" xfId="55546" xr:uid="{A7B236EB-BFA6-41DE-B986-84C43FC5DB25}"/>
    <cellStyle name="Comma 5 5 2 2" xfId="1128" xr:uid="{D991A22C-CB87-445C-ADC3-BCDE96C2664E}"/>
    <cellStyle name="Comma 5 5 2 2 10" xfId="55735" xr:uid="{7489C231-5161-4354-9096-907274345ED1}"/>
    <cellStyle name="Comma 5 5 2 2 2" xfId="2440" xr:uid="{53DC8D19-8BF1-4BF9-9411-BD823C76ADC3}"/>
    <cellStyle name="Comma 5 5 2 2 2 2" xfId="44400" xr:uid="{672FEBBD-F95F-4063-8ECD-70B532D05595}"/>
    <cellStyle name="Comma 5 5 2 2 2 3" xfId="46427" xr:uid="{46BC2109-7398-40C9-8804-0E318875836D}"/>
    <cellStyle name="Comma 5 5 2 2 2 4" xfId="48072" xr:uid="{741EB5E2-605E-4E1F-BE72-D045C4BB7DA2}"/>
    <cellStyle name="Comma 5 5 2 2 2 5" xfId="49804" xr:uid="{BF6810B7-A64B-435A-BE35-5ECEC92B73D8}"/>
    <cellStyle name="Comma 5 5 2 2 2 6" xfId="54478" xr:uid="{FF9614CB-2A97-489D-8695-29351ED8FB6B}"/>
    <cellStyle name="Comma 5 5 2 2 2 7" xfId="56601" xr:uid="{015C38D0-FCB2-4BCD-A487-56CB93D7FB71}"/>
    <cellStyle name="Comma 5 5 2 2 3" xfId="3026" xr:uid="{4F0D2848-F852-444A-AF8C-1DFF562D4CCB}"/>
    <cellStyle name="Comma 5 5 2 2 4" xfId="42665" xr:uid="{2B62B083-22EA-49CD-A5E1-66B264261C0D}"/>
    <cellStyle name="Comma 5 5 2 2 5" xfId="43476" xr:uid="{091D10EB-5032-4917-B992-19DE93D43040}"/>
    <cellStyle name="Comma 5 5 2 2 6" xfId="45528" xr:uid="{5B8DE319-DD53-473E-8529-2B24EFF7C62F}"/>
    <cellStyle name="Comma 5 5 2 2 7" xfId="47174" xr:uid="{4F0A7AC5-F835-43BD-ACED-420734B1B4CA}"/>
    <cellStyle name="Comma 5 5 2 2 8" xfId="48844" xr:uid="{9F7A4B2A-97CB-4C07-9D20-AD5ABFAC7E5A}"/>
    <cellStyle name="Comma 5 5 2 2 9" xfId="53615" xr:uid="{47EDEC6D-31BE-406C-8535-FA78135B493B}"/>
    <cellStyle name="Comma 5 5 2 3" xfId="2255" xr:uid="{E75A6183-1A72-41D3-AD34-A27727514291}"/>
    <cellStyle name="Comma 5 5 2 3 2" xfId="44074" xr:uid="{0713179A-0D46-4C0F-B295-4D4D4BDD2321}"/>
    <cellStyle name="Comma 5 5 2 3 3" xfId="46111" xr:uid="{7EF92EEE-9E26-4B82-9DC8-83665A958E67}"/>
    <cellStyle name="Comma 5 5 2 3 4" xfId="47756" xr:uid="{EE3F7A56-E096-4AF7-B88E-0C2C50B0C7A3}"/>
    <cellStyle name="Comma 5 5 2 3 5" xfId="49543" xr:uid="{85A39E82-9FE6-4A11-BFD8-F67060811333}"/>
    <cellStyle name="Comma 5 5 2 3 6" xfId="54162" xr:uid="{9AFBFA3F-48A8-44C1-A399-5E8CF04BEBF1}"/>
    <cellStyle name="Comma 5 5 2 3 7" xfId="56285" xr:uid="{B5D78F03-85F5-40D0-9D03-21582CF29619}"/>
    <cellStyle name="Comma 5 5 2 4" xfId="2844" xr:uid="{47C55BFD-C844-4C62-BDEB-EB302AE3A4B0}"/>
    <cellStyle name="Comma 5 5 2 5" xfId="15421" xr:uid="{6514EEED-94AF-447F-9243-796C1ED15EF7}"/>
    <cellStyle name="Comma 5 5 2 6" xfId="42483" xr:uid="{F0C28F57-1902-4850-9896-23A29133BFC4}"/>
    <cellStyle name="Comma 5 5 2 7" xfId="43295" xr:uid="{DAE5B53C-CB95-463F-BC9D-B1CF4E932664}"/>
    <cellStyle name="Comma 5 5 2 8" xfId="45347" xr:uid="{46DD4517-89F1-4525-B066-FDF44D4D2FAC}"/>
    <cellStyle name="Comma 5 5 2 9" xfId="46991" xr:uid="{5389A54C-84F4-4882-8FCD-A137362BD54E}"/>
    <cellStyle name="Comma 5 5 3" xfId="964" xr:uid="{BA1AAD20-5049-40FF-BF61-A3D9210F2FE3}"/>
    <cellStyle name="Comma 5 5 3 10" xfId="55642" xr:uid="{DC9F7825-14FB-4A8F-AB47-A1D4C18E6AF1}"/>
    <cellStyle name="Comma 5 5 3 2" xfId="2350" xr:uid="{EF1A6BF1-5C98-4098-9922-CBC46E018E06}"/>
    <cellStyle name="Comma 5 5 3 2 2" xfId="44471" xr:uid="{81450A7E-BE0B-470B-9A6A-BB8BEEC87FA2}"/>
    <cellStyle name="Comma 5 5 3 2 3" xfId="46498" xr:uid="{0B6F5CA9-14D4-42E8-8806-BF62BD3E9BCC}"/>
    <cellStyle name="Comma 5 5 3 2 4" xfId="48143" xr:uid="{298D3617-5890-4BE3-B73C-2AE2110DE525}"/>
    <cellStyle name="Comma 5 5 3 2 5" xfId="49670" xr:uid="{9F812269-188E-4DDD-A9A3-962F9C719A5A}"/>
    <cellStyle name="Comma 5 5 3 2 6" xfId="54549" xr:uid="{85D4CEDB-B0FD-43E6-9762-50F8238FC244}"/>
    <cellStyle name="Comma 5 5 3 2 7" xfId="56672" xr:uid="{9474971A-B4DF-42EB-8F81-26CF598EB6BF}"/>
    <cellStyle name="Comma 5 5 3 3" xfId="2937" xr:uid="{3BAD6D70-AFB1-4E4E-8756-58FD9F508B51}"/>
    <cellStyle name="Comma 5 5 3 3 2" xfId="44148" xr:uid="{BBB1D8A5-9641-415F-BCB8-0DBA621C8072}"/>
    <cellStyle name="Comma 5 5 3 3 3" xfId="46185" xr:uid="{E8011505-6749-488A-B1B2-37C1E4C5EE40}"/>
    <cellStyle name="Comma 5 5 3 3 4" xfId="47830" xr:uid="{5FEFED3D-ABB3-4EA9-8594-DEB7217C276A}"/>
    <cellStyle name="Comma 5 5 3 3 5" xfId="54236" xr:uid="{BB404085-7059-4117-A5C0-17993F85019D}"/>
    <cellStyle name="Comma 5 5 3 3 6" xfId="56359" xr:uid="{F928C34E-E448-481D-BBFC-0B7106D3938D}"/>
    <cellStyle name="Comma 5 5 3 4" xfId="42577" xr:uid="{9D7E4D63-5071-4170-AA68-38A04E386D21}"/>
    <cellStyle name="Comma 5 5 3 5" xfId="43388" xr:uid="{F6F3A356-C14A-465E-A85B-C97535998080}"/>
    <cellStyle name="Comma 5 5 3 6" xfId="45440" xr:uid="{C70B6895-7A56-4EBA-AB9C-E7F58E05CA50}"/>
    <cellStyle name="Comma 5 5 3 7" xfId="47086" xr:uid="{3C9F35F1-C141-48C1-B92E-E2039324A5E9}"/>
    <cellStyle name="Comma 5 5 3 8" xfId="48755" xr:uid="{A6DD1D59-C84F-4CF8-ADD9-E930B5379DDD}"/>
    <cellStyle name="Comma 5 5 3 9" xfId="53527" xr:uid="{69835534-1886-431C-8A9F-CBFCC0A02795}"/>
    <cellStyle name="Comma 5 5 4" xfId="1424" xr:uid="{66A71E19-C9E9-4882-ACF4-78202A9ACF58}"/>
    <cellStyle name="Comma 5 5 4 10" xfId="55817" xr:uid="{443970EF-07A4-4443-B14D-F198B7EB0A62}"/>
    <cellStyle name="Comma 5 5 4 2" xfId="2542" xr:uid="{CACF57ED-A810-47D6-AA8D-EAC2FBFC0348}"/>
    <cellStyle name="Comma 5 5 4 2 2" xfId="44308" xr:uid="{9B3D361D-7259-4519-BC7E-13845EA4098C}"/>
    <cellStyle name="Comma 5 5 4 2 3" xfId="46335" xr:uid="{449590C2-DB0C-4AAB-B9BA-58B5BB9E9645}"/>
    <cellStyle name="Comma 5 5 4 2 4" xfId="47980" xr:uid="{B55E1422-CC18-4EB7-B2C9-691F25CE9EDD}"/>
    <cellStyle name="Comma 5 5 4 2 5" xfId="50030" xr:uid="{9CEEC779-5534-4802-A60D-5C89DC70CC6C}"/>
    <cellStyle name="Comma 5 5 4 2 6" xfId="54386" xr:uid="{B2A2FA9C-D622-4971-8942-59657BE8205F}"/>
    <cellStyle name="Comma 5 5 4 2 7" xfId="56509" xr:uid="{985E96B6-F39A-464D-9BE3-2ADC581831B9}"/>
    <cellStyle name="Comma 5 5 4 3" xfId="3129" xr:uid="{55E9BF51-C059-4695-A0A5-348DBFEF5EF4}"/>
    <cellStyle name="Comma 5 5 4 4" xfId="42740" xr:uid="{26ADC781-ADEF-4C1C-82E1-6A7D31955D1E}"/>
    <cellStyle name="Comma 5 5 4 5" xfId="43570" xr:uid="{84B50097-AF90-4669-9ABC-3F5BAEACC127}"/>
    <cellStyle name="Comma 5 5 4 6" xfId="45622" xr:uid="{BA099B76-5E75-4D7B-8209-83AECCFD359D}"/>
    <cellStyle name="Comma 5 5 4 7" xfId="47269" xr:uid="{7A154567-EAF0-44D7-B6A7-9666F9034A24}"/>
    <cellStyle name="Comma 5 5 4 8" xfId="48947" xr:uid="{FFABA806-C328-42AC-BFA1-A0B3038B348A}"/>
    <cellStyle name="Comma 5 5 4 9" xfId="53689" xr:uid="{065E10A3-EBA2-41D2-8040-4713DDD6B8B5}"/>
    <cellStyle name="Comma 5 5 5" xfId="2155" xr:uid="{C6FC0C37-AE91-4477-AE07-39DEF6C610A1}"/>
    <cellStyle name="Comma 5 5 5 2" xfId="41844" xr:uid="{2F52DE61-4856-4135-A588-1141F5D71F5C}"/>
    <cellStyle name="Comma 5 5 5 3" xfId="42390" xr:uid="{D56FAECA-3B17-40A0-BC4E-D9E807DB58D6}"/>
    <cellStyle name="Comma 5 5 5 4" xfId="43201" xr:uid="{EFF518B0-C0EA-4BC9-A1CE-AF7685CB78BE}"/>
    <cellStyle name="Comma 5 5 5 5" xfId="45254" xr:uid="{0B6658C2-7BDA-4BBD-ABC5-B4E448A7B36B}"/>
    <cellStyle name="Comma 5 5 5 6" xfId="46897" xr:uid="{E0051751-373E-4121-92B9-3C069AC5AB97}"/>
    <cellStyle name="Comma 5 5 5 7" xfId="49334" xr:uid="{BE3AC9A3-7679-4F67-AE08-E6D432D732F9}"/>
    <cellStyle name="Comma 5 5 5 8" xfId="53341" xr:uid="{60106636-C661-4DC5-8B2C-1B04CD57C22B}"/>
    <cellStyle name="Comma 5 5 5 9" xfId="55449" xr:uid="{1717DA82-D821-44CB-B267-380B59F5281E}"/>
    <cellStyle name="Comma 5 5 6" xfId="2748" xr:uid="{C1CB7B4B-36F3-4009-8C25-BC0F3BAC0982}"/>
    <cellStyle name="Comma 5 5 6 2" xfId="41751" xr:uid="{36840A9C-2DF7-47E8-8686-271F425BD883}"/>
    <cellStyle name="Comma 5 5 6 3" xfId="43974" xr:uid="{CFE006AE-54DA-4DC2-8272-6312880B4320}"/>
    <cellStyle name="Comma 5 5 6 4" xfId="46016" xr:uid="{A9500697-C699-4854-9E61-3409F1853EEB}"/>
    <cellStyle name="Comma 5 5 6 5" xfId="47661" xr:uid="{9B66F9E4-938B-4AAB-A265-01A3B6F1877F}"/>
    <cellStyle name="Comma 5 5 6 6" xfId="54067" xr:uid="{03B1EE8F-150A-4393-AB97-C92B84D211CC}"/>
    <cellStyle name="Comma 5 5 6 7" xfId="56190" xr:uid="{6B0AC688-443E-4A4D-8E63-FA51DF3085AA}"/>
    <cellStyle name="Comma 5 5 7" xfId="15420" xr:uid="{9B2291ED-07D6-42EC-B801-E51133674C03}"/>
    <cellStyle name="Comma 5 5 7 2" xfId="43846" xr:uid="{F4B8B1C9-98D0-4DDD-9717-7AA17F5AD4AF}"/>
    <cellStyle name="Comma 5 5 7 3" xfId="45894" xr:uid="{10DCA0AA-8C2E-400F-AFB9-483BD2A600D2}"/>
    <cellStyle name="Comma 5 5 7 4" xfId="47539" xr:uid="{8E01D870-3504-4F42-A65D-56FF62EDB74E}"/>
    <cellStyle name="Comma 5 5 7 5" xfId="53945" xr:uid="{D6CC97CA-48AE-4474-AEB0-B200DB700313}"/>
    <cellStyle name="Comma 5 5 7 6" xfId="56068" xr:uid="{EF1BE3BA-5659-4DEE-A7F9-CE155CE12C2C}"/>
    <cellStyle name="Comma 5 5 8" xfId="42098" xr:uid="{23FE14ED-00F1-4DD1-8A25-26F77943999B}"/>
    <cellStyle name="Comma 5 5 9" xfId="43057" xr:uid="{D2B3D714-54A6-4DE5-9D7D-57B7B8F70FFA}"/>
    <cellStyle name="Comma 5 6" xfId="818" xr:uid="{B5EBA811-C7E2-4341-A3B3-3463FB2F7FAC}"/>
    <cellStyle name="Comma 5 6 10" xfId="45166" xr:uid="{48266E32-5AC3-4889-90D4-02EA943F00A3}"/>
    <cellStyle name="Comma 5 6 11" xfId="46809" xr:uid="{25E61118-A32C-473D-BE03-BD96E7D40F96}"/>
    <cellStyle name="Comma 5 6 12" xfId="48658" xr:uid="{8C512349-E164-41D5-8BE6-B0662C4E6F94}"/>
    <cellStyle name="Comma 5 6 13" xfId="53257" xr:uid="{CDCF31C6-467C-474B-9A06-08CA5F7E14C7}"/>
    <cellStyle name="Comma 5 6 14" xfId="55365" xr:uid="{D37B6561-8960-417F-9DBA-30DA70CE0C9A}"/>
    <cellStyle name="Comma 5 6 2" xfId="1124" xr:uid="{CFD0E27F-E935-462D-ACCA-8099FCA7CD67}"/>
    <cellStyle name="Comma 5 6 2 10" xfId="53611" xr:uid="{AC8FB066-6F09-4702-A028-CEA8EB5C2C93}"/>
    <cellStyle name="Comma 5 6 2 11" xfId="55731" xr:uid="{66DBD78A-CDBB-4F7B-B8CE-AC8D35EFB14B}"/>
    <cellStyle name="Comma 5 6 2 2" xfId="2436" xr:uid="{23D92E5C-3230-4F63-8FBD-F8BD33112167}"/>
    <cellStyle name="Comma 5 6 2 2 2" xfId="44396" xr:uid="{3D38D441-9F48-444A-A3D9-AB4E5D18CAD5}"/>
    <cellStyle name="Comma 5 6 2 2 3" xfId="46423" xr:uid="{A5FF5061-8D58-4DFB-BF3C-61E45454348C}"/>
    <cellStyle name="Comma 5 6 2 2 4" xfId="48068" xr:uid="{D48D4DAC-ED25-4A6B-BAC6-DC2B525BE1EE}"/>
    <cellStyle name="Comma 5 6 2 2 5" xfId="49800" xr:uid="{AF65369E-6130-49F2-BF8F-F26B13F31D20}"/>
    <cellStyle name="Comma 5 6 2 2 6" xfId="54474" xr:uid="{8E741249-FE74-44D7-8A99-735B125E8E92}"/>
    <cellStyle name="Comma 5 6 2 2 7" xfId="56597" xr:uid="{2CDE8E5E-0D93-41A8-B73B-5F67344A3EC6}"/>
    <cellStyle name="Comma 5 6 2 3" xfId="3022" xr:uid="{9EDB8FF3-DF2D-4E91-85D7-4EE7F105BAF6}"/>
    <cellStyle name="Comma 5 6 2 4" xfId="15423" xr:uid="{87331781-DE4F-4C3D-957E-D4B3F9A00BEB}"/>
    <cellStyle name="Comma 5 6 2 5" xfId="42661" xr:uid="{9A3920D5-87C3-4A3B-B1A2-712BC0B29196}"/>
    <cellStyle name="Comma 5 6 2 6" xfId="43472" xr:uid="{FCBA2457-1264-4F70-91A7-9E1B2AECAEC2}"/>
    <cellStyle name="Comma 5 6 2 7" xfId="45524" xr:uid="{F4DD6561-4A32-46A5-B8E3-05C43544710F}"/>
    <cellStyle name="Comma 5 6 2 8" xfId="47170" xr:uid="{C40DBBA2-FF30-4241-BD89-02EFED6C0A12}"/>
    <cellStyle name="Comma 5 6 2 9" xfId="48840" xr:uid="{97CBF0E5-991C-4709-B26C-9B308E0AB81D}"/>
    <cellStyle name="Comma 5 6 3" xfId="2009" xr:uid="{7CB2A8D0-5FFE-421A-B52C-54F1F564AC2E}"/>
    <cellStyle name="Comma 5 6 3 10" xfId="53728" xr:uid="{7FCEA558-8B88-4BDD-B858-99268133DC2B}"/>
    <cellStyle name="Comma 5 6 3 11" xfId="55861" xr:uid="{4C887B3C-E6B8-4A8A-90AD-CBC87CB8A8B5}"/>
    <cellStyle name="Comma 5 6 3 2" xfId="2602" xr:uid="{5E280BC4-68CE-4683-BA0C-3DDB9C9D2D3E}"/>
    <cellStyle name="Comma 5 6 3 2 2" xfId="41935" xr:uid="{FA38258A-C5CC-48ED-B80D-34BD1BFFAD48}"/>
    <cellStyle name="Comma 5 6 3 2 3" xfId="44070" xr:uid="{9FE3E274-F368-4EAB-BFF9-24F8C0F95450}"/>
    <cellStyle name="Comma 5 6 3 2 4" xfId="46107" xr:uid="{13F30B99-DE99-4501-8DAE-79EDA8D148C1}"/>
    <cellStyle name="Comma 5 6 3 2 5" xfId="47752" xr:uid="{579484B4-3012-4CF3-9FBA-14F50A6B7087}"/>
    <cellStyle name="Comma 5 6 3 2 6" xfId="50459" xr:uid="{83CADDA2-0FEE-471F-8CF1-A4E7AF2D2B32}"/>
    <cellStyle name="Comma 5 6 3 2 7" xfId="54158" xr:uid="{46E3A193-1DD9-49E7-8EF8-60E23DF920E4}"/>
    <cellStyle name="Comma 5 6 3 2 8" xfId="56281" xr:uid="{F678479A-27A8-40B1-8415-A8AD2613DF3D}"/>
    <cellStyle name="Comma 5 6 3 3" xfId="3344" xr:uid="{DFB83FF8-B7F3-4F73-B7FF-EA3467745F7E}"/>
    <cellStyle name="Comma 5 6 3 3 2" xfId="54926" xr:uid="{5EF77980-918F-4213-92F1-724E99A75FF2}"/>
    <cellStyle name="Comma 5 6 3 3 3" xfId="56977" xr:uid="{4B473A70-B73C-458C-B299-5D56E25EFE92}"/>
    <cellStyle name="Comma 5 6 3 4" xfId="41480" xr:uid="{F1659242-C9B2-40A3-9FB3-B5FFA7EEC6C9}"/>
    <cellStyle name="Comma 5 6 3 5" xfId="42781" xr:uid="{C57A9038-0CF0-40D7-888D-0D92A341BB88}"/>
    <cellStyle name="Comma 5 6 3 6" xfId="43617" xr:uid="{48637698-D4AA-4F71-95E3-AC41167AD177}"/>
    <cellStyle name="Comma 5 6 3 7" xfId="45671" xr:uid="{BDA46591-E0AC-4EF7-89B0-0BDDA3F6D3BF}"/>
    <cellStyle name="Comma 5 6 3 8" xfId="47317" xr:uid="{C253C114-8A9F-4497-A8C7-A7FCC35C25FC}"/>
    <cellStyle name="Comma 5 6 3 9" xfId="49001" xr:uid="{6027DB42-3093-45CA-93FD-0FC4C6F8CB4B}"/>
    <cellStyle name="Comma 5 6 4" xfId="2251" xr:uid="{87099578-A42C-4DAA-BA8D-815A57AD079C}"/>
    <cellStyle name="Comma 5 6 4 2" xfId="41877" xr:uid="{E5029B06-231F-4148-BCC5-223FFAB9B1D6}"/>
    <cellStyle name="Comma 5 6 4 3" xfId="42479" xr:uid="{74180345-093D-467A-AEFB-7CFFDD9EB154}"/>
    <cellStyle name="Comma 5 6 4 4" xfId="43291" xr:uid="{727A5CB0-1736-4A66-80DC-FFAC29E238D3}"/>
    <cellStyle name="Comma 5 6 4 5" xfId="45343" xr:uid="{83915F77-C6F1-4633-9A5F-AE9DDC662418}"/>
    <cellStyle name="Comma 5 6 4 6" xfId="46987" xr:uid="{525286FF-B998-4F75-84D9-30C1207369CB}"/>
    <cellStyle name="Comma 5 6 4 7" xfId="49539" xr:uid="{95109283-16A9-43C8-9A68-526A635BC9B3}"/>
    <cellStyle name="Comma 5 6 4 8" xfId="53430" xr:uid="{65800A54-16F8-4B18-9C1E-8545980769BE}"/>
    <cellStyle name="Comma 5 6 4 9" xfId="55542" xr:uid="{BB2857A9-8464-49F8-8968-6AA6E5177C4A}"/>
    <cellStyle name="Comma 5 6 5" xfId="2840" xr:uid="{65DE4710-87D3-42E6-99CA-6876DC00B047}"/>
    <cellStyle name="Comma 5 6 5 2" xfId="41789" xr:uid="{2EF87ABF-22B7-4449-B4A0-3D7809579A2C}"/>
    <cellStyle name="Comma 5 6 5 3" xfId="54818" xr:uid="{0E554510-F064-4BCF-BADA-B828D9E9E09B}"/>
    <cellStyle name="Comma 5 6 5 4" xfId="56876" xr:uid="{1E8BF36D-5D4E-4A76-AD68-3725D171B3A0}"/>
    <cellStyle name="Comma 5 6 6" xfId="15422" xr:uid="{F0F48434-CADD-46A8-81FB-9DCF259AE12E}"/>
    <cellStyle name="Comma 5 6 7" xfId="41273" xr:uid="{8438CF90-175F-4923-BDBD-F3FF35BC9E7E}"/>
    <cellStyle name="Comma 5 6 8" xfId="42306" xr:uid="{C75DCF1A-CBED-4BA9-883A-521E79B7AF6E}"/>
    <cellStyle name="Comma 5 6 9" xfId="43113" xr:uid="{F67C6CED-D2F7-40F1-B0AC-9E90E823791F}"/>
    <cellStyle name="Comma 5 7" xfId="960" xr:uid="{929D1354-F198-4499-9B5C-A8D466BE0AD0}"/>
    <cellStyle name="Comma 5 7 10" xfId="53523" xr:uid="{A41A4A50-16D6-4680-A736-F1C5F8602992}"/>
    <cellStyle name="Comma 5 7 11" xfId="55638" xr:uid="{4A2CDEBE-92BC-4F86-8277-49EC85DEC8CB}"/>
    <cellStyle name="Comma 5 7 2" xfId="2346" xr:uid="{F4499A6C-AF6C-4EB5-BB7C-13CDFE72F34B}"/>
    <cellStyle name="Comma 5 7 2 2" xfId="15425" xr:uid="{FD4D9E47-422F-4773-9579-11B9B8EE4D0C}"/>
    <cellStyle name="Comma 5 7 2 3" xfId="44304" xr:uid="{128C78D8-1917-4A4E-8DAB-1768F38E9E2A}"/>
    <cellStyle name="Comma 5 7 2 4" xfId="46331" xr:uid="{2A531295-C83A-4C4F-94EB-BF7202DBD44C}"/>
    <cellStyle name="Comma 5 7 2 5" xfId="47976" xr:uid="{089D9022-DB60-41BB-9185-8CD239A761BF}"/>
    <cellStyle name="Comma 5 7 2 6" xfId="49666" xr:uid="{766A5F95-87F0-4EDD-BFAB-9DA09414299F}"/>
    <cellStyle name="Comma 5 7 2 7" xfId="54382" xr:uid="{9B09C19F-F1DD-4AF2-A50D-BA9D5372F8D8}"/>
    <cellStyle name="Comma 5 7 2 8" xfId="56505" xr:uid="{06306FEB-3C8A-4513-A3C3-BFA1232056D5}"/>
    <cellStyle name="Comma 5 7 3" xfId="2933" xr:uid="{6CA83B93-C267-4D73-B49E-30B2A9C9FF6D}"/>
    <cellStyle name="Comma 5 7 3 2" xfId="43970" xr:uid="{B2107637-8AC3-4371-8797-9F0BCBFF0AC1}"/>
    <cellStyle name="Comma 5 7 3 3" xfId="46012" xr:uid="{81A9D169-EAF1-4DAD-BCF1-3D8B7CA3B4C0}"/>
    <cellStyle name="Comma 5 7 3 4" xfId="47657" xr:uid="{B0AAB229-F63C-4C6C-A1B4-7687CF0BE320}"/>
    <cellStyle name="Comma 5 7 3 5" xfId="54063" xr:uid="{E3BD9C8D-67EF-47B3-A2DD-D343637F242A}"/>
    <cellStyle name="Comma 5 7 3 6" xfId="56186" xr:uid="{7CFB4A30-DC08-4B21-995C-A02A3596232F}"/>
    <cellStyle name="Comma 5 7 4" xfId="15424" xr:uid="{C7F0714A-F26A-4882-B05D-173E46093ADB}"/>
    <cellStyle name="Comma 5 7 5" xfId="42573" xr:uid="{D2CB045F-3A71-4D6E-B2FD-787886516938}"/>
    <cellStyle name="Comma 5 7 6" xfId="43384" xr:uid="{D7516892-F480-495F-8B12-35D0495196D1}"/>
    <cellStyle name="Comma 5 7 7" xfId="45436" xr:uid="{1239DF62-464E-46E3-A345-AF8D1E0EAD0F}"/>
    <cellStyle name="Comma 5 7 8" xfId="47082" xr:uid="{13E99041-6854-4846-BB2C-7B0F8E4C9043}"/>
    <cellStyle name="Comma 5 7 9" xfId="48751" xr:uid="{AE31AC52-8FC3-4FB5-B233-8FF79963BCF6}"/>
    <cellStyle name="Comma 5 8" xfId="1260" xr:uid="{212D29A0-4665-409F-90DC-944D04EC7139}"/>
    <cellStyle name="Comma 5 8 10" xfId="53654" xr:uid="{827003E0-15A2-4F1E-8371-69E49B136842}"/>
    <cellStyle name="Comma 5 8 11" xfId="55781" xr:uid="{9B3DABDD-5AFD-404C-8470-6B8A0986DAAB}"/>
    <cellStyle name="Comma 5 8 2" xfId="2483" xr:uid="{758D3EBC-D797-4168-9B77-DDE97750B9EF}"/>
    <cellStyle name="Comma 5 8 2 2" xfId="15427" xr:uid="{6F28BCAE-55C7-4F51-9FBD-6CD488789EBD}"/>
    <cellStyle name="Comma 5 8 2 3" xfId="44467" xr:uid="{F562FF38-F8A1-4086-9B6E-A16D00D120BF}"/>
    <cellStyle name="Comma 5 8 2 4" xfId="46494" xr:uid="{CF7E4A6C-74A3-446C-AA7A-5D869BD21A7A}"/>
    <cellStyle name="Comma 5 8 2 5" xfId="48139" xr:uid="{FB9AA2CF-3C2A-4A08-BAE4-F209E5217435}"/>
    <cellStyle name="Comma 5 8 2 6" xfId="49909" xr:uid="{FECC44C2-6B50-4DE3-A92C-9BE3DAEE7456}"/>
    <cellStyle name="Comma 5 8 2 7" xfId="54545" xr:uid="{6F8572FA-6E35-4439-87A9-5F178629A5D8}"/>
    <cellStyle name="Comma 5 8 2 8" xfId="56668" xr:uid="{240B5062-DF13-4DC8-919D-62DC98DE4BAF}"/>
    <cellStyle name="Comma 5 8 3" xfId="3071" xr:uid="{22343A43-285F-4CEC-8FCD-1A7DBF9548C4}"/>
    <cellStyle name="Comma 5 8 3 2" xfId="44144" xr:uid="{4C8D6C7C-0E68-4670-9A3A-EF82601AEAF2}"/>
    <cellStyle name="Comma 5 8 3 3" xfId="46181" xr:uid="{2E4ABE93-AE07-432E-BCCC-64833F119122}"/>
    <cellStyle name="Comma 5 8 3 4" xfId="47826" xr:uid="{5D630053-BAF1-42A5-9B63-FA846E818879}"/>
    <cellStyle name="Comma 5 8 3 5" xfId="54232" xr:uid="{A45DD4EE-250E-401C-8F0A-FE3EE7E8D436}"/>
    <cellStyle name="Comma 5 8 3 6" xfId="56355" xr:uid="{5D5AC857-6D88-4F43-924B-9A492BD41F08}"/>
    <cellStyle name="Comma 5 8 4" xfId="15426" xr:uid="{378F12DF-2C94-487C-B04E-3ECAE3592918}"/>
    <cellStyle name="Comma 5 8 5" xfId="42704" xr:uid="{52AAC57C-E31F-4D2C-B9F0-501AD2191078}"/>
    <cellStyle name="Comma 5 8 6" xfId="43519" xr:uid="{04DBBC41-CCDC-4C00-9809-F8410276C362}"/>
    <cellStyle name="Comma 5 8 7" xfId="45571" xr:uid="{012B3140-8D97-4BAC-9168-725FC97482ED}"/>
    <cellStyle name="Comma 5 8 8" xfId="47218" xr:uid="{EAB4C7EA-3F0D-4DC7-9DD0-A50DB1C5CB15}"/>
    <cellStyle name="Comma 5 8 9" xfId="48891" xr:uid="{56A80656-24BD-4997-AAC1-C94A93E8001A}"/>
    <cellStyle name="Comma 5 9" xfId="547" xr:uid="{32E36370-92AC-460C-8978-011763BB249C}"/>
    <cellStyle name="Comma 5 9 10" xfId="55445" xr:uid="{B24C11D1-A16F-4AB3-94F2-07182914DDA3}"/>
    <cellStyle name="Comma 5 9 2" xfId="15429" xr:uid="{D7F38064-379E-4A7F-8D30-BC74DD31B0CC}"/>
    <cellStyle name="Comma 5 9 2 2" xfId="41840" xr:uid="{278848A7-3959-4385-8B1C-79E965A67B7D}"/>
    <cellStyle name="Comma 5 9 2 3" xfId="44231" xr:uid="{666D8A2C-72AF-488C-9BD5-735630BFBDB4}"/>
    <cellStyle name="Comma 5 9 2 4" xfId="46258" xr:uid="{17D72591-FC60-4473-90D8-B1BCBB7735C7}"/>
    <cellStyle name="Comma 5 9 2 5" xfId="47903" xr:uid="{AF2A8A05-51CB-4B11-8A2E-0E0C742B2179}"/>
    <cellStyle name="Comma 5 9 2 6" xfId="49330" xr:uid="{02678579-570E-4593-AE7F-54B18C34E679}"/>
    <cellStyle name="Comma 5 9 2 7" xfId="54309" xr:uid="{1CFC3E0B-D48D-4C40-8F8C-C5073A44AC9C}"/>
    <cellStyle name="Comma 5 9 2 8" xfId="56432" xr:uid="{BBE87B90-BE58-4353-9895-48A3148BB850}"/>
    <cellStyle name="Comma 5 9 3" xfId="15428" xr:uid="{255B6A66-C4B2-4943-A0E7-466CA234AA3D}"/>
    <cellStyle name="Comma 5 9 3 2" xfId="43880" xr:uid="{02EEFCF6-E5D0-48D5-9CE4-25666AA7BD43}"/>
    <cellStyle name="Comma 5 9 3 3" xfId="45922" xr:uid="{54DAFBEE-6FCB-4DC0-A08D-44B851C8921B}"/>
    <cellStyle name="Comma 5 9 3 4" xfId="47567" xr:uid="{994709C8-698D-4FFC-B074-6748FE793B68}"/>
    <cellStyle name="Comma 5 9 3 5" xfId="53973" xr:uid="{E0946A5A-EB13-45AA-B2B9-13EB8143BFF1}"/>
    <cellStyle name="Comma 5 9 3 6" xfId="56096" xr:uid="{76B9F1A5-A468-4966-BFD3-0FC3B4B2C61A}"/>
    <cellStyle name="Comma 5 9 4" xfId="42386" xr:uid="{E184E69C-DD6A-45C2-A642-5383F5216EB3}"/>
    <cellStyle name="Comma 5 9 5" xfId="43197" xr:uid="{063AC3C6-6B83-4200-9FA5-FCC77A562A50}"/>
    <cellStyle name="Comma 5 9 6" xfId="45250" xr:uid="{AE32E24E-C243-43C6-A2BC-FC1994386A41}"/>
    <cellStyle name="Comma 5 9 7" xfId="46893" xr:uid="{5E201873-FB99-4191-80E2-13FA986B4ED0}"/>
    <cellStyle name="Comma 5 9 8" xfId="48556" xr:uid="{89D391DE-FD44-4A3D-849A-CF476DE8CFC0}"/>
    <cellStyle name="Comma 5 9 9" xfId="53337" xr:uid="{57D3D721-D28D-4B4B-975A-605BE9478B19}"/>
    <cellStyle name="Comma 5_Allowance JA (ค่าเผื่อหนี้สงสัยจะสูญ)12- 2557" xfId="34695" xr:uid="{46422442-234A-4613-BAF6-A602C0DC4555}"/>
    <cellStyle name="Comma 50" xfId="2179" xr:uid="{691E5D33-A63C-41E1-9A90-F42654A094AE}"/>
    <cellStyle name="Comma 50 10" xfId="53758" xr:uid="{5B1743C8-E736-4E17-999E-E5E15CB932A3}"/>
    <cellStyle name="Comma 50 11" xfId="55888" xr:uid="{EE45F77D-EF52-4C3F-9E10-2EF5AD6B37FE}"/>
    <cellStyle name="Comma 50 2" xfId="37992" xr:uid="{4DB548B4-4455-46FE-8C88-58ADBDE2E95B}"/>
    <cellStyle name="Comma 50 2 2" xfId="41961" xr:uid="{FC70E0E9-80E8-4B3C-9872-E8AF4168FF7E}"/>
    <cellStyle name="Comma 50 3" xfId="15430" xr:uid="{B1F7C693-0463-471D-A703-6B142827D9D4}"/>
    <cellStyle name="Comma 50 4" xfId="41521" xr:uid="{785C1C20-5555-45D6-8DA9-F73FA8580B03}"/>
    <cellStyle name="Comma 50 5" xfId="42805" xr:uid="{F1A8A41D-A787-4D27-9EC6-4B7CF1C0426E}"/>
    <cellStyle name="Comma 50 6" xfId="43651" xr:uid="{FD19F71B-54FB-4990-9905-CECA29486471}"/>
    <cellStyle name="Comma 50 7" xfId="45705" xr:uid="{88932A9E-5C7F-4A4E-8DC3-D3D0EB5774AC}"/>
    <cellStyle name="Comma 50 8" xfId="47351" xr:uid="{25A7CCC9-B9BD-4AA6-B345-1345CA64E9FD}"/>
    <cellStyle name="Comma 50 9" xfId="50548" xr:uid="{1066265A-82D3-46E2-B73D-B416727B4B5F}"/>
    <cellStyle name="Comma 51" xfId="2173" xr:uid="{432EDBB3-526B-418D-A122-2723AAB6A133}"/>
    <cellStyle name="Comma 51 10" xfId="53778" xr:uid="{6B9ADB8A-D411-4288-B0A2-FBE4D4EFC72A}"/>
    <cellStyle name="Comma 51 11" xfId="55907" xr:uid="{6DA350F9-0DE6-4785-9B71-8F975EA551FD}"/>
    <cellStyle name="Comma 51 2" xfId="37993" xr:uid="{3DF53236-C4EE-4DAF-B92E-876285A82589}"/>
    <cellStyle name="Comma 51 2 2" xfId="37994" xr:uid="{292A0D3F-1D96-452D-9490-D2F5AB1BE92B}"/>
    <cellStyle name="Comma 51 2 3" xfId="41980" xr:uid="{613B1477-1B92-4A35-8DE2-6E385DB85971}"/>
    <cellStyle name="Comma 51 2 4" xfId="54952" xr:uid="{1CE0F484-16A6-4BEC-BC46-A3E6E02388A2}"/>
    <cellStyle name="Comma 51 2 5" xfId="57002" xr:uid="{31B81C1A-95ED-480C-96B1-AC264D600077}"/>
    <cellStyle name="Comma 51 3" xfId="15431" xr:uid="{C7A7C81D-EE56-4106-A2C4-47DB7F19E098}"/>
    <cellStyle name="Comma 51 4" xfId="41541" xr:uid="{F990B823-907A-4591-B816-0EDDBF5C4BD9}"/>
    <cellStyle name="Comma 51 5" xfId="42824" xr:uid="{BC07AEAB-15C3-4FB8-B542-262C38A39101}"/>
    <cellStyle name="Comma 51 6" xfId="43671" xr:uid="{03AF6FF0-E00D-4DB0-8E29-D4D98F1C46FB}"/>
    <cellStyle name="Comma 51 7" xfId="45725" xr:uid="{A9DAF95A-B71C-4098-88EA-ABEB24DEFE32}"/>
    <cellStyle name="Comma 51 8" xfId="47371" xr:uid="{88042D25-B723-4D3B-AC6C-DE9CFC59BB57}"/>
    <cellStyle name="Comma 51 9" xfId="51179" xr:uid="{E7CC5BBF-35EB-426A-B88D-54B7C83F6946}"/>
    <cellStyle name="Comma 52" xfId="2368" xr:uid="{E452EBEA-AC38-4883-8F26-663248EF8412}"/>
    <cellStyle name="Comma 52 10" xfId="53781" xr:uid="{C5C28C79-92D9-4E32-A5A1-493D551C546D}"/>
    <cellStyle name="Comma 52 11" xfId="55910" xr:uid="{3E617EBF-D112-4152-A7A7-C553830D0DEF}"/>
    <cellStyle name="Comma 52 2" xfId="37995" xr:uid="{9AC4E4FC-A497-4457-8C76-D2FB7072E945}"/>
    <cellStyle name="Comma 52 2 2" xfId="41983" xr:uid="{B13DAE21-E98C-4A15-8C21-92E237959222}"/>
    <cellStyle name="Comma 52 3" xfId="15432" xr:uid="{FF57CC7C-8427-4744-8971-B51ED2042DDF}"/>
    <cellStyle name="Comma 52 4" xfId="41545" xr:uid="{019A8DF0-4A7A-496F-866A-EEA5604C77CB}"/>
    <cellStyle name="Comma 52 5" xfId="42827" xr:uid="{0179E57C-2ED3-4D9A-B05F-0DCB81EA68A9}"/>
    <cellStyle name="Comma 52 6" xfId="43674" xr:uid="{634BB76D-465A-422F-8CD0-F7C593F42685}"/>
    <cellStyle name="Comma 52 7" xfId="45728" xr:uid="{FBA3E3B6-3A56-4CCE-8C9E-20FABD102CAC}"/>
    <cellStyle name="Comma 52 8" xfId="47374" xr:uid="{256D8A2E-6CAE-46F6-A59E-36E8F0E5FA90}"/>
    <cellStyle name="Comma 52 9" xfId="49693" xr:uid="{73C4F54D-5743-45AD-B140-04B2C3567595}"/>
    <cellStyle name="Comma 53" xfId="2613" xr:uid="{D54CB537-9915-4EB5-8A9C-64DEDC947376}"/>
    <cellStyle name="Comma 53 10" xfId="53788" xr:uid="{A223D8CC-845E-41AA-958F-88E53ABC2673}"/>
    <cellStyle name="Comma 53 11" xfId="55917" xr:uid="{A3E0BB7E-4EAA-4DA5-968C-B39B83961A07}"/>
    <cellStyle name="Comma 53 2" xfId="37996" xr:uid="{DE88D4FF-7C64-4081-B6C2-F57EE04902F8}"/>
    <cellStyle name="Comma 53 2 2" xfId="41990" xr:uid="{233AA34B-4E0C-4334-8D78-80A1E223C84A}"/>
    <cellStyle name="Comma 53 3" xfId="15433" xr:uid="{01B559D1-8627-4746-855E-589D5180649F}"/>
    <cellStyle name="Comma 53 4" xfId="41560" xr:uid="{A74EE2F7-2CA8-46EF-B330-44C0173A8D08}"/>
    <cellStyle name="Comma 53 5" xfId="42834" xr:uid="{8C55D6E3-632C-4F97-8E3D-24A06313508D}"/>
    <cellStyle name="Comma 53 6" xfId="43681" xr:uid="{CA5F72D1-96AC-4C14-BC69-7489D5A4CFAA}"/>
    <cellStyle name="Comma 53 7" xfId="45735" xr:uid="{3ACE732A-E4FC-46FF-8EE3-31343203B91D}"/>
    <cellStyle name="Comma 53 8" xfId="47381" xr:uid="{46A10701-31BD-408A-A91D-6C948A0F91F6}"/>
    <cellStyle name="Comma 53 9" xfId="50507" xr:uid="{6C9F0A6C-30DE-403A-9934-A55A573E7D71}"/>
    <cellStyle name="Comma 54" xfId="2611" xr:uid="{B2998D10-D750-4CF8-9BA0-4C4D5ED613EC}"/>
    <cellStyle name="Comma 54 10" xfId="53786" xr:uid="{D120BFFE-8A32-430F-B61D-819A5C5BC5B9}"/>
    <cellStyle name="Comma 54 11" xfId="55915" xr:uid="{2BE56BD5-C0AF-49F0-B097-4FB5DD1721B6}"/>
    <cellStyle name="Comma 54 2" xfId="37997" xr:uid="{D84CA890-DDE6-4A44-A37F-41BD948E441A}"/>
    <cellStyle name="Comma 54 2 2" xfId="41988" xr:uid="{1256D3DE-5F29-4515-86C3-003F2EC13115}"/>
    <cellStyle name="Comma 54 3" xfId="15434" xr:uid="{36380341-5A8B-4C0B-B589-0B64C585A14A}"/>
    <cellStyle name="Comma 54 4" xfId="41554" xr:uid="{3C4FDC27-6E55-495C-903A-97D498777808}"/>
    <cellStyle name="Comma 54 5" xfId="42832" xr:uid="{884421DC-C359-4833-86C2-3ECE1F44646C}"/>
    <cellStyle name="Comma 54 6" xfId="43679" xr:uid="{AEE0A047-1E6A-442E-B40E-54936B825EA9}"/>
    <cellStyle name="Comma 54 7" xfId="45733" xr:uid="{9BA72EDC-4E11-44CB-8BDE-E0E6396DC678}"/>
    <cellStyle name="Comma 54 8" xfId="47379" xr:uid="{B456CAA0-CDB4-4E81-98C9-79B87A1F104D}"/>
    <cellStyle name="Comma 54 9" xfId="52227" xr:uid="{FA8ACFC9-BB7F-45D1-BCE1-7AF31B7C2F65}"/>
    <cellStyle name="Comma 55" xfId="2565" xr:uid="{CA473684-3C8E-4542-8C5C-82C7CE3E6786}"/>
    <cellStyle name="Comma 55 10" xfId="53787" xr:uid="{86D14DE8-8573-49BB-A1F2-669754B58D14}"/>
    <cellStyle name="Comma 55 11" xfId="55916" xr:uid="{0441F14A-96B5-4631-ACE6-D5230FA60184}"/>
    <cellStyle name="Comma 55 2" xfId="37998" xr:uid="{A071EB19-FF54-4F14-877F-14C61823BE11}"/>
    <cellStyle name="Comma 55 2 2" xfId="41989" xr:uid="{978B56D6-BE2A-4908-83FB-647ECD12E081}"/>
    <cellStyle name="Comma 55 3" xfId="15435" xr:uid="{A4EDA1BC-E1A4-4BCD-BE07-5DF0733331B3}"/>
    <cellStyle name="Comma 55 4" xfId="41557" xr:uid="{CC2131D5-684B-47EF-94AE-A866FEB27E14}"/>
    <cellStyle name="Comma 55 5" xfId="42833" xr:uid="{9576AD57-ACAE-430A-9459-123B1645EBE8}"/>
    <cellStyle name="Comma 55 6" xfId="43680" xr:uid="{6E2FA144-8FC0-4FF3-A235-76B86DF3DB8C}"/>
    <cellStyle name="Comma 55 7" xfId="45734" xr:uid="{5BFEB108-5202-4F01-B2E0-8CF5E0895418}"/>
    <cellStyle name="Comma 55 8" xfId="47380" xr:uid="{421536CE-3C25-4599-95B2-B03B43E15836}"/>
    <cellStyle name="Comma 55 9" xfId="52461" xr:uid="{33C07736-43CB-470D-B4CF-D02C7756DE6B}"/>
    <cellStyle name="Comma 56" xfId="2570" xr:uid="{609B97E0-66CF-4ECE-AE15-D37E88C96AF0}"/>
    <cellStyle name="Comma 56 10" xfId="53784" xr:uid="{865E7361-1368-427A-B910-14F872490701}"/>
    <cellStyle name="Comma 56 11" xfId="55913" xr:uid="{33258928-4699-4D21-BFBA-CDB8C9E89BC3}"/>
    <cellStyle name="Comma 56 2" xfId="37999" xr:uid="{668C6E05-8786-41C7-AD52-38069E95F4FC}"/>
    <cellStyle name="Comma 56 2 2" xfId="41986" xr:uid="{F115F85E-FAA8-477E-81EF-DF78D16916E7}"/>
    <cellStyle name="Comma 56 3" xfId="34696" xr:uid="{B7803478-0F98-4D97-81C6-A1E3891AB21E}"/>
    <cellStyle name="Comma 56 4" xfId="41551" xr:uid="{9FE20D19-91FF-40B4-A0C7-9545819ECB62}"/>
    <cellStyle name="Comma 56 5" xfId="42830" xr:uid="{3856971A-5D0F-4BE7-AB3A-E5177AE0057C}"/>
    <cellStyle name="Comma 56 6" xfId="43677" xr:uid="{62AB45B2-EB63-45AF-931B-3AE10FA2EA63}"/>
    <cellStyle name="Comma 56 7" xfId="45731" xr:uid="{ED7FF945-079C-48D2-9E31-F72FF56E9279}"/>
    <cellStyle name="Comma 56 8" xfId="47377" xr:uid="{1F094E0F-06CD-4BBB-BE95-697B280870A6}"/>
    <cellStyle name="Comma 56 9" xfId="51169" xr:uid="{9DA1E433-C6F6-4C3D-A4C9-46B4B4871912}"/>
    <cellStyle name="Comma 57" xfId="2561" xr:uid="{0CF58981-FDB9-42B2-8D15-E6682F4788CA}"/>
    <cellStyle name="Comma 57 10" xfId="55927" xr:uid="{B6090981-ED59-4ACB-B0E9-511FC977C63C}"/>
    <cellStyle name="Comma 57 2" xfId="34697" xr:uid="{BE37223F-4DAF-4030-939C-15DF5FADFD61}"/>
    <cellStyle name="Comma 57 2 2" xfId="42001" xr:uid="{0B2441CD-1F56-4AD4-B7EC-33528A48F7A9}"/>
    <cellStyle name="Comma 57 3" xfId="41577" xr:uid="{0CCE0EEA-8A94-45AC-BA9D-A15DE67CFE80}"/>
    <cellStyle name="Comma 57 4" xfId="42844" xr:uid="{257AF7E9-232E-4C65-8262-98DF66C288E3}"/>
    <cellStyle name="Comma 57 5" xfId="43692" xr:uid="{6AFDCF83-ACFC-4526-871A-A0F384DD4C89}"/>
    <cellStyle name="Comma 57 6" xfId="45746" xr:uid="{971064C1-B521-4952-BB7F-B918198BFF24}"/>
    <cellStyle name="Comma 57 7" xfId="47392" xr:uid="{4C303DCB-6748-4046-B472-C5DF244D88E3}"/>
    <cellStyle name="Comma 57 8" xfId="49733" xr:uid="{73085D61-818B-4982-8E76-EF9966D403DB}"/>
    <cellStyle name="Comma 57 9" xfId="53799" xr:uid="{551E884B-ECE1-4323-9A62-12D1349E450A}"/>
    <cellStyle name="Comma 58" xfId="2627" xr:uid="{1D0E12D7-F5C5-4D7E-8B86-EA9BFECD0407}"/>
    <cellStyle name="Comma 58 10" xfId="55928" xr:uid="{DE6277D6-6C24-44FA-B8E4-5E2C5073BBEF}"/>
    <cellStyle name="Comma 58 2" xfId="34698" xr:uid="{E8749BAF-A283-44D6-AE8B-BB2DDDF3199C}"/>
    <cellStyle name="Comma 58 2 2" xfId="42002" xr:uid="{FECC3597-2188-4B9D-A7F1-0C214BECD53C}"/>
    <cellStyle name="Comma 58 3" xfId="41583" xr:uid="{0ACC7E76-7096-4B96-ABA9-CB3F0568DED0}"/>
    <cellStyle name="Comma 58 4" xfId="42845" xr:uid="{F6BF8253-B037-4203-A79C-4CA2B48D57BC}"/>
    <cellStyle name="Comma 58 5" xfId="43693" xr:uid="{A7A71210-D17A-4058-9FFA-19CA4EEA2A46}"/>
    <cellStyle name="Comma 58 6" xfId="45747" xr:uid="{3C839FEA-61F2-4D78-9A0D-7ED179664FF0}"/>
    <cellStyle name="Comma 58 7" xfId="47393" xr:uid="{EE2AF7CF-5112-415E-A36D-CFA058B93BA4}"/>
    <cellStyle name="Comma 58 8" xfId="52597" xr:uid="{7CC67322-DBEC-4ABB-9DB2-4C5000C86C43}"/>
    <cellStyle name="Comma 58 9" xfId="53800" xr:uid="{C380BC7D-6831-422D-A058-7186AFAC79E7}"/>
    <cellStyle name="Comma 59" xfId="2628" xr:uid="{2DDA746C-3BE7-4082-9696-EA4F13200655}"/>
    <cellStyle name="Comma 59 10" xfId="53801" xr:uid="{31A60AAC-BB25-44AE-B093-53F301106101}"/>
    <cellStyle name="Comma 59 11" xfId="55929" xr:uid="{70F4F0B6-A9A7-4B98-972B-A94F3667217A}"/>
    <cellStyle name="Comma 59 2" xfId="40902" xr:uid="{341CED9B-6911-43B5-992E-5B2EEF5256D1}"/>
    <cellStyle name="Comma 59 2 2" xfId="45" xr:uid="{D8682593-479D-4438-ADDA-AA1C77ACF254}"/>
    <cellStyle name="Comma 59 2 2 2" xfId="152" xr:uid="{E28425DC-8921-4826-9A79-1484E686044E}"/>
    <cellStyle name="Comma 59 2 2 2 2" xfId="49117" xr:uid="{EA7281B5-1EF6-4CF1-86A6-7C95768A98E0}"/>
    <cellStyle name="Comma 59 2 2 3" xfId="48415" xr:uid="{E9C30457-D949-4186-BA82-510D3190800C}"/>
    <cellStyle name="Comma 59 2 2 4" xfId="55664" xr:uid="{DEFC5901-9F95-417D-97AF-0A54D19A6514}"/>
    <cellStyle name="Comma 59 2 3" xfId="41023" xr:uid="{15EFC32B-C73A-49A0-A4F4-D79E2BB4FC16}"/>
    <cellStyle name="Comma 59 2 4" xfId="44860" xr:uid="{6941B241-A73C-4741-A712-78B47CD5B153}"/>
    <cellStyle name="Comma 59 3" xfId="34699" xr:uid="{908D3382-F921-48F0-8928-0FAD739AAF80}"/>
    <cellStyle name="Comma 59 3 2" xfId="42003" xr:uid="{070D6484-3E83-42EA-9380-13D41EC0A1E3}"/>
    <cellStyle name="Comma 59 4" xfId="41584" xr:uid="{07987029-08B2-457A-990F-A48916AEFABF}"/>
    <cellStyle name="Comma 59 5" xfId="42846" xr:uid="{454EBBD2-F5C3-4191-BA06-4B5FADD9418F}"/>
    <cellStyle name="Comma 59 6" xfId="43694" xr:uid="{373BE00D-DA12-47B2-AD8B-C03501659B0F}"/>
    <cellStyle name="Comma 59 7" xfId="45748" xr:uid="{62EF3F3E-93AC-464F-96B1-A66AD2EF55F7}"/>
    <cellStyle name="Comma 59 8" xfId="47394" xr:uid="{080A012C-3B6C-421F-A946-1B9A8951848F}"/>
    <cellStyle name="Comma 59 9" xfId="52802" xr:uid="{5E3E8FDE-F03F-4AF8-959E-0AE18957125C}"/>
    <cellStyle name="Comma 6" xfId="41" xr:uid="{BD17B813-900E-4E34-8165-1311157C7BB6}"/>
    <cellStyle name="Comma 6 10" xfId="2156" xr:uid="{1F9B9A5C-E838-49F8-A571-891A5DCC67C4}"/>
    <cellStyle name="Comma 6 10 10" xfId="53826" xr:uid="{B5F7A91A-8E40-4C77-A034-D507F4A262B4}"/>
    <cellStyle name="Comma 6 10 11" xfId="55951" xr:uid="{D883726A-E35F-46E0-96C5-50472545E346}"/>
    <cellStyle name="Comma 6 10 2" xfId="15437" xr:uid="{C5EF87DF-7B66-4A3C-A095-02F040C8A3FE}"/>
    <cellStyle name="Comma 6 10 2 2" xfId="41705" xr:uid="{47A8E01C-44C6-4605-97F0-8734C7A08139}"/>
    <cellStyle name="Comma 6 10 2 3" xfId="43975" xr:uid="{7A3A10FD-03E9-4AC2-9924-B2711C97B6F9}"/>
    <cellStyle name="Comma 6 10 2 4" xfId="46017" xr:uid="{BDABBC5C-2096-408B-B2B5-FF8E2C76007C}"/>
    <cellStyle name="Comma 6 10 2 5" xfId="47662" xr:uid="{D3E481E6-C070-4783-8B5B-A03637BC1E72}"/>
    <cellStyle name="Comma 6 10 2 6" xfId="54068" xr:uid="{FBDCC921-B379-4020-A78E-3A21901F78CA}"/>
    <cellStyle name="Comma 6 10 2 7" xfId="56191" xr:uid="{C4DE6CC9-40E7-4825-8A95-BFB43E95385D}"/>
    <cellStyle name="Comma 6 10 3" xfId="15436" xr:uid="{8E9EBA94-E37C-4227-B8B1-F246D3D5A791}"/>
    <cellStyle name="Comma 6 10 3 2" xfId="54978" xr:uid="{56549B7C-0B3A-4660-A06C-AFC34DF23109}"/>
    <cellStyle name="Comma 6 10 3 3" xfId="57027" xr:uid="{94A1B9E7-F047-4345-B433-3C795DA2114A}"/>
    <cellStyle name="Comma 6 10 4" xfId="41057" xr:uid="{7D986C8E-D80C-497A-847B-DDD736F3E66C}"/>
    <cellStyle name="Comma 6 10 5" xfId="42868" xr:uid="{11A60E7E-397B-464D-B01D-5F6F4982835F}"/>
    <cellStyle name="Comma 6 10 6" xfId="43721" xr:uid="{4E041444-DF08-4577-8740-9101AC3B778D}"/>
    <cellStyle name="Comma 6 10 7" xfId="45775" xr:uid="{0977F409-6320-48F7-B37D-228B2B37A783}"/>
    <cellStyle name="Comma 6 10 8" xfId="47420" xr:uid="{65D6579B-6A17-408F-B72F-B99EEA1675AD}"/>
    <cellStyle name="Comma 6 10 9" xfId="49127" xr:uid="{DCFC3BDB-436B-40B8-9143-310E2D86E588}"/>
    <cellStyle name="Comma 6 11" xfId="2749" xr:uid="{5E981093-F914-4639-B2DE-CE89BFA32136}"/>
    <cellStyle name="Comma 6 11 2" xfId="15439" xr:uid="{24D9562A-AC92-48EF-A335-675E989D0633}"/>
    <cellStyle name="Comma 6 11 3" xfId="15438" xr:uid="{366BA78F-E243-428F-B105-0513CFEBA6C5}"/>
    <cellStyle name="Comma 6 11 4" xfId="41675" xr:uid="{1B73954C-196E-43F1-B9DB-40A796512A59}"/>
    <cellStyle name="Comma 6 11 5" xfId="43847" xr:uid="{DE6B7787-154B-4D63-AF3A-23869CA492B6}"/>
    <cellStyle name="Comma 6 11 6" xfId="45895" xr:uid="{CF7E232B-8B40-4338-B4DC-4F27F576C94B}"/>
    <cellStyle name="Comma 6 11 7" xfId="47540" xr:uid="{0F9F2623-6134-4FCB-A884-AC8F40437159}"/>
    <cellStyle name="Comma 6 11 8" xfId="53946" xr:uid="{F6E240E5-DCD4-4AAC-9E97-7328928EDA5C}"/>
    <cellStyle name="Comma 6 11 9" xfId="56069" xr:uid="{16491FB0-CF50-4F73-92B8-FACFB979A35A}"/>
    <cellStyle name="Comma 6 12" xfId="363" xr:uid="{834853DA-30F5-4F70-A133-EBB522BE1069}"/>
    <cellStyle name="Comma 6 12 2" xfId="15441" xr:uid="{C85A00BC-4C86-4355-8CEA-6E606239C41C}"/>
    <cellStyle name="Comma 6 12 3" xfId="15440" xr:uid="{4E52A9EA-3580-45B9-9C01-7A5274E15CC0}"/>
    <cellStyle name="Comma 6 12 4" xfId="41652" xr:uid="{7747A1FA-856D-4034-A3D0-9FFCA63C32D6}"/>
    <cellStyle name="Comma 6 12 5" xfId="44882" xr:uid="{72BE3AF7-E5CE-4F00-B293-B900CDD5EED1}"/>
    <cellStyle name="Comma 6 12 6" xfId="54751" xr:uid="{8D55396D-42A4-43EB-AD0C-33DB4962B7B3}"/>
    <cellStyle name="Comma 6 12 7" xfId="56825" xr:uid="{8C18E516-80BC-4D28-A8C1-93BB7AB05DBB}"/>
    <cellStyle name="Comma 6 13" xfId="15442" xr:uid="{381B3C17-7001-4D26-8426-A77467E30A0A}"/>
    <cellStyle name="Comma 6 13 2" xfId="15443" xr:uid="{319FC25C-7488-418B-BFCC-9141D487DBAB}"/>
    <cellStyle name="Comma 6 14" xfId="15444" xr:uid="{F69824E4-E31E-4165-8ED7-8E8F6F994F8A}"/>
    <cellStyle name="Comma 6 14 2" xfId="15445" xr:uid="{1B62093E-8C79-49D3-B076-D5AD6DE90BE2}"/>
    <cellStyle name="Comma 6 15" xfId="15446" xr:uid="{0BE48650-E174-4DBC-9642-05E496D67348}"/>
    <cellStyle name="Comma 6 15 2" xfId="15447" xr:uid="{A2275DD1-1990-47A1-A80D-193E007B2DB6}"/>
    <cellStyle name="Comma 6 16" xfId="15448" xr:uid="{60E6BB45-C20E-4A05-9C48-7E60D56DC856}"/>
    <cellStyle name="Comma 6 16 2" xfId="15449" xr:uid="{08F14FD4-542A-4BF6-9F1D-5366A11112E6}"/>
    <cellStyle name="Comma 6 17" xfId="15450" xr:uid="{DDC1BD21-DEA7-4D26-A6E2-725E574E2116}"/>
    <cellStyle name="Comma 6 17 2" xfId="15451" xr:uid="{E83386A6-0A98-4652-898A-F914B41D8A1E}"/>
    <cellStyle name="Comma 6 18" xfId="38000" xr:uid="{814B0E3C-0BEC-4BDF-BEA4-3E04CCDB2965}"/>
    <cellStyle name="Comma 6 19" xfId="38001" xr:uid="{30D58847-6BA5-4D2D-B22D-B6E7C84600FC}"/>
    <cellStyle name="Comma 6 2" xfId="107" xr:uid="{FF88A95D-EE09-4086-9798-5ABA8DECAC03}"/>
    <cellStyle name="Comma 6 2 10" xfId="38002" xr:uid="{FD49CCE3-527D-4DAE-A9D2-B182F26FEB17}"/>
    <cellStyle name="Comma 6 2 11" xfId="38003" xr:uid="{911E79D2-3569-4DA9-B5FC-A6841114805F}"/>
    <cellStyle name="Comma 6 2 12" xfId="38004" xr:uid="{6CD878C1-23FA-4292-BDAC-20EB770E4AE1}"/>
    <cellStyle name="Comma 6 2 13" xfId="38005" xr:uid="{20BEE997-5B1E-448E-9E6C-B0037CE28CA6}"/>
    <cellStyle name="Comma 6 2 14" xfId="38006" xr:uid="{A554399F-1B5A-44AE-AA18-B6FCDA798EA4}"/>
    <cellStyle name="Comma 6 2 14 2" xfId="38007" xr:uid="{E6001A03-8139-4573-B773-A387C5EE8A6F}"/>
    <cellStyle name="Comma 6 2 14 2 2" xfId="38008" xr:uid="{D186DC01-2F38-4E5E-A2A5-3C9DD486D1BC}"/>
    <cellStyle name="Comma 6 2 14 2 3" xfId="38009" xr:uid="{1C93FEA3-EEF7-40E7-834D-C568FC6689E3}"/>
    <cellStyle name="Comma 6 2 15" xfId="38010" xr:uid="{B12D18D4-E0AC-4D76-BF4D-22F177C4341C}"/>
    <cellStyle name="Comma 6 2 15 2" xfId="38011" xr:uid="{EE610276-0110-4CE7-A5AA-5AB40EE6E52A}"/>
    <cellStyle name="Comma 6 2 15 3" xfId="38012" xr:uid="{2678981D-FAF7-4A27-9C6E-15D3536A725A}"/>
    <cellStyle name="Comma 6 2 15 3 2" xfId="38013" xr:uid="{57B20A4F-54BD-4C18-9D56-21BE8F872CCB}"/>
    <cellStyle name="Comma 6 2 15 4" xfId="38014" xr:uid="{89F91E2B-A5FC-44AB-9ED2-5999D750FB05}"/>
    <cellStyle name="Comma 6 2 16" xfId="38015" xr:uid="{119B707E-3AFF-48D1-A501-C130459DEEBA}"/>
    <cellStyle name="Comma 6 2 17" xfId="38016" xr:uid="{229C9FD2-A121-42DB-B1F2-DCB949F92FF5}"/>
    <cellStyle name="Comma 6 2 18" xfId="38017" xr:uid="{91D58CCD-6223-445B-877B-71B3EC3AA540}"/>
    <cellStyle name="Comma 6 2 19" xfId="38018" xr:uid="{5E7BC227-67FB-456A-9C51-6F1B403C9332}"/>
    <cellStyle name="Comma 6 2 2" xfId="824" xr:uid="{E464033E-70B2-45B4-A562-53E75A2F5587}"/>
    <cellStyle name="Comma 6 2 2 10" xfId="46759" xr:uid="{B387E2C8-98D3-40CA-9102-9A3B8F0D2C5C}"/>
    <cellStyle name="Comma 6 2 2 11" xfId="48664" xr:uid="{F88C8F53-6D3D-4987-832F-2E7BD0FA099B}"/>
    <cellStyle name="Comma 6 2 2 12" xfId="53225" xr:uid="{74C248EC-E0C5-4030-9C83-A253E84DE4A2}"/>
    <cellStyle name="Comma 6 2 2 13" xfId="55327" xr:uid="{67E4628B-E0E1-497A-889D-BC8E3B29611E}"/>
    <cellStyle name="Comma 6 2 2 2" xfId="1130" xr:uid="{13EE2CB4-473E-4491-B7CB-6411B11AFD43}"/>
    <cellStyle name="Comma 6 2 2 2 10" xfId="53617" xr:uid="{911E84BB-33F3-408C-A11A-3F9B46EB864F}"/>
    <cellStyle name="Comma 6 2 2 2 11" xfId="55737" xr:uid="{C0B8B015-C16A-471D-A013-E16674C2EA44}"/>
    <cellStyle name="Comma 6 2 2 2 2" xfId="2442" xr:uid="{891DABC2-702A-4077-BA32-12B3B819C8DB}"/>
    <cellStyle name="Comma 6 2 2 2 2 2" xfId="38019" xr:uid="{5E80927E-BEB4-408D-A6B0-B26135DE079B}"/>
    <cellStyle name="Comma 6 2 2 2 2 3" xfId="44402" xr:uid="{70B75439-003C-402E-9CF4-F4533771910D}"/>
    <cellStyle name="Comma 6 2 2 2 2 4" xfId="46429" xr:uid="{8AB0371D-B6CC-4294-8145-3AF4D57F8D6C}"/>
    <cellStyle name="Comma 6 2 2 2 2 5" xfId="48074" xr:uid="{A92BF228-FB19-4286-907E-5B685CA78C86}"/>
    <cellStyle name="Comma 6 2 2 2 2 6" xfId="49806" xr:uid="{68FCF6EA-BEB2-4E1F-AB2D-97E1E50B51AA}"/>
    <cellStyle name="Comma 6 2 2 2 2 7" xfId="54480" xr:uid="{BEC98F2F-529A-44D0-8E00-C208571481E6}"/>
    <cellStyle name="Comma 6 2 2 2 2 8" xfId="56603" xr:uid="{EDC3C0B1-D992-41EB-A583-27EFD0E5EDB2}"/>
    <cellStyle name="Comma 6 2 2 2 3" xfId="3028" xr:uid="{D7EBEA25-142A-4F33-B92D-1BB7DB706366}"/>
    <cellStyle name="Comma 6 2 2 2 4" xfId="15453" xr:uid="{D9BD2411-E118-4222-AC66-301237AAF088}"/>
    <cellStyle name="Comma 6 2 2 2 5" xfId="42667" xr:uid="{0DC59060-A114-48F5-A08D-E790CBB1B743}"/>
    <cellStyle name="Comma 6 2 2 2 6" xfId="43478" xr:uid="{7E3924EF-BBDA-453F-810E-9C87D0F38DDE}"/>
    <cellStyle name="Comma 6 2 2 2 7" xfId="45530" xr:uid="{92C449AF-F973-4D2B-9F01-160A121CCA43}"/>
    <cellStyle name="Comma 6 2 2 2 8" xfId="47176" xr:uid="{85AC1FB7-4B70-4B41-B60B-B78E22290751}"/>
    <cellStyle name="Comma 6 2 2 2 9" xfId="48846" xr:uid="{26C55695-959B-41B5-BA49-81A92E34691E}"/>
    <cellStyle name="Comma 6 2 2 3" xfId="1430" xr:uid="{2F9F5837-5A2D-4067-9FE9-5ACEE8F86C4C}"/>
    <cellStyle name="Comma 6 2 2 3 10" xfId="53695" xr:uid="{11596971-1C8B-44EC-9026-8A8F661A2459}"/>
    <cellStyle name="Comma 6 2 2 3 11" xfId="55823" xr:uid="{7E84C3E1-36FC-43B0-8C1C-617126AAC7DF}"/>
    <cellStyle name="Comma 6 2 2 3 2" xfId="2548" xr:uid="{DBDBB338-7392-475F-9B4D-2E298C263021}"/>
    <cellStyle name="Comma 6 2 2 3 2 2" xfId="44076" xr:uid="{2938B58B-2C7E-4CE4-8D5E-424D5D14F28A}"/>
    <cellStyle name="Comma 6 2 2 3 2 3" xfId="46113" xr:uid="{AA0EB512-92B0-4C57-B0DC-CB80A27E6E64}"/>
    <cellStyle name="Comma 6 2 2 3 2 4" xfId="47758" xr:uid="{0F372107-7197-4A10-AD72-0D09559F1C09}"/>
    <cellStyle name="Comma 6 2 2 3 2 5" xfId="50036" xr:uid="{D52877D8-4145-4024-973C-77D37F7DB8B8}"/>
    <cellStyle name="Comma 6 2 2 3 2 6" xfId="54164" xr:uid="{49D9EBE9-31C6-44D3-BA09-6F338027541F}"/>
    <cellStyle name="Comma 6 2 2 3 2 7" xfId="56287" xr:uid="{6DF09C35-857F-450F-A80B-C17F411E6412}"/>
    <cellStyle name="Comma 6 2 2 3 3" xfId="3135" xr:uid="{D063848B-F183-439D-930E-2C72E6C9ED0F}"/>
    <cellStyle name="Comma 6 2 2 3 4" xfId="38020" xr:uid="{D81B2432-1A96-4CE5-ABE8-9B3439783074}"/>
    <cellStyle name="Comma 6 2 2 3 5" xfId="42746" xr:uid="{A2675FAF-BA1D-40D2-A447-E8CE852B5EF3}"/>
    <cellStyle name="Comma 6 2 2 3 6" xfId="43576" xr:uid="{07B1C42F-0B8F-4AE5-BB24-19E1223BBAA9}"/>
    <cellStyle name="Comma 6 2 2 3 7" xfId="45628" xr:uid="{4DC8E5D9-204E-47BF-9FED-31E2546206CE}"/>
    <cellStyle name="Comma 6 2 2 3 8" xfId="47275" xr:uid="{9977C3FC-1BE9-4E55-A40D-F181A12553C9}"/>
    <cellStyle name="Comma 6 2 2 3 9" xfId="48953" xr:uid="{8DE780CD-0372-4C58-93D1-2C7A810E241D}"/>
    <cellStyle name="Comma 6 2 2 4" xfId="2257" xr:uid="{517E4A9E-AEE4-4F02-B76E-9F64C9C381B4}"/>
    <cellStyle name="Comma 6 2 2 4 2" xfId="41878" xr:uid="{EDE798A2-CBD8-4040-B890-6AD91FE63A6F}"/>
    <cellStyle name="Comma 6 2 2 4 3" xfId="42485" xr:uid="{9E0B793E-65DF-4465-91A8-5C736B70564F}"/>
    <cellStyle name="Comma 6 2 2 4 4" xfId="43297" xr:uid="{02995828-3ABC-454B-B8D9-75602E006A69}"/>
    <cellStyle name="Comma 6 2 2 4 5" xfId="45349" xr:uid="{2B6436E1-E113-4F86-BD06-07471DE5E2A6}"/>
    <cellStyle name="Comma 6 2 2 4 6" xfId="46993" xr:uid="{39F8FB97-13A9-4DE2-9B21-E3C0E2848DAE}"/>
    <cellStyle name="Comma 6 2 2 4 7" xfId="49545" xr:uid="{34C3952C-EB78-4541-A285-B2C348019D2B}"/>
    <cellStyle name="Comma 6 2 2 4 8" xfId="53436" xr:uid="{304CCD7E-36D4-42ED-B6EE-2FF08A7CC6C0}"/>
    <cellStyle name="Comma 6 2 2 4 9" xfId="55548" xr:uid="{E55D05B6-F27C-414B-90AE-86587B9D8FD1}"/>
    <cellStyle name="Comma 6 2 2 5" xfId="2846" xr:uid="{B33D9437-37D1-4A75-9E57-FC9C2BA11E0C}"/>
    <cellStyle name="Comma 6 2 2 5 2" xfId="41757" xr:uid="{E8AEF2D0-5AF6-48CC-BE39-B1EF175DDE21}"/>
    <cellStyle name="Comma 6 2 2 6" xfId="15452" xr:uid="{5DC45B1E-E470-4164-B799-4C5FC94039F7}"/>
    <cellStyle name="Comma 6 2 2 7" xfId="42104" xr:uid="{3A514182-FDB3-4A16-93B2-656D7504D980}"/>
    <cellStyle name="Comma 6 2 2 8" xfId="43063" xr:uid="{D3822B6A-30BF-456F-8C63-65CDFD503100}"/>
    <cellStyle name="Comma 6 2 2 9" xfId="44951" xr:uid="{0C481F18-3C38-462B-843A-2F2EB95F8B20}"/>
    <cellStyle name="Comma 6 2 20" xfId="40853" xr:uid="{2BADF74F-4A32-40F2-9615-4E12A77BF4EC}"/>
    <cellStyle name="Comma 6 2 20 2" xfId="40868" xr:uid="{4EE83A43-F77B-4335-ACA8-3289D51E0B24}"/>
    <cellStyle name="Comma 6 2 20 2 2" xfId="41689" xr:uid="{346CA112-5A1F-4A56-AEB2-09117BA584D7}"/>
    <cellStyle name="Comma 6 2 20 3" xfId="41680" xr:uid="{046161F9-3850-4FD7-8E6D-4109BC44C4C5}"/>
    <cellStyle name="Comma 6 2 20 4" xfId="44640" xr:uid="{2AFFC2B1-EE85-412E-8B79-8730E3F86D20}"/>
    <cellStyle name="Comma 6 2 20 5" xfId="46611" xr:uid="{34AE1722-9E04-4F12-891F-5AA6D3CCB3DC}"/>
    <cellStyle name="Comma 6 2 20 6" xfId="48256" xr:uid="{50E72269-51DF-45FA-A80C-3FF9FAF2BE51}"/>
    <cellStyle name="Comma 6 2 20 7" xfId="54656" xr:uid="{41244496-502D-4834-90F1-073F4AA5ED63}"/>
    <cellStyle name="Comma 6 2 20 8" xfId="56748" xr:uid="{48274835-4A7D-446A-AB60-54CE227C4FC8}"/>
    <cellStyle name="Comma 6 2 21" xfId="40849" xr:uid="{DB1BFA51-87A0-4D72-9B86-18183C75D783}"/>
    <cellStyle name="Comma 6 2 22" xfId="40897" xr:uid="{1A8D7AA5-0C71-4672-B79F-2E4707CD1E5C}"/>
    <cellStyle name="Comma 6 2 23" xfId="3449" xr:uid="{53670CAF-E085-41D0-8C9D-8777FCEBB495}"/>
    <cellStyle name="Comma 6 2 24" xfId="42103" xr:uid="{4F073E54-B449-4E43-AED5-CC18408F38B8}"/>
    <cellStyle name="Comma 6 2 25" xfId="43062" xr:uid="{95D43AFE-9127-4DCB-8971-3229E958D868}"/>
    <cellStyle name="Comma 6 2 26" xfId="44950" xr:uid="{F406B182-0ED2-4A09-8581-C0995D05F981}"/>
    <cellStyle name="Comma 6 2 27" xfId="46758" xr:uid="{C5987A74-C6E6-4650-8B67-51D1CF3D247A}"/>
    <cellStyle name="Comma 6 2 28" xfId="48460" xr:uid="{A1A77BDD-7754-438E-8DF5-8B0F7CBBD59E}"/>
    <cellStyle name="Comma 6 2 29" xfId="53224" xr:uid="{E6461C4B-5113-41DB-AAEB-B724CCFB5C73}"/>
    <cellStyle name="Comma 6 2 3" xfId="966" xr:uid="{9568F750-45B0-4705-9DAE-2A1884F45109}"/>
    <cellStyle name="Comma 6 2 3 10" xfId="53252" xr:uid="{E8287B66-455F-4EA6-A7B9-0A69E4A0A975}"/>
    <cellStyle name="Comma 6 2 3 11" xfId="55360" xr:uid="{8B7707AC-A462-4F3A-AFFB-2F6CA782B55F}"/>
    <cellStyle name="Comma 6 2 3 2" xfId="2352" xr:uid="{21EAF818-5816-4D3B-B097-4C2E60E06577}"/>
    <cellStyle name="Comma 6 2 3 2 2" xfId="15455" xr:uid="{4B7F6551-4250-49CC-9550-BF6C48F2F625}"/>
    <cellStyle name="Comma 6 2 3 2 3" xfId="44473" xr:uid="{D32A5D20-1CAC-4E13-887E-C49C385A6E6F}"/>
    <cellStyle name="Comma 6 2 3 2 4" xfId="46500" xr:uid="{8773F1A9-EC25-4A02-ABCF-DF2563557359}"/>
    <cellStyle name="Comma 6 2 3 2 5" xfId="48145" xr:uid="{65645329-6183-4CE1-A2B6-5A07ECA0782F}"/>
    <cellStyle name="Comma 6 2 3 2 6" xfId="49672" xr:uid="{ACB0C349-68B1-4CD2-8562-CDABC64CC4BA}"/>
    <cellStyle name="Comma 6 2 3 2 7" xfId="54551" xr:uid="{D7C44445-AD8D-4497-B84A-11CCDAA8EDB9}"/>
    <cellStyle name="Comma 6 2 3 2 8" xfId="56674" xr:uid="{6BA3782A-559A-4F34-8405-32E5F2503A01}"/>
    <cellStyle name="Comma 6 2 3 3" xfId="2939" xr:uid="{5FF1D98F-8C2A-46B6-B105-6FF2F9D48977}"/>
    <cellStyle name="Comma 6 2 3 3 2" xfId="44150" xr:uid="{B8EEB947-116B-4328-A6B4-D8B0CFE86EBC}"/>
    <cellStyle name="Comma 6 2 3 3 3" xfId="46187" xr:uid="{7B77AE2B-D90D-44F5-BAB8-65754DF68FDA}"/>
    <cellStyle name="Comma 6 2 3 3 4" xfId="47832" xr:uid="{4082E419-E5DE-48CE-A86D-76580FDAD307}"/>
    <cellStyle name="Comma 6 2 3 3 5" xfId="54238" xr:uid="{F75CBC09-1E92-45A3-B575-2970A253791A}"/>
    <cellStyle name="Comma 6 2 3 3 6" xfId="56361" xr:uid="{FE88F590-6AE9-4ACC-BB0C-A80EA3537A37}"/>
    <cellStyle name="Comma 6 2 3 4" xfId="15454" xr:uid="{A0D492EB-BFA8-4324-B844-F9235A78D09C}"/>
    <cellStyle name="Comma 6 2 3 5" xfId="42301" xr:uid="{C7939CA4-2B9D-4C99-9496-698ED664931D}"/>
    <cellStyle name="Comma 6 2 3 6" xfId="43108" xr:uid="{CB154B4F-8075-4288-9C22-4C06E6DE687B}"/>
    <cellStyle name="Comma 6 2 3 7" xfId="45161" xr:uid="{A38055A3-E62E-4999-BC49-02191E9B4721}"/>
    <cellStyle name="Comma 6 2 3 8" xfId="46804" xr:uid="{6A8E1163-C368-454A-B058-DF234A8B1C7A}"/>
    <cellStyle name="Comma 6 2 3 9" xfId="48757" xr:uid="{16E45B0F-6DA4-4551-8F2B-228854CFB31E}"/>
    <cellStyle name="Comma 6 2 30" xfId="55326" xr:uid="{83AC77EE-7C3E-46CD-852A-0291F436F3B3}"/>
    <cellStyle name="Comma 6 2 31" xfId="57333" xr:uid="{046018C0-29AB-4DE0-BF38-818D5C588A11}"/>
    <cellStyle name="Comma 6 2 32" xfId="265" xr:uid="{30A5B654-8B4C-4ECD-AE64-265727D4B938}"/>
    <cellStyle name="Comma 6 2 4" xfId="1429" xr:uid="{3FAA2BDA-1462-41DD-A337-88BDAB9B26EE}"/>
    <cellStyle name="Comma 6 2 4 10" xfId="38021" xr:uid="{673534D9-12BC-4D76-BBE2-4E2D6BCAD700}"/>
    <cellStyle name="Comma 6 2 4 11" xfId="38022" xr:uid="{63CC28BC-32D9-4A10-85D9-80A05B3218CA}"/>
    <cellStyle name="Comma 6 2 4 12" xfId="38023" xr:uid="{55AD241C-0B98-4B17-BA96-37F46EC9CAD6}"/>
    <cellStyle name="Comma 6 2 4 13" xfId="15456" xr:uid="{105BD3E2-203C-403B-8118-A899AB4D1939}"/>
    <cellStyle name="Comma 6 2 4 14" xfId="42745" xr:uid="{92ABBD4D-E0F2-4EDD-A180-DC7D76550387}"/>
    <cellStyle name="Comma 6 2 4 15" xfId="43575" xr:uid="{A332BB9A-7CEC-406B-B35B-7A8D668E085D}"/>
    <cellStyle name="Comma 6 2 4 16" xfId="45627" xr:uid="{EBAFE488-6AAA-4029-87B8-42E5924D4ED9}"/>
    <cellStyle name="Comma 6 2 4 17" xfId="47274" xr:uid="{2306BFBC-4D38-4FEA-8BB7-77C21D625B89}"/>
    <cellStyle name="Comma 6 2 4 18" xfId="48952" xr:uid="{81587E40-1A0A-4516-9810-46F5A357E07D}"/>
    <cellStyle name="Comma 6 2 4 19" xfId="53694" xr:uid="{8EA81FB8-D101-4F69-AD66-B68A1DA78B00}"/>
    <cellStyle name="Comma 6 2 4 2" xfId="2547" xr:uid="{5FD5E644-B7F1-47C6-A31A-A87A0FCF1B74}"/>
    <cellStyle name="Comma 6 2 4 2 10" xfId="44310" xr:uid="{EB71FE0A-A6D6-4065-86B9-CE3186D52775}"/>
    <cellStyle name="Comma 6 2 4 2 11" xfId="46337" xr:uid="{3ACA7A4F-0B2B-4F1C-BB5B-1313E7EA9B1A}"/>
    <cellStyle name="Comma 6 2 4 2 12" xfId="47982" xr:uid="{3A8322F2-2C10-4468-8E4C-DF17DD6C5818}"/>
    <cellStyle name="Comma 6 2 4 2 13" xfId="50035" xr:uid="{827A508E-D045-4E2F-B970-3D2FE0A7A246}"/>
    <cellStyle name="Comma 6 2 4 2 14" xfId="54388" xr:uid="{0D2DB2DA-4EF9-4133-B9C0-A01119B99383}"/>
    <cellStyle name="Comma 6 2 4 2 15" xfId="56511" xr:uid="{42DCB387-BEBE-43F9-B1F7-DB60DC280F76}"/>
    <cellStyle name="Comma 6 2 4 2 2" xfId="38025" xr:uid="{5CC5D4F0-BF5B-40F6-878C-CCC60F9EDC16}"/>
    <cellStyle name="Comma 6 2 4 2 2 2" xfId="38026" xr:uid="{EBBC1D37-7DF2-4671-8256-031AA5DC8AAA}"/>
    <cellStyle name="Comma 6 2 4 2 2 2 2" xfId="38027" xr:uid="{19A0E4BE-4B66-48B2-AD88-0DA35A644848}"/>
    <cellStyle name="Comma 6 2 4 2 2 2 3" xfId="38028" xr:uid="{8EA18DD7-9182-4EDF-9AEB-8D9ABB5A7BC4}"/>
    <cellStyle name="Comma 6 2 4 2 2 3" xfId="38029" xr:uid="{0959F058-4BC7-4629-A25D-EC68EFA1131F}"/>
    <cellStyle name="Comma 6 2 4 2 2 4" xfId="38030" xr:uid="{F3ECE3AB-DE1F-4247-A417-D6DCC7ABAA35}"/>
    <cellStyle name="Comma 6 2 4 2 2 5" xfId="38031" xr:uid="{FB3C064A-6D03-4612-8D77-C4EB0F466D4E}"/>
    <cellStyle name="Comma 6 2 4 2 2 6" xfId="38032" xr:uid="{AE2186C5-E390-4D41-B18D-1C734FB824CE}"/>
    <cellStyle name="Comma 6 2 4 2 2 7" xfId="38033" xr:uid="{A7E8575C-DD9D-4D4A-9DF7-96F5B99C732B}"/>
    <cellStyle name="Comma 6 2 4 2 3" xfId="38034" xr:uid="{1A416993-EB56-453D-B19B-6865B916FEEC}"/>
    <cellStyle name="Comma 6 2 4 2 4" xfId="38035" xr:uid="{956A893B-7013-4E39-A701-7D5F2D711E65}"/>
    <cellStyle name="Comma 6 2 4 2 4 2" xfId="38036" xr:uid="{077AEAA0-6C4C-42E2-9864-882456B39D4B}"/>
    <cellStyle name="Comma 6 2 4 2 4 3" xfId="38037" xr:uid="{69A448A9-A159-427B-BBCF-714ADE83CCF9}"/>
    <cellStyle name="Comma 6 2 4 2 5" xfId="38038" xr:uid="{33DE316F-7920-4273-9612-CE9D4BA51FF6}"/>
    <cellStyle name="Comma 6 2 4 2 6" xfId="38039" xr:uid="{DAB2CF13-7CBA-454A-87B7-7FA677D95350}"/>
    <cellStyle name="Comma 6 2 4 2 7" xfId="38040" xr:uid="{3C6E923B-A60C-4750-AA64-CC9300C2E33C}"/>
    <cellStyle name="Comma 6 2 4 2 8" xfId="38041" xr:uid="{FBEF559F-5ABF-4285-A7CD-51C407A5AA66}"/>
    <cellStyle name="Comma 6 2 4 2 9" xfId="38024" xr:uid="{03F8970C-349C-4B1E-9F2C-BE5ECAF8AB6C}"/>
    <cellStyle name="Comma 6 2 4 20" xfId="55822" xr:uid="{7EC6AF2F-7C1D-4BE6-8FED-5D2D7F010386}"/>
    <cellStyle name="Comma 6 2 4 3" xfId="3134" xr:uid="{9FD5E477-42FF-4344-A089-8734FB278A5B}"/>
    <cellStyle name="Comma 6 2 4 3 2" xfId="38042" xr:uid="{D3B54E3E-3C49-48CD-BDFB-6F57A08F825B}"/>
    <cellStyle name="Comma 6 2 4 4" xfId="38043" xr:uid="{C84F18A4-27D4-48C1-9EB1-1313B6666B87}"/>
    <cellStyle name="Comma 6 2 4 4 2" xfId="38044" xr:uid="{DCC73041-15D3-4B77-9B9F-F7D3C5AE8163}"/>
    <cellStyle name="Comma 6 2 4 4 2 2" xfId="38045" xr:uid="{EED491BD-346E-4B93-ABEA-C103A214580D}"/>
    <cellStyle name="Comma 6 2 4 4 2 2 2" xfId="38046" xr:uid="{DA63A455-2C9F-4DCA-A577-5C3DC0B457E7}"/>
    <cellStyle name="Comma 6 2 4 4 2 2 3" xfId="38047" xr:uid="{B6F071C4-10E2-4890-904F-1AA5EF619DF2}"/>
    <cellStyle name="Comma 6 2 4 4 2 3" xfId="38048" xr:uid="{5A644BF3-958C-453D-A6D0-239D81FB04AA}"/>
    <cellStyle name="Comma 6 2 4 4 2 4" xfId="38049" xr:uid="{5F206808-2EDC-4DBA-AFE1-35729E55005A}"/>
    <cellStyle name="Comma 6 2 4 4 2 5" xfId="38050" xr:uid="{23FF475C-6E8C-4DC5-9AA2-378F3F469DC3}"/>
    <cellStyle name="Comma 6 2 4 4 2 6" xfId="38051" xr:uid="{5F52DC22-56C9-49C6-8A11-30D925988312}"/>
    <cellStyle name="Comma 6 2 4 4 2 7" xfId="38052" xr:uid="{27DD8485-4793-4EA9-AA66-43192046CF58}"/>
    <cellStyle name="Comma 6 2 4 4 3" xfId="38053" xr:uid="{7B1797EE-164C-4029-9125-E80386F516C7}"/>
    <cellStyle name="Comma 6 2 4 4 3 2" xfId="38054" xr:uid="{27A77852-F2EF-41A2-9E5B-FA20DB14E0F0}"/>
    <cellStyle name="Comma 6 2 4 4 3 3" xfId="38055" xr:uid="{6F68C1B8-45FC-4104-9E5E-D062C90D6BDA}"/>
    <cellStyle name="Comma 6 2 4 4 4" xfId="38056" xr:uid="{4DD5E2FF-2364-4D6B-B947-F5E0B5A38D4C}"/>
    <cellStyle name="Comma 6 2 4 4 5" xfId="38057" xr:uid="{BFBF57B8-262F-476D-B237-615827AA94CA}"/>
    <cellStyle name="Comma 6 2 4 4 6" xfId="38058" xr:uid="{15AACEAC-BD9A-4EF3-914D-5ED53D14DE50}"/>
    <cellStyle name="Comma 6 2 4 4 7" xfId="38059" xr:uid="{5586BC53-C70C-4574-B86C-D0F67E119488}"/>
    <cellStyle name="Comma 6 2 4 5" xfId="38060" xr:uid="{29A90AC2-E3E0-4E61-B98C-AC54EE1CAA3F}"/>
    <cellStyle name="Comma 6 2 4 6" xfId="38061" xr:uid="{12330EC1-42F0-456E-9EA8-CCE5CC0117A3}"/>
    <cellStyle name="Comma 6 2 4 7" xfId="38062" xr:uid="{3274F7C8-CFBF-49DB-A6FC-73AF2CB261D6}"/>
    <cellStyle name="Comma 6 2 4 7 2" xfId="38063" xr:uid="{24FE3DD9-099F-4417-98C8-1EFF17AE88FC}"/>
    <cellStyle name="Comma 6 2 4 7 3" xfId="38064" xr:uid="{2580A1CA-B005-4572-B8B5-2DE1B2DBE300}"/>
    <cellStyle name="Comma 6 2 4 8" xfId="38065" xr:uid="{158EAA49-7AA6-4EDA-8E36-671B6C3299E4}"/>
    <cellStyle name="Comma 6 2 4 9" xfId="38066" xr:uid="{A9D023A5-79C9-4F58-BF60-B6FAD8945E86}"/>
    <cellStyle name="Comma 6 2 5" xfId="2157" xr:uid="{E4FE18DB-6BF7-41D3-B30E-0A559422F039}"/>
    <cellStyle name="Comma 6 2 5 10" xfId="38067" xr:uid="{56F4749E-EC20-4F4A-8DF9-A95EC15617AC}"/>
    <cellStyle name="Comma 6 2 5 11" xfId="38068" xr:uid="{2616D10C-E891-404A-A5A7-F40E7ABCFC85}"/>
    <cellStyle name="Comma 6 2 5 11 2" xfId="38069" xr:uid="{74DF4260-8E95-46BF-853C-074DA8532869}"/>
    <cellStyle name="Comma 6 2 5 11 2 2" xfId="38070" xr:uid="{66B4C556-1022-4076-B4C3-468A5197BCF4}"/>
    <cellStyle name="Comma 6 2 5 12" xfId="38071" xr:uid="{995CDCF7-D43E-4400-BB58-8344F7B0D099}"/>
    <cellStyle name="Comma 6 2 5 13" xfId="38072" xr:uid="{F987148C-97B0-48C3-8F1F-4F108E13EC8D}"/>
    <cellStyle name="Comma 6 2 5 14" xfId="38073" xr:uid="{56698BFC-C9D0-4474-9A99-843EA01E352B}"/>
    <cellStyle name="Comma 6 2 5 15" xfId="41756" xr:uid="{F15B03D4-4886-4899-AAA0-127D620DABB8}"/>
    <cellStyle name="Comma 6 2 5 16" xfId="44209" xr:uid="{9B74F784-A3E6-4D01-ABA5-4107DED89296}"/>
    <cellStyle name="Comma 6 2 5 17" xfId="46243" xr:uid="{DA6D8B0B-E4A8-47D3-AE7A-77718BCF6001}"/>
    <cellStyle name="Comma 6 2 5 18" xfId="47888" xr:uid="{8D2BACB2-0704-49DE-87EE-C0C455308A42}"/>
    <cellStyle name="Comma 6 2 5 19" xfId="48562" xr:uid="{58520A94-30D6-4099-9209-48B2B552415F}"/>
    <cellStyle name="Comma 6 2 5 2" xfId="38074" xr:uid="{C054FDF9-8F0F-4819-8234-89B9C6EF531E}"/>
    <cellStyle name="Comma 6 2 5 2 2" xfId="38075" xr:uid="{D010B7D7-17D0-40D2-8D2C-4ABC6FD057D2}"/>
    <cellStyle name="Comma 6 2 5 2 2 2" xfId="38076" xr:uid="{E2F9A8AF-0ADC-4BD2-A03F-170988136400}"/>
    <cellStyle name="Comma 6 2 5 2 2 2 2" xfId="38077" xr:uid="{B2241986-CB5B-449A-A79A-FB6D04520BB1}"/>
    <cellStyle name="Comma 6 2 5 2 2 2 2 2" xfId="38078" xr:uid="{81A75E0A-7318-479F-8611-796D3A2A608E}"/>
    <cellStyle name="Comma 6 2 5 2 2 2 2 2 2" xfId="38079" xr:uid="{ACE8C4D8-7CA5-4475-8DCA-15528856548B}"/>
    <cellStyle name="Comma 6 2 5 2 2 2 3" xfId="38080" xr:uid="{2795DEE6-F65B-4DB3-8934-75C5FDB14E48}"/>
    <cellStyle name="Comma 6 2 5 2 2 2 4" xfId="38081" xr:uid="{A585F97F-F0ED-427A-8DB9-39E89717D8DA}"/>
    <cellStyle name="Comma 6 2 5 2 2 2 5" xfId="38082" xr:uid="{E2498B61-ED58-4B49-A396-A2424DAC2743}"/>
    <cellStyle name="Comma 6 2 5 2 2 2 6" xfId="38083" xr:uid="{34940601-0B63-42F9-B62A-9A838FDB92E9}"/>
    <cellStyle name="Comma 6 2 5 2 2 3" xfId="38084" xr:uid="{78768171-2508-463B-80B4-3A953AC2D23A}"/>
    <cellStyle name="Comma 6 2 5 2 2 3 2" xfId="38085" xr:uid="{AA5CD61B-5F20-4B07-97A7-5E89E3EEFEE1}"/>
    <cellStyle name="Comma 6 2 5 2 2 3 2 2" xfId="38086" xr:uid="{A22D2260-C5B5-4EF2-8FBF-1A4278D51538}"/>
    <cellStyle name="Comma 6 2 5 2 2 4" xfId="38087" xr:uid="{0F628838-64E5-4EEF-9FD0-9D5759AFCEF0}"/>
    <cellStyle name="Comma 6 2 5 2 2 5" xfId="38088" xr:uid="{4DC99F94-3ED0-40E3-8DC6-305D824EE2C0}"/>
    <cellStyle name="Comma 6 2 5 2 2 6" xfId="38089" xr:uid="{51EE7ECB-5C0F-4423-9E49-BDDB81233C14}"/>
    <cellStyle name="Comma 6 2 5 2 3" xfId="38090" xr:uid="{8FA92998-E14B-4B7A-B853-2ECCAF9C7425}"/>
    <cellStyle name="Comma 6 2 5 2 3 2" xfId="38091" xr:uid="{B7781A27-B32B-4F38-90B2-56010F1C0D46}"/>
    <cellStyle name="Comma 6 2 5 2 3 2 2" xfId="38092" xr:uid="{80B2CD6D-6BC2-470B-99DB-08183EA670C2}"/>
    <cellStyle name="Comma 6 2 5 2 4" xfId="38093" xr:uid="{E06000A8-88F7-474C-9C6D-AD2D2EE5F4BA}"/>
    <cellStyle name="Comma 6 2 5 2 5" xfId="38094" xr:uid="{12911435-DF5D-466A-B51B-D4C8AF166693}"/>
    <cellStyle name="Comma 6 2 5 2 6" xfId="38095" xr:uid="{BF48A9B3-2A68-4C82-A228-DB7CC534BF56}"/>
    <cellStyle name="Comma 6 2 5 2 7" xfId="38096" xr:uid="{23846EE7-D2D1-433B-82C0-89D0D32EAFAE}"/>
    <cellStyle name="Comma 6 2 5 2 8" xfId="49336" xr:uid="{15E2C50C-FDD6-440B-A328-51211FBDAB1A}"/>
    <cellStyle name="Comma 6 2 5 20" xfId="54294" xr:uid="{F2375006-3F0D-47F0-BB77-23C3F11D3B93}"/>
    <cellStyle name="Comma 6 2 5 21" xfId="56417" xr:uid="{B4A4EA7C-321C-40B3-A461-C2D017C9DC14}"/>
    <cellStyle name="Comma 6 2 5 3" xfId="38097" xr:uid="{3202A3FA-0FAB-493A-A857-3B02779D076D}"/>
    <cellStyle name="Comma 6 2 5 4" xfId="38098" xr:uid="{78B71BF3-A84B-44C5-A9D9-98E88BEE86AA}"/>
    <cellStyle name="Comma 6 2 5 5" xfId="38099" xr:uid="{AAD948BA-74D6-40DB-BA4A-770F5DF88CB6}"/>
    <cellStyle name="Comma 6 2 5 6" xfId="38100" xr:uid="{AB4A1AA3-C973-4290-B9BA-3F2284A5D34F}"/>
    <cellStyle name="Comma 6 2 5 7" xfId="38101" xr:uid="{FF9EDAB8-A592-4C9D-84C8-67F0002C65C9}"/>
    <cellStyle name="Comma 6 2 5 8" xfId="38102" xr:uid="{3EEFBEDA-6284-4D52-9C0C-A41B2876C7F0}"/>
    <cellStyle name="Comma 6 2 5 9" xfId="38103" xr:uid="{7944E0B0-2174-409D-BBA2-5FC56BA054A1}"/>
    <cellStyle name="Comma 6 2 5 9 2" xfId="38104" xr:uid="{CC2BEDE2-DF16-4A30-BEEA-887CEB78042A}"/>
    <cellStyle name="Comma 6 2 5 9 2 2" xfId="38105" xr:uid="{DC22C576-3B66-4901-9F95-FDD895E9D27C}"/>
    <cellStyle name="Comma 6 2 5 9 2 2 2" xfId="38106" xr:uid="{067322B6-2228-4AC8-8D8C-243A515603A3}"/>
    <cellStyle name="Comma 6 2 5 9 3" xfId="38107" xr:uid="{0FD2ECA1-9901-44C7-BAFB-99670698C4CD}"/>
    <cellStyle name="Comma 6 2 5 9 4" xfId="38108" xr:uid="{E455F86C-3C68-4AFE-BEC1-9080BB5A4375}"/>
    <cellStyle name="Comma 6 2 5 9 5" xfId="38109" xr:uid="{C23632E7-EB84-41D2-9B2E-739C45DB5923}"/>
    <cellStyle name="Comma 6 2 5 9 6" xfId="38110" xr:uid="{ACA275D8-06A3-49F9-B3CA-E2E9D6CBA440}"/>
    <cellStyle name="Comma 6 2 6" xfId="2750" xr:uid="{1DE40FBE-76A5-479D-B6E2-95FE7981BDA8}"/>
    <cellStyle name="Comma 6 2 6 2" xfId="43976" xr:uid="{47ACFC33-4BDE-4E49-97DF-B6792B19AC53}"/>
    <cellStyle name="Comma 6 2 6 3" xfId="46018" xr:uid="{DC4E7F2D-9D81-467B-ACEC-28E4808CEBA6}"/>
    <cellStyle name="Comma 6 2 6 4" xfId="47663" xr:uid="{0A22CB51-3A24-4F99-B065-D677C094373D}"/>
    <cellStyle name="Comma 6 2 6 5" xfId="54069" xr:uid="{23DD3E9B-50C0-4D63-9BD6-3A1531B46F46}"/>
    <cellStyle name="Comma 6 2 6 6" xfId="56192" xr:uid="{57BDC9D3-BD42-4B76-8BEA-0E32D7EACB8C}"/>
    <cellStyle name="Comma 6 2 7" xfId="553" xr:uid="{4D4344AE-996B-4C00-96A3-C22C30736665}"/>
    <cellStyle name="Comma 6 2 7 2" xfId="38111" xr:uid="{17663566-C59B-409C-9B25-57B3AC8302D9}"/>
    <cellStyle name="Comma 6 2 7 3" xfId="43848" xr:uid="{8BFB23C6-931D-4E2B-8AA8-5FCE30035AEF}"/>
    <cellStyle name="Comma 6 2 7 4" xfId="45896" xr:uid="{306304D4-ED8F-4D05-B030-DCDD1A837A9F}"/>
    <cellStyle name="Comma 6 2 7 5" xfId="47541" xr:uid="{B8EEC045-20C7-47ED-8E33-2477700E1BDC}"/>
    <cellStyle name="Comma 6 2 7 6" xfId="53947" xr:uid="{86AD2AC4-19F3-4B0E-A32A-FF23EFDC2E22}"/>
    <cellStyle name="Comma 6 2 7 7" xfId="56070" xr:uid="{C5D43C14-79D7-4AB9-88BD-0752E9940F48}"/>
    <cellStyle name="Comma 6 2 8" xfId="38112" xr:uid="{6DFCA506-1A98-473E-9362-85C1E638D7AA}"/>
    <cellStyle name="Comma 6 2 9" xfId="38113" xr:uid="{36D5CB9D-4701-4A73-A34E-6707DF94DFF6}"/>
    <cellStyle name="Comma 6 2 9 2" xfId="38114" xr:uid="{728A5B39-4591-4450-AD41-AECABF1CD2CC}"/>
    <cellStyle name="Comma 6 2 9 2 2" xfId="38115" xr:uid="{5E9DF533-2E5B-4F1E-9A85-C9DBC2792DBB}"/>
    <cellStyle name="Comma 6 2 9 2 2 2" xfId="38116" xr:uid="{FA58C190-F8A7-48D8-A107-DD5F13EE3189}"/>
    <cellStyle name="Comma 6 2 9 2 2 3" xfId="38117" xr:uid="{44E29B98-79B6-43F1-8BFA-0A850D97009F}"/>
    <cellStyle name="Comma 6 2 9 2 3" xfId="38118" xr:uid="{42EDBFEF-6006-4912-AC6F-1C6AAF3E5121}"/>
    <cellStyle name="Comma 6 2 9 2 4" xfId="38119" xr:uid="{A8121D31-C476-4EBE-9FC3-C1930F3DA0B9}"/>
    <cellStyle name="Comma 6 2 9 2 5" xfId="38120" xr:uid="{90C36BC2-12E3-4AC4-9B90-8A27AB9153A7}"/>
    <cellStyle name="Comma 6 2 9 2 6" xfId="38121" xr:uid="{F13191EF-75B9-4D2B-A9E6-148DD9CF7332}"/>
    <cellStyle name="Comma 6 2 9 2 7" xfId="38122" xr:uid="{2E57B9F9-A54F-4C13-ABEE-FF9963B84180}"/>
    <cellStyle name="Comma 6 2 9 3" xfId="38123" xr:uid="{7C6BB5FC-A88D-49B5-81AE-A4F7EF82333B}"/>
    <cellStyle name="Comma 6 2 9 3 2" xfId="38124" xr:uid="{B45CA442-2855-43D6-98F2-6E3BB45F0124}"/>
    <cellStyle name="Comma 6 2 9 3 3" xfId="38125" xr:uid="{84CE5A34-5212-448D-9D4B-AA715765F8E7}"/>
    <cellStyle name="Comma 6 2 9 4" xfId="38126" xr:uid="{1866EAEE-35DC-4350-91E7-07E439B433C0}"/>
    <cellStyle name="Comma 6 2 9 5" xfId="38127" xr:uid="{7BCA3F75-4785-4AEA-A5B1-ABED77B66187}"/>
    <cellStyle name="Comma 6 2 9 6" xfId="38128" xr:uid="{A8723AD7-D134-411C-A7E9-6C98CB2D0754}"/>
    <cellStyle name="Comma 6 2 9 7" xfId="38129" xr:uid="{5871CC7D-6450-4540-951E-6C090844FB0B}"/>
    <cellStyle name="Comma 6 20" xfId="40799" xr:uid="{35949571-C232-4281-9A64-A7FD25192889}"/>
    <cellStyle name="Comma 6 21" xfId="3448" xr:uid="{166376F5-9CA5-4A0F-94F3-C64740D338A8}"/>
    <cellStyle name="Comma 6 22" xfId="40939" xr:uid="{863F76CC-F1F9-446F-BFF0-166940453B84}"/>
    <cellStyle name="Comma 6 23" xfId="276" xr:uid="{4660F226-B769-4F96-96AB-C05B27B83FE7}"/>
    <cellStyle name="Comma 6 24" xfId="40986" xr:uid="{5D2052AC-AC72-4C87-B55F-827EB938E683}"/>
    <cellStyle name="Comma 6 25" xfId="41035" xr:uid="{63373B89-46CD-4659-895D-A8A252D9ED46}"/>
    <cellStyle name="Comma 6 26" xfId="42053" xr:uid="{C1618DD2-EE0F-4F96-97E3-6EF72276379D}"/>
    <cellStyle name="Comma 6 27" xfId="42504" xr:uid="{7A0C8F32-1051-415F-A097-DC6D99BB9330}"/>
    <cellStyle name="Comma 6 28" xfId="42925" xr:uid="{D103F1E8-C2C6-46A0-9613-457EF2E65CAA}"/>
    <cellStyle name="Comma 6 29" xfId="42948" xr:uid="{C15B13B6-B340-4752-961C-128D6119C15B}"/>
    <cellStyle name="Comma 6 3" xfId="106" xr:uid="{D2A2032E-DB07-4152-8C40-7B799A60AB71}"/>
    <cellStyle name="Comma 6 3 10" xfId="38130" xr:uid="{6793DB90-CC71-48A3-B8DE-CAADC8C2B761}"/>
    <cellStyle name="Comma 6 3 10 2" xfId="38131" xr:uid="{D973BC5D-D7B2-4B5E-9BF0-C3FF54F3D39D}"/>
    <cellStyle name="Comma 6 3 10 3" xfId="38132" xr:uid="{4E6D75A4-7E77-42A7-8220-8BDC7DFB4D9E}"/>
    <cellStyle name="Comma 6 3 10 3 2" xfId="38133" xr:uid="{1F11B7CA-C4AF-4F0E-A497-9D22288C5930}"/>
    <cellStyle name="Comma 6 3 10 4" xfId="38134" xr:uid="{6A557728-2EF1-4EBA-9544-938A5C881D93}"/>
    <cellStyle name="Comma 6 3 11" xfId="38135" xr:uid="{EFAF6AAC-EC59-4D5A-B939-3933981AF2A8}"/>
    <cellStyle name="Comma 6 3 12" xfId="38136" xr:uid="{4012A187-6B69-4D42-9E3C-B39B37B99764}"/>
    <cellStyle name="Comma 6 3 13" xfId="38137" xr:uid="{42774F1F-7A68-4E5A-9065-D23BE3EADECF}"/>
    <cellStyle name="Comma 6 3 14" xfId="38138" xr:uid="{ADA50EE7-D749-4506-86A7-D9F6601490AA}"/>
    <cellStyle name="Comma 6 3 15" xfId="38139" xr:uid="{2FCD88C1-1A5D-4935-9D45-517F6ABE7B71}"/>
    <cellStyle name="Comma 6 3 16" xfId="38140" xr:uid="{BF16FAD1-5462-4BE0-B526-39F3D5F4AC8C}"/>
    <cellStyle name="Comma 6 3 17" xfId="15457" xr:uid="{B693647E-93D0-46EC-9915-55E604E6F1D4}"/>
    <cellStyle name="Comma 6 3 18" xfId="42105" xr:uid="{A1AD8D68-FC0D-4691-9A0D-7E721B14BB58}"/>
    <cellStyle name="Comma 6 3 19" xfId="43064" xr:uid="{149ADA61-C6F7-4A61-8344-9A398B09C8CE}"/>
    <cellStyle name="Comma 6 3 2" xfId="825" xr:uid="{15C8ECDC-7B71-428F-9188-4700381A50E6}"/>
    <cellStyle name="Comma 6 3 2 10" xfId="48665" xr:uid="{3CAFB470-A3AF-49F6-91FA-28C3F63BE237}"/>
    <cellStyle name="Comma 6 3 2 11" xfId="53437" xr:uid="{6AAB2C9A-0B95-4BFD-A047-0012CA33B19E}"/>
    <cellStyle name="Comma 6 3 2 12" xfId="55549" xr:uid="{E21B4862-C186-4E95-AA6E-0DCC7B9FB33D}"/>
    <cellStyle name="Comma 6 3 2 2" xfId="1131" xr:uid="{0EA3AB31-1F4E-4E48-A955-A11D654A4674}"/>
    <cellStyle name="Comma 6 3 2 2 10" xfId="55738" xr:uid="{BFA3F51B-6D0B-486A-A953-E7DE9CBD38ED}"/>
    <cellStyle name="Comma 6 3 2 2 2" xfId="2443" xr:uid="{BD8C8516-3AB8-4B59-B499-221A66420F70}"/>
    <cellStyle name="Comma 6 3 2 2 2 2" xfId="44403" xr:uid="{B72FE092-C751-4864-BFC8-93E70973EF07}"/>
    <cellStyle name="Comma 6 3 2 2 2 3" xfId="46430" xr:uid="{45E9A769-3C83-4C6A-8FF3-AC8DD9F215C5}"/>
    <cellStyle name="Comma 6 3 2 2 2 4" xfId="48075" xr:uid="{0CF45C4E-E67A-4E32-BE8F-1CCB3F364FE7}"/>
    <cellStyle name="Comma 6 3 2 2 2 5" xfId="49807" xr:uid="{C9ACBDA1-EBC8-4E4A-AA97-20B9DA181EC2}"/>
    <cellStyle name="Comma 6 3 2 2 2 6" xfId="54481" xr:uid="{2BEB2C75-5296-4FF7-A4C8-9A8CE64E3779}"/>
    <cellStyle name="Comma 6 3 2 2 2 7" xfId="56604" xr:uid="{E24EAD14-0B64-4CE9-BEB5-7FD769F56D07}"/>
    <cellStyle name="Comma 6 3 2 2 3" xfId="3029" xr:uid="{D3FC76F7-1376-4C95-9EB8-5C113B38109D}"/>
    <cellStyle name="Comma 6 3 2 2 4" xfId="42668" xr:uid="{750E76A3-94FC-4472-88B1-EF3302FFCC8C}"/>
    <cellStyle name="Comma 6 3 2 2 5" xfId="43479" xr:uid="{0EAA658F-6455-4D9D-9806-48D3452D7DD4}"/>
    <cellStyle name="Comma 6 3 2 2 6" xfId="45531" xr:uid="{4178B5DE-1D33-4813-978A-17D58569CC66}"/>
    <cellStyle name="Comma 6 3 2 2 7" xfId="47177" xr:uid="{D31A91DB-813D-45DD-9D31-BD6EADA6540C}"/>
    <cellStyle name="Comma 6 3 2 2 8" xfId="48847" xr:uid="{BCB2EB8C-437A-4109-BB6B-7B1D2189EEDF}"/>
    <cellStyle name="Comma 6 3 2 2 9" xfId="53618" xr:uid="{36FD5617-3704-410D-BEAD-F0E251851819}"/>
    <cellStyle name="Comma 6 3 2 3" xfId="2258" xr:uid="{7E82D468-59B2-495E-B803-7FA21D07B760}"/>
    <cellStyle name="Comma 6 3 2 3 2" xfId="44077" xr:uid="{B2F6DF23-B2FF-4F13-83A2-D32D8FFC83C7}"/>
    <cellStyle name="Comma 6 3 2 3 3" xfId="46114" xr:uid="{A83D5AF2-CC56-4230-87BD-EF44727B0D80}"/>
    <cellStyle name="Comma 6 3 2 3 4" xfId="47759" xr:uid="{B1DACFB4-3530-41D3-91C6-7C565C4339DE}"/>
    <cellStyle name="Comma 6 3 2 3 5" xfId="49546" xr:uid="{C82A1643-2A3D-4FC2-9C05-0A57D286271A}"/>
    <cellStyle name="Comma 6 3 2 3 6" xfId="54165" xr:uid="{BC71A690-4118-4C3A-B270-AC52FFCDE88B}"/>
    <cellStyle name="Comma 6 3 2 3 7" xfId="56288" xr:uid="{79E80CA0-5DF9-4919-82CD-AD8C2A46F46E}"/>
    <cellStyle name="Comma 6 3 2 4" xfId="2847" xr:uid="{D37A5AB1-8EA3-496B-94AA-D8D60B9C4005}"/>
    <cellStyle name="Comma 6 3 2 5" xfId="15458" xr:uid="{C37F0433-CA1B-4B3F-9293-6DAC9C42450F}"/>
    <cellStyle name="Comma 6 3 2 6" xfId="42486" xr:uid="{B05C418F-55EA-4F2C-9DC3-EB8BE5966CDB}"/>
    <cellStyle name="Comma 6 3 2 7" xfId="43298" xr:uid="{70C3D04B-8E00-42AC-9E4B-E6FCC8A04487}"/>
    <cellStyle name="Comma 6 3 2 8" xfId="45350" xr:uid="{23374F4B-2C90-46C0-A702-ADFAA0429A86}"/>
    <cellStyle name="Comma 6 3 2 9" xfId="46994" xr:uid="{6338CD38-E40C-4933-AE01-10A25C4716BA}"/>
    <cellStyle name="Comma 6 3 20" xfId="44952" xr:uid="{82CE31C6-59AD-41E4-A4D0-CE8BC0C035A7}"/>
    <cellStyle name="Comma 6 3 21" xfId="46760" xr:uid="{EFA6BE29-B868-447E-9DCA-AA696D2F80AF}"/>
    <cellStyle name="Comma 6 3 22" xfId="48563" xr:uid="{26C4EFA6-7E1F-413B-8B69-A798DC7E4D24}"/>
    <cellStyle name="Comma 6 3 23" xfId="53226" xr:uid="{DC70D9B9-E42E-42AE-90B7-29E15ED6F192}"/>
    <cellStyle name="Comma 6 3 24" xfId="55328" xr:uid="{A90B14BB-5E31-42C3-8D62-7F0FE84945A9}"/>
    <cellStyle name="Comma 6 3 25" xfId="554" xr:uid="{C27281B3-B754-48C1-A041-58A544BBF37B}"/>
    <cellStyle name="Comma 6 3 3" xfId="967" xr:uid="{450AF361-6CC2-4E52-B307-81FB18376FDE}"/>
    <cellStyle name="Comma 6 3 3 10" xfId="53529" xr:uid="{CE09088D-EC2B-4E68-BBE9-7AE48E69AB27}"/>
    <cellStyle name="Comma 6 3 3 11" xfId="55644" xr:uid="{ECEB8C38-C119-496F-8C1F-4FA88644C9C8}"/>
    <cellStyle name="Comma 6 3 3 2" xfId="2353" xr:uid="{A9C8ABB2-ADD4-428E-BFF1-1EC6CB049E82}"/>
    <cellStyle name="Comma 6 3 3 2 2" xfId="44474" xr:uid="{42365C7C-149F-4CD8-ABB5-2805E631A669}"/>
    <cellStyle name="Comma 6 3 3 2 3" xfId="46501" xr:uid="{D8F55B8E-6A12-4157-8336-09AB9EACB122}"/>
    <cellStyle name="Comma 6 3 3 2 4" xfId="48146" xr:uid="{6CCCDCC0-4598-4B43-9778-C5A64E486928}"/>
    <cellStyle name="Comma 6 3 3 2 5" xfId="49673" xr:uid="{86D03D91-056C-40CD-B5DD-C05132A0E162}"/>
    <cellStyle name="Comma 6 3 3 2 6" xfId="54552" xr:uid="{FAD81FC6-2AA3-40C9-9C3B-15641BB55926}"/>
    <cellStyle name="Comma 6 3 3 2 7" xfId="56675" xr:uid="{A9E06A03-23E1-4D4D-967B-8FE09986FE3A}"/>
    <cellStyle name="Comma 6 3 3 3" xfId="2940" xr:uid="{85BFECDB-8F01-4146-A04B-310AB975B9A9}"/>
    <cellStyle name="Comma 6 3 3 3 2" xfId="44151" xr:uid="{B2D9E755-A49E-4AB8-B3DA-D69D58DE2B12}"/>
    <cellStyle name="Comma 6 3 3 3 3" xfId="46188" xr:uid="{CC81BAEF-B870-4AAA-9F5F-00AD239182CD}"/>
    <cellStyle name="Comma 6 3 3 3 4" xfId="47833" xr:uid="{F01E6BE9-F7B3-40C1-9840-7D3A6D74F7EE}"/>
    <cellStyle name="Comma 6 3 3 3 5" xfId="54239" xr:uid="{AF2607A3-C36B-40B3-85B9-5387B9842525}"/>
    <cellStyle name="Comma 6 3 3 3 6" xfId="56362" xr:uid="{402F3B61-5F46-478D-A739-037701FA7738}"/>
    <cellStyle name="Comma 6 3 3 4" xfId="38141" xr:uid="{A9C7DC3E-67EE-4AE3-844F-189E43C560BF}"/>
    <cellStyle name="Comma 6 3 3 5" xfId="42579" xr:uid="{A05A1654-8F66-4DB2-A19B-CD06DE432474}"/>
    <cellStyle name="Comma 6 3 3 6" xfId="43390" xr:uid="{111AF43A-2BF2-4A94-BC9F-4C4ECA5B11CA}"/>
    <cellStyle name="Comma 6 3 3 7" xfId="45442" xr:uid="{A0C1F8D7-F7E0-4EB6-B91D-96B788DA371E}"/>
    <cellStyle name="Comma 6 3 3 8" xfId="47088" xr:uid="{E3E7CCC1-0404-4BAB-B4FF-CBA77482D645}"/>
    <cellStyle name="Comma 6 3 3 9" xfId="48758" xr:uid="{FE0443EA-CF70-4F66-964B-05A31254C195}"/>
    <cellStyle name="Comma 6 3 4" xfId="1431" xr:uid="{6E14561D-1117-45D5-9E96-AD1F090FDA7C}"/>
    <cellStyle name="Comma 6 3 4 10" xfId="53696" xr:uid="{A36602AF-8192-43E3-924F-970FCFC49EC0}"/>
    <cellStyle name="Comma 6 3 4 11" xfId="55824" xr:uid="{19D8746A-2D85-4DD9-9D4D-F3BB94211E4C}"/>
    <cellStyle name="Comma 6 3 4 2" xfId="2549" xr:uid="{82E37E13-15A3-4FF3-865F-91DD9F465022}"/>
    <cellStyle name="Comma 6 3 4 2 2" xfId="44311" xr:uid="{B16CD261-63A5-4650-A6ED-28E1B42411FC}"/>
    <cellStyle name="Comma 6 3 4 2 3" xfId="46338" xr:uid="{6B7C615A-FD06-4930-B8AA-69D2467B1621}"/>
    <cellStyle name="Comma 6 3 4 2 4" xfId="47983" xr:uid="{3937124E-F63D-4370-91A3-D27EA6EE37B2}"/>
    <cellStyle name="Comma 6 3 4 2 5" xfId="50037" xr:uid="{F4E375BF-F2F4-489B-BD55-7F30930BF125}"/>
    <cellStyle name="Comma 6 3 4 2 6" xfId="54389" xr:uid="{0943F818-A11D-4801-BCA3-E478BCEAD1D4}"/>
    <cellStyle name="Comma 6 3 4 2 7" xfId="56512" xr:uid="{308FDBA6-73B5-43D1-954C-93F885711B5E}"/>
    <cellStyle name="Comma 6 3 4 3" xfId="3136" xr:uid="{C83E4A41-1FE1-4EA3-853E-70FE970F644E}"/>
    <cellStyle name="Comma 6 3 4 4" xfId="38142" xr:uid="{11302ACE-4CFA-4FD4-A96D-A924F1939DEA}"/>
    <cellStyle name="Comma 6 3 4 5" xfId="42747" xr:uid="{ABA5C404-C4E8-4ED3-9D41-7006C6981382}"/>
    <cellStyle name="Comma 6 3 4 6" xfId="43577" xr:uid="{B1B79479-3FBE-4752-95BC-AB7FF2BB6778}"/>
    <cellStyle name="Comma 6 3 4 7" xfId="45629" xr:uid="{846D7A1F-5383-4CFC-9164-61CF6F5BC8E7}"/>
    <cellStyle name="Comma 6 3 4 8" xfId="47276" xr:uid="{C7339472-1E15-42A6-BBE1-EB42475CBB3B}"/>
    <cellStyle name="Comma 6 3 4 9" xfId="48954" xr:uid="{8B57FFDA-9C6E-44B1-B87D-C7C8417C4CBE}"/>
    <cellStyle name="Comma 6 3 5" xfId="2158" xr:uid="{75134E40-ADFD-46DD-8C9F-7BDDAFD5F0C5}"/>
    <cellStyle name="Comma 6 3 5 2" xfId="38143" xr:uid="{C0696AE5-038A-43B5-8B29-36760BD02E9D}"/>
    <cellStyle name="Comma 6 3 5 2 2" xfId="41845" xr:uid="{282AE388-9EBE-4410-81A9-347AFE8476F3}"/>
    <cellStyle name="Comma 6 3 5 3" xfId="42391" xr:uid="{37DC8CC2-2C9C-4063-9800-CCD5134D1D4F}"/>
    <cellStyle name="Comma 6 3 5 4" xfId="43202" xr:uid="{E0335769-C03E-4E74-A66E-7437A49202F2}"/>
    <cellStyle name="Comma 6 3 5 5" xfId="45255" xr:uid="{9035D8CA-815E-4449-B0C4-8759DE6195C7}"/>
    <cellStyle name="Comma 6 3 5 6" xfId="46898" xr:uid="{B8D73505-4B1A-4DC7-A657-8AE70EA00471}"/>
    <cellStyle name="Comma 6 3 5 7" xfId="49337" xr:uid="{172264BB-FF7E-49ED-A45C-36807CD65002}"/>
    <cellStyle name="Comma 6 3 5 8" xfId="53342" xr:uid="{40BC1C0E-CB72-4D1D-9213-027F151C5C01}"/>
    <cellStyle name="Comma 6 3 5 9" xfId="55450" xr:uid="{0E48AA91-F197-48BF-945D-C314E8A2401A}"/>
    <cellStyle name="Comma 6 3 6" xfId="2751" xr:uid="{D48668E3-79ED-4804-ADB1-4C9AA6CC4B3C}"/>
    <cellStyle name="Comma 6 3 6 2" xfId="38144" xr:uid="{E9521897-D531-4ECE-A219-DE9E17623D35}"/>
    <cellStyle name="Comma 6 3 6 3" xfId="41758" xr:uid="{E9468ACC-BC1D-45BF-A1A9-84866B028E14}"/>
    <cellStyle name="Comma 6 3 6 4" xfId="43977" xr:uid="{2A7381E6-4683-4780-B84A-0AFBCD886C13}"/>
    <cellStyle name="Comma 6 3 6 5" xfId="46019" xr:uid="{DB201E7F-7198-426D-9FA7-7E211EBB513C}"/>
    <cellStyle name="Comma 6 3 6 6" xfId="47664" xr:uid="{93FC1EFA-A8FF-4C6A-8F5E-DA0918D5FC81}"/>
    <cellStyle name="Comma 6 3 6 7" xfId="54070" xr:uid="{34B54B15-D585-4C5C-B039-6EC82B74331F}"/>
    <cellStyle name="Comma 6 3 6 8" xfId="56193" xr:uid="{BFAB581A-A970-4953-955B-E0A0F5DC3770}"/>
    <cellStyle name="Comma 6 3 7" xfId="38145" xr:uid="{0CDD2BE0-0388-4A90-AA16-436DA659B0FC}"/>
    <cellStyle name="Comma 6 3 7 2" xfId="43849" xr:uid="{B00ABBA8-3AD5-4E2D-A88A-13A41078B535}"/>
    <cellStyle name="Comma 6 3 7 3" xfId="45897" xr:uid="{4CC54AEA-1904-46C4-95D4-EB1248800C93}"/>
    <cellStyle name="Comma 6 3 7 4" xfId="47542" xr:uid="{32780A1C-DE94-43B1-AB03-4CA10CB5F4E8}"/>
    <cellStyle name="Comma 6 3 7 5" xfId="53948" xr:uid="{97D3C057-97B0-4BB4-AADC-354B1C7B695E}"/>
    <cellStyle name="Comma 6 3 7 6" xfId="56071" xr:uid="{AE36A5E8-A89E-49D8-93BC-30186329963D}"/>
    <cellStyle name="Comma 6 3 8" xfId="38146" xr:uid="{0CC1054C-2FB1-47A9-921A-A5581230C717}"/>
    <cellStyle name="Comma 6 3 9" xfId="38147" xr:uid="{0DF035AC-7D9E-4FD1-B223-046B664D0830}"/>
    <cellStyle name="Comma 6 3 9 2" xfId="38148" xr:uid="{0D44297A-43FB-4F0F-90E8-3FE39B4A7D41}"/>
    <cellStyle name="Comma 6 3 9 2 2" xfId="38149" xr:uid="{4F36A205-741C-4B7A-9C61-26512815EE14}"/>
    <cellStyle name="Comma 6 30" xfId="42998" xr:uid="{589071C6-DF41-4C32-9C5F-19E9D08EED98}"/>
    <cellStyle name="Comma 6 31" xfId="44809" xr:uid="{2676F796-855C-4C64-8370-5820B9BF8689}"/>
    <cellStyle name="Comma 6 32" xfId="44856" xr:uid="{56838495-D2ED-429D-91C3-3495E99552FF}"/>
    <cellStyle name="Comma 6 33" xfId="46668" xr:uid="{5CFA10AF-1867-49BA-BC9A-FE02D1A8F11C}"/>
    <cellStyle name="Comma 6 34" xfId="46694" xr:uid="{AF0ECA1E-2E1C-4618-8FC9-9C6C960CFC89}"/>
    <cellStyle name="Comma 6 35" xfId="48352" xr:uid="{FAA2A9CC-0BE5-42E2-87B4-B84B451E135B}"/>
    <cellStyle name="Comma 6 36" xfId="48424" xr:uid="{9D566517-EE7C-4867-8781-5D7D3E6E93E3}"/>
    <cellStyle name="Comma 6 37" xfId="53176" xr:uid="{0F8982BE-7FC1-48A5-AEB4-B3CBA0E22A08}"/>
    <cellStyle name="Comma 6 38" xfId="55279" xr:uid="{14F67832-6967-4D16-9C08-A4AD2AB7A1CD}"/>
    <cellStyle name="Comma 6 39" xfId="57363" xr:uid="{4A2DE728-5151-414F-B133-9B2E1A4CD35C}"/>
    <cellStyle name="Comma 6 4" xfId="149" xr:uid="{CBAFDBC4-8990-4D9D-88FB-04D445E9A073}"/>
    <cellStyle name="Comma 6 4 10" xfId="38150" xr:uid="{19EA6DA0-8B0B-4775-8EC9-372DC8BCD00C}"/>
    <cellStyle name="Comma 6 4 11" xfId="38151" xr:uid="{C3A2C0F2-042E-4F60-A0BF-5255C58B5EDA}"/>
    <cellStyle name="Comma 6 4 11 2" xfId="38152" xr:uid="{930528BE-DDC4-47DB-B617-8CD554B54426}"/>
    <cellStyle name="Comma 6 4 11 2 2" xfId="38153" xr:uid="{21720C93-F81E-4872-978C-9A7437979DD7}"/>
    <cellStyle name="Comma 6 4 12" xfId="38154" xr:uid="{B3D9D26B-6196-4A02-B824-DD783F4CA08D}"/>
    <cellStyle name="Comma 6 4 13" xfId="38155" xr:uid="{6C259477-46B3-4F08-84AA-46E6E22311FE}"/>
    <cellStyle name="Comma 6 4 14" xfId="38156" xr:uid="{C320B1D0-F11E-4E1A-9A32-81A170DDADA7}"/>
    <cellStyle name="Comma 6 4 15" xfId="38157" xr:uid="{23AA2DB7-3D2B-41EA-943E-07DB577EEC6F}"/>
    <cellStyle name="Comma 6 4 16" xfId="15459" xr:uid="{CF2260FB-BAD5-4849-AC04-1F96D4AFBC07}"/>
    <cellStyle name="Comma 6 4 17" xfId="41081" xr:uid="{96E6E886-301C-4ACA-A46C-0FD925738163}"/>
    <cellStyle name="Comma 6 4 18" xfId="42102" xr:uid="{F405C61B-4D87-43DD-ABA4-9F27D1FE0774}"/>
    <cellStyle name="Comma 6 4 19" xfId="43061" xr:uid="{35A38965-0C11-4DF1-85F6-0A7551000828}"/>
    <cellStyle name="Comma 6 4 2" xfId="826" xr:uid="{30BB71E1-1A49-4941-876A-4CCD8BE115F3}"/>
    <cellStyle name="Comma 6 4 2 10" xfId="43299" xr:uid="{F2BC8F86-3E55-4DA7-B78C-F44F107DC5C7}"/>
    <cellStyle name="Comma 6 4 2 11" xfId="45351" xr:uid="{6603819B-41DA-4885-996F-D5BCC6DE3914}"/>
    <cellStyle name="Comma 6 4 2 12" xfId="46995" xr:uid="{CD0F63FC-AF7A-41EB-986C-232606050878}"/>
    <cellStyle name="Comma 6 4 2 13" xfId="48666" xr:uid="{62C326A6-B9BC-4C62-A17D-72725C447C30}"/>
    <cellStyle name="Comma 6 4 2 14" xfId="53438" xr:uid="{2581A78A-16C2-4749-9EBD-27C44F4B709E}"/>
    <cellStyle name="Comma 6 4 2 15" xfId="55550" xr:uid="{23F15875-C820-4EB7-AC16-1D6C3CB17F34}"/>
    <cellStyle name="Comma 6 4 2 2" xfId="1132" xr:uid="{745354CD-C7D7-4146-A0BE-2AC351368715}"/>
    <cellStyle name="Comma 6 4 2 2 10" xfId="47178" xr:uid="{A9B98571-19B9-497D-86B5-A1586AD6640E}"/>
    <cellStyle name="Comma 6 4 2 2 11" xfId="48848" xr:uid="{BF6B28DC-540D-48A0-911F-BEE89DF09A58}"/>
    <cellStyle name="Comma 6 4 2 2 12" xfId="53619" xr:uid="{73214A91-4736-423D-A4E5-401C7DF9BBFA}"/>
    <cellStyle name="Comma 6 4 2 2 13" xfId="55739" xr:uid="{61F54832-271A-4E7B-9ACE-A8633FF25D44}"/>
    <cellStyle name="Comma 6 4 2 2 2" xfId="2444" xr:uid="{CBBF58DA-E970-4BCF-9368-4D6DE1259D26}"/>
    <cellStyle name="Comma 6 4 2 2 2 10" xfId="48076" xr:uid="{5099425C-F316-4841-88F6-09922C585D4E}"/>
    <cellStyle name="Comma 6 4 2 2 2 11" xfId="49808" xr:uid="{0AEA2E7C-023F-4DE2-A56E-74A136C013B2}"/>
    <cellStyle name="Comma 6 4 2 2 2 12" xfId="54482" xr:uid="{480BA4A0-2918-460F-AFB8-454DFDA693F1}"/>
    <cellStyle name="Comma 6 4 2 2 2 13" xfId="56605" xr:uid="{9755425D-E138-4E27-BE56-F7B0D20BF483}"/>
    <cellStyle name="Comma 6 4 2 2 2 2" xfId="38159" xr:uid="{AB719376-7597-4EA4-BDF0-C8D639700FCB}"/>
    <cellStyle name="Comma 6 4 2 2 2 2 2" xfId="38160" xr:uid="{F1316660-ADBB-468C-892F-BB1A6AF4FEDA}"/>
    <cellStyle name="Comma 6 4 2 2 2 2 2 2" xfId="38161" xr:uid="{9DCC2F18-4809-4108-82AE-72729F71F38D}"/>
    <cellStyle name="Comma 6 4 2 2 2 3" xfId="38162" xr:uid="{FD6C26FC-1970-43A2-9FC3-8E04F3A7BD2B}"/>
    <cellStyle name="Comma 6 4 2 2 2 4" xfId="38163" xr:uid="{B6DE25D1-9F3E-4CDB-BAB9-55DE5620FEF3}"/>
    <cellStyle name="Comma 6 4 2 2 2 5" xfId="38164" xr:uid="{9C6D3A04-7170-4982-B02D-5AEFA8E7ED2D}"/>
    <cellStyle name="Comma 6 4 2 2 2 6" xfId="38165" xr:uid="{AD1D3A99-C676-462E-BDF6-96A767397970}"/>
    <cellStyle name="Comma 6 4 2 2 2 7" xfId="38158" xr:uid="{5F4C84DD-2595-43F1-9733-F679CEC98AC7}"/>
    <cellStyle name="Comma 6 4 2 2 2 8" xfId="44404" xr:uid="{F39841B5-5344-49BA-95AE-CE15E4751226}"/>
    <cellStyle name="Comma 6 4 2 2 2 9" xfId="46431" xr:uid="{0039BF58-5F79-4F3E-B24E-975AFF3266F0}"/>
    <cellStyle name="Comma 6 4 2 2 3" xfId="3030" xr:uid="{E7B02A7F-0343-4B4E-9FE9-051A222D8349}"/>
    <cellStyle name="Comma 6 4 2 2 3 2" xfId="38167" xr:uid="{287901F0-E84B-42B8-9326-BAB615D51649}"/>
    <cellStyle name="Comma 6 4 2 2 3 2 2" xfId="38168" xr:uid="{87FAA24D-C5B4-41F6-85C3-D241BA005452}"/>
    <cellStyle name="Comma 6 4 2 2 3 3" xfId="38166" xr:uid="{E3930777-8D21-4835-9C39-65CEAD3A1528}"/>
    <cellStyle name="Comma 6 4 2 2 4" xfId="38169" xr:uid="{E7E24368-F87D-4BB2-A6C2-ED1D6E6C3A58}"/>
    <cellStyle name="Comma 6 4 2 2 5" xfId="38170" xr:uid="{BA817CDF-607B-4564-B365-70F7304F7CDC}"/>
    <cellStyle name="Comma 6 4 2 2 6" xfId="38171" xr:uid="{3783EBF8-FBB0-422A-A02B-26BA0B5483AB}"/>
    <cellStyle name="Comma 6 4 2 2 7" xfId="42669" xr:uid="{23EE041B-DA68-40DE-981D-FEEC59F49059}"/>
    <cellStyle name="Comma 6 4 2 2 8" xfId="43480" xr:uid="{ACE6BCA4-A84B-45C6-A553-583C18EE57CF}"/>
    <cellStyle name="Comma 6 4 2 2 9" xfId="45532" xr:uid="{0B14B7BE-3836-4242-92D9-C67A08CA595D}"/>
    <cellStyle name="Comma 6 4 2 3" xfId="2259" xr:uid="{814AC0CD-7700-4D3C-A5F2-5DFA538D03EC}"/>
    <cellStyle name="Comma 6 4 2 3 2" xfId="38172" xr:uid="{C1F3A65B-31F0-498F-84E9-F8320D6D8561}"/>
    <cellStyle name="Comma 6 4 2 3 2 2" xfId="38173" xr:uid="{CE281C9D-E8D2-484E-989C-042E5A6FAC50}"/>
    <cellStyle name="Comma 6 4 2 3 3" xfId="44078" xr:uid="{A578E86A-5B3E-4C76-948E-BDC94D0E4E34}"/>
    <cellStyle name="Comma 6 4 2 3 4" xfId="46115" xr:uid="{3989CAD7-F497-453B-B03A-A83D09EC540C}"/>
    <cellStyle name="Comma 6 4 2 3 5" xfId="47760" xr:uid="{C325D1DA-DF5F-486D-9704-D3D6927EE382}"/>
    <cellStyle name="Comma 6 4 2 3 6" xfId="49547" xr:uid="{7AA85139-5535-498B-8156-742ABE66F96A}"/>
    <cellStyle name="Comma 6 4 2 3 7" xfId="54166" xr:uid="{8D4CBA1A-0D69-4FEF-AB52-2B423920CB14}"/>
    <cellStyle name="Comma 6 4 2 3 8" xfId="56289" xr:uid="{0D24B8A4-FA7C-47B4-B184-1F25D172F1F4}"/>
    <cellStyle name="Comma 6 4 2 4" xfId="2848" xr:uid="{97AC943D-B0D3-435A-B6C6-DC26AEE5B4B0}"/>
    <cellStyle name="Comma 6 4 2 5" xfId="38174" xr:uid="{3EE32C48-85E6-4DBD-B4BB-6305A2AA1E5E}"/>
    <cellStyle name="Comma 6 4 2 6" xfId="38175" xr:uid="{B2862E8E-30A6-4D6F-BFCD-7428F25B8201}"/>
    <cellStyle name="Comma 6 4 2 7" xfId="38176" xr:uid="{EB17D23A-81C5-4431-9504-8B0021170D4B}"/>
    <cellStyle name="Comma 6 4 2 8" xfId="15460" xr:uid="{CF44E553-77E2-47FF-B09A-23B303416F0E}"/>
    <cellStyle name="Comma 6 4 2 9" xfId="42487" xr:uid="{050AB6FA-2C79-4BB6-A120-3F2CD91CA33A}"/>
    <cellStyle name="Comma 6 4 20" xfId="44949" xr:uid="{DBB882D6-854E-48FC-A601-C0A291A622CA}"/>
    <cellStyle name="Comma 6 4 21" xfId="46757" xr:uid="{4D67EF73-833F-43C9-9197-86A3B1097A1E}"/>
    <cellStyle name="Comma 6 4 22" xfId="48564" xr:uid="{0520AFA1-BC3C-4586-A6B6-AFC732F041F7}"/>
    <cellStyle name="Comma 6 4 23" xfId="53223" xr:uid="{7D235BB8-8B1E-49C6-891B-F6A2D3C4FF6E}"/>
    <cellStyle name="Comma 6 4 24" xfId="55325" xr:uid="{E439A7D4-377F-44EB-855C-5D6340B9B826}"/>
    <cellStyle name="Comma 6 4 25" xfId="555" xr:uid="{613D5E52-A431-4EB4-BFAA-04A9775F117A}"/>
    <cellStyle name="Comma 6 4 3" xfId="968" xr:uid="{FA77C7C9-E981-4A1E-8EB8-85D54C9EC78E}"/>
    <cellStyle name="Comma 6 4 3 10" xfId="55645" xr:uid="{18A046BD-B99C-4383-B3CF-C08979210C9B}"/>
    <cellStyle name="Comma 6 4 3 2" xfId="2354" xr:uid="{6943F68A-317C-454B-886B-BBE49574BE1E}"/>
    <cellStyle name="Comma 6 4 3 2 2" xfId="44475" xr:uid="{19CCFD38-F285-4BE9-97B1-7A973DDE7ED8}"/>
    <cellStyle name="Comma 6 4 3 2 3" xfId="46502" xr:uid="{E24985C4-BFFB-416C-9E15-009FA5649352}"/>
    <cellStyle name="Comma 6 4 3 2 4" xfId="48147" xr:uid="{7EE41CDA-6936-4064-BFD9-94A7CA887E53}"/>
    <cellStyle name="Comma 6 4 3 2 5" xfId="49674" xr:uid="{B4F34B1E-A09E-44B6-A16B-478C996F1FE7}"/>
    <cellStyle name="Comma 6 4 3 2 6" xfId="54553" xr:uid="{EF858108-A789-4259-B17A-7DF10BD6A8E0}"/>
    <cellStyle name="Comma 6 4 3 2 7" xfId="56676" xr:uid="{E1372B87-3B25-48CC-A45B-DBF95F0139C7}"/>
    <cellStyle name="Comma 6 4 3 3" xfId="2941" xr:uid="{5340EC46-4AD8-463A-B5AD-4E4F8CA44198}"/>
    <cellStyle name="Comma 6 4 3 3 2" xfId="44152" xr:uid="{28448E1E-291C-4CB0-986D-D196E3289D53}"/>
    <cellStyle name="Comma 6 4 3 3 3" xfId="46189" xr:uid="{A5506914-ED5A-40B3-92DB-5F88627087FC}"/>
    <cellStyle name="Comma 6 4 3 3 4" xfId="47834" xr:uid="{65570188-577E-41D6-832F-304CE7C18B4C}"/>
    <cellStyle name="Comma 6 4 3 3 5" xfId="54240" xr:uid="{5636E3BB-F535-4EFB-956D-830BC97A1E95}"/>
    <cellStyle name="Comma 6 4 3 3 6" xfId="56363" xr:uid="{DFA6D37D-932A-43B8-9D55-9A8A87BA7413}"/>
    <cellStyle name="Comma 6 4 3 4" xfId="42580" xr:uid="{95070C60-D346-421C-A9A7-3B9351B2F615}"/>
    <cellStyle name="Comma 6 4 3 5" xfId="43391" xr:uid="{1D398B9D-88FE-4C0D-9982-F9019C600D6D}"/>
    <cellStyle name="Comma 6 4 3 6" xfId="45443" xr:uid="{FB96FD39-C132-49AF-9BC4-5F862C4DF1D4}"/>
    <cellStyle name="Comma 6 4 3 7" xfId="47089" xr:uid="{AFC0C821-6A40-4EB8-8580-74CDF6FC3F74}"/>
    <cellStyle name="Comma 6 4 3 8" xfId="48759" xr:uid="{014A8FFC-4090-4BC9-BFEF-308F24038076}"/>
    <cellStyle name="Comma 6 4 3 9" xfId="53530" xr:uid="{57D7358E-0F67-4CE6-8DD9-F6E865D7B74D}"/>
    <cellStyle name="Comma 6 4 4" xfId="1428" xr:uid="{01F1DFC1-A274-41B1-9151-71C4F82C6333}"/>
    <cellStyle name="Comma 6 4 4 10" xfId="48951" xr:uid="{5981CE33-3A6F-4635-A40F-2129175ACAC7}"/>
    <cellStyle name="Comma 6 4 4 11" xfId="53693" xr:uid="{0C955C26-4716-479B-BB25-0F9438E6AF03}"/>
    <cellStyle name="Comma 6 4 4 12" xfId="55821" xr:uid="{ABD42E5F-EA9B-4F42-B464-AFE3AE733AC9}"/>
    <cellStyle name="Comma 6 4 4 2" xfId="2546" xr:uid="{3ADA9DAD-8BE3-4B98-83A8-F10E78A9591F}"/>
    <cellStyle name="Comma 6 4 4 2 2" xfId="41910" xr:uid="{EFE6DE89-01C3-4235-93C5-D9C4125AC274}"/>
    <cellStyle name="Comma 6 4 4 2 3" xfId="44312" xr:uid="{E89100D1-0C0E-47AB-8A34-2DE7B1A55CD8}"/>
    <cellStyle name="Comma 6 4 4 2 4" xfId="46339" xr:uid="{ABF5F0BC-5A47-49BE-B64D-53E1305DCCF1}"/>
    <cellStyle name="Comma 6 4 4 2 5" xfId="47984" xr:uid="{9E24CD6B-3659-4313-BAF2-A74CC6A3BF50}"/>
    <cellStyle name="Comma 6 4 4 2 6" xfId="50034" xr:uid="{91530BA7-04CB-4A1E-BCFA-36E30A51A6C5}"/>
    <cellStyle name="Comma 6 4 4 2 7" xfId="54390" xr:uid="{A2A755C8-F58D-420C-BFD2-30179042FB95}"/>
    <cellStyle name="Comma 6 4 4 2 8" xfId="56513" xr:uid="{2F3EFB16-A243-4D70-92B4-1361DD162505}"/>
    <cellStyle name="Comma 6 4 4 3" xfId="3133" xr:uid="{6263E6B9-B1FE-449A-B64C-4E1BBAD94E6F}"/>
    <cellStyle name="Comma 6 4 4 3 2" xfId="54898" xr:uid="{18B6F8E7-6B9C-4985-8AF1-08F0FAE48051}"/>
    <cellStyle name="Comma 6 4 4 3 3" xfId="56951" xr:uid="{8523A1CF-90C0-47A4-A8C4-63E715AF6417}"/>
    <cellStyle name="Comma 6 4 4 4" xfId="38177" xr:uid="{3D4C4511-C4C4-4509-B2EF-0E4531BAB210}"/>
    <cellStyle name="Comma 6 4 4 5" xfId="41447" xr:uid="{B399AF19-B7D7-4116-B6D4-67596AF03EC1}"/>
    <cellStyle name="Comma 6 4 4 6" xfId="42744" xr:uid="{24A7A500-9C61-4E29-958E-F7E4B381D0E1}"/>
    <cellStyle name="Comma 6 4 4 7" xfId="43574" xr:uid="{5C4AF486-1FC7-4A4B-B5AD-96143B8A7253}"/>
    <cellStyle name="Comma 6 4 4 8" xfId="45626" xr:uid="{760D1B78-C7FF-4BB9-858F-539EDFA980F0}"/>
    <cellStyle name="Comma 6 4 4 9" xfId="47273" xr:uid="{B229EB70-BBEF-4C26-AEA2-7C86EB008656}"/>
    <cellStyle name="Comma 6 4 5" xfId="2159" xr:uid="{C8A258CC-AC8A-4AEE-A078-DCBBB5C77B50}"/>
    <cellStyle name="Comma 6 4 5 2" xfId="41846" xr:uid="{B21F472D-776B-4C5E-9F93-C9B0CA47EB34}"/>
    <cellStyle name="Comma 6 4 5 3" xfId="42392" xr:uid="{C5DBB81F-02DD-4A8A-AC60-FBF8BE6F80AF}"/>
    <cellStyle name="Comma 6 4 5 4" xfId="43203" xr:uid="{476C7575-D260-451B-ADD3-7AB4FC8C3025}"/>
    <cellStyle name="Comma 6 4 5 5" xfId="45256" xr:uid="{2EF4291A-96C7-4F04-855E-37EFA61D74F1}"/>
    <cellStyle name="Comma 6 4 5 6" xfId="46899" xr:uid="{18CEDBF4-E7B6-4922-97D2-22CE95EDD00E}"/>
    <cellStyle name="Comma 6 4 5 7" xfId="49338" xr:uid="{A981D70B-31D9-4285-BFCF-C77FB94EB265}"/>
    <cellStyle name="Comma 6 4 5 8" xfId="53343" xr:uid="{25B26A11-553D-45E0-9481-C12D86EF8ADD}"/>
    <cellStyle name="Comma 6 4 5 9" xfId="55451" xr:uid="{AD3D3F02-2D94-47BD-96E4-C9E968E1FB7B}"/>
    <cellStyle name="Comma 6 4 6" xfId="2752" xr:uid="{F5E62452-79FB-48BE-AF19-D7CB5C8CC943}"/>
    <cellStyle name="Comma 6 4 6 2" xfId="41755" xr:uid="{F117E31D-1FAF-47E9-8B48-6D58B2304037}"/>
    <cellStyle name="Comma 6 4 6 3" xfId="43978" xr:uid="{C41089FC-400C-49B4-9B62-B45203B79D05}"/>
    <cellStyle name="Comma 6 4 6 4" xfId="46020" xr:uid="{03D230F4-F6B2-484A-981A-D2E23BDDD32F}"/>
    <cellStyle name="Comma 6 4 6 5" xfId="47665" xr:uid="{5B68B0C9-1776-4ADB-913D-4DFDD413AF04}"/>
    <cellStyle name="Comma 6 4 6 6" xfId="54071" xr:uid="{F6BBB315-CB86-4FC9-BEC6-B8B12361901B}"/>
    <cellStyle name="Comma 6 4 6 7" xfId="56194" xr:uid="{ACA65200-47EE-42AE-B173-D71D88F3C97C}"/>
    <cellStyle name="Comma 6 4 7" xfId="38178" xr:uid="{C629CDDB-2C6A-4D64-A79D-B5FF17C63D59}"/>
    <cellStyle name="Comma 6 4 7 2" xfId="43850" xr:uid="{94881EFA-C7AD-4391-9504-EFEACE68FFCD}"/>
    <cellStyle name="Comma 6 4 7 3" xfId="45898" xr:uid="{5A2EE9AB-E645-4E16-9593-B0B4EC0FF22E}"/>
    <cellStyle name="Comma 6 4 7 4" xfId="47543" xr:uid="{128A0A7B-288B-44C6-B009-EA220DBAB84D}"/>
    <cellStyle name="Comma 6 4 7 5" xfId="53949" xr:uid="{4BE20866-9990-4009-B42C-B6539AE2B4A4}"/>
    <cellStyle name="Comma 6 4 7 6" xfId="56072" xr:uid="{EFD7BB3B-2A92-4BCF-8EE6-51E6961F497B}"/>
    <cellStyle name="Comma 6 4 8" xfId="38179" xr:uid="{1D97D769-C4AC-4D6E-85AC-28C8B888B529}"/>
    <cellStyle name="Comma 6 4 8 2" xfId="54772" xr:uid="{70BC4A51-0784-4C10-8696-46B89011EBE0}"/>
    <cellStyle name="Comma 6 4 8 3" xfId="56844" xr:uid="{CD4CFFA3-8FB9-4209-990F-C10528E2C7EF}"/>
    <cellStyle name="Comma 6 4 9" xfId="38180" xr:uid="{7222CD07-955B-4988-9196-007B4029AAA9}"/>
    <cellStyle name="Comma 6 4 9 2" xfId="38181" xr:uid="{980634F6-1D16-4F5D-AD7B-53918DDBD275}"/>
    <cellStyle name="Comma 6 4 9 2 2" xfId="38182" xr:uid="{F5C34AFD-1B1F-4807-96C6-E6BE5B747DD7}"/>
    <cellStyle name="Comma 6 4 9 2 2 2" xfId="38183" xr:uid="{92973663-9A83-4541-883F-9D33A540F75B}"/>
    <cellStyle name="Comma 6 4 9 3" xfId="38184" xr:uid="{1C0378C9-7A25-46D9-8CC3-67FA1B52A6EA}"/>
    <cellStyle name="Comma 6 4 9 4" xfId="38185" xr:uid="{931800F2-138B-49A4-8578-42F93888D900}"/>
    <cellStyle name="Comma 6 4 9 5" xfId="38186" xr:uid="{FD7D89B5-57DB-4169-BB38-19B664FDF834}"/>
    <cellStyle name="Comma 6 4 9 6" xfId="38187" xr:uid="{D08933B1-DC47-496A-8F03-2FB2BC84B1A2}"/>
    <cellStyle name="Comma 6 40" xfId="57397" xr:uid="{3499CEAB-A520-4204-9405-DA86894D2D12}"/>
    <cellStyle name="Comma 6 41" xfId="214" xr:uid="{3865BEE1-86BA-4C8A-A743-E2FA9DBA1B76}"/>
    <cellStyle name="Comma 6 5" xfId="556" xr:uid="{292D3D82-FD65-4127-ACAA-0D35BF5CC6EC}"/>
    <cellStyle name="Comma 6 5 10" xfId="46810" xr:uid="{570206CA-2ADC-4B9D-BA1C-4583A5E16092}"/>
    <cellStyle name="Comma 6 5 11" xfId="48565" xr:uid="{14C97ED7-FFE6-4E62-ACB8-EA3ABC5863E2}"/>
    <cellStyle name="Comma 6 5 2" xfId="827" xr:uid="{902F79BE-97BA-4893-825A-60B2AF5853AE}"/>
    <cellStyle name="Comma 6 5 2 10" xfId="48667" xr:uid="{115DAB05-888F-47CB-A9DB-D7AA74F9AFE8}"/>
    <cellStyle name="Comma 6 5 2 11" xfId="53439" xr:uid="{65D55BAA-1E87-4EED-ACC1-BE68561DE44C}"/>
    <cellStyle name="Comma 6 5 2 12" xfId="55551" xr:uid="{0769DAE8-AF53-4697-99A7-F4678D2B8261}"/>
    <cellStyle name="Comma 6 5 2 2" xfId="1133" xr:uid="{7536585C-17EA-4D4A-97B3-B1DC0C2843C1}"/>
    <cellStyle name="Comma 6 5 2 2 10" xfId="55740" xr:uid="{0C671E72-D290-4201-B54D-983168077EDB}"/>
    <cellStyle name="Comma 6 5 2 2 2" xfId="2445" xr:uid="{D5966AB2-D712-4B10-9BBC-A44F0B19FB76}"/>
    <cellStyle name="Comma 6 5 2 2 2 2" xfId="44405" xr:uid="{7765D71C-ACD0-433D-B141-5CCE8E9D8A18}"/>
    <cellStyle name="Comma 6 5 2 2 2 3" xfId="46432" xr:uid="{50DCF12C-DF57-4786-A633-F34FB3D6C70C}"/>
    <cellStyle name="Comma 6 5 2 2 2 4" xfId="48077" xr:uid="{DC412378-60EA-4664-A205-577DBFF7AA62}"/>
    <cellStyle name="Comma 6 5 2 2 2 5" xfId="49809" xr:uid="{33C36D2B-535C-4445-BF87-988FA51EABE8}"/>
    <cellStyle name="Comma 6 5 2 2 2 6" xfId="54483" xr:uid="{980E3DE2-1299-4573-9765-3B56F4862AC3}"/>
    <cellStyle name="Comma 6 5 2 2 2 7" xfId="56606" xr:uid="{876D3101-3702-4E5B-88AF-94BA1F6526D5}"/>
    <cellStyle name="Comma 6 5 2 2 3" xfId="3031" xr:uid="{9259B0E6-07DC-4EB5-8039-B5DD5C3CC2F5}"/>
    <cellStyle name="Comma 6 5 2 2 4" xfId="42670" xr:uid="{3CB8077A-F679-4679-9C07-AF5C27661833}"/>
    <cellStyle name="Comma 6 5 2 2 5" xfId="43481" xr:uid="{50D4F08D-8463-488E-96F0-BB3AEA2C3344}"/>
    <cellStyle name="Comma 6 5 2 2 6" xfId="45533" xr:uid="{7DBB809F-3242-41BB-AF3C-D2666E90C3D9}"/>
    <cellStyle name="Comma 6 5 2 2 7" xfId="47179" xr:uid="{5CEDDE19-F0B4-4FBC-9436-C04A001E8F1D}"/>
    <cellStyle name="Comma 6 5 2 2 8" xfId="48849" xr:uid="{526954EA-88FE-45E2-81B4-062D8261790D}"/>
    <cellStyle name="Comma 6 5 2 2 9" xfId="53620" xr:uid="{C7DA4EF6-2C8C-4A03-93DD-17FAD149E8F2}"/>
    <cellStyle name="Comma 6 5 2 3" xfId="2260" xr:uid="{BDB16CE9-1CDA-4316-845C-16FFF7248126}"/>
    <cellStyle name="Comma 6 5 2 3 2" xfId="44079" xr:uid="{4C188E6F-BFA0-4D34-9436-04A44C353A1E}"/>
    <cellStyle name="Comma 6 5 2 3 3" xfId="46116" xr:uid="{257AC3D5-CEF6-470E-A08B-69BCA502569C}"/>
    <cellStyle name="Comma 6 5 2 3 4" xfId="47761" xr:uid="{78EE238E-770A-425D-9C55-F82E0D885AFA}"/>
    <cellStyle name="Comma 6 5 2 3 5" xfId="49548" xr:uid="{127C749F-D952-4EC4-93AC-058053E66DFA}"/>
    <cellStyle name="Comma 6 5 2 3 6" xfId="54167" xr:uid="{12BA6FA5-C49C-4C40-B630-52045BBB508B}"/>
    <cellStyle name="Comma 6 5 2 3 7" xfId="56290" xr:uid="{E73E3081-C61E-4247-9B2F-177AFB6B49AE}"/>
    <cellStyle name="Comma 6 5 2 4" xfId="2849" xr:uid="{B867171D-0898-4CD0-BC19-D40B5D9DA111}"/>
    <cellStyle name="Comma 6 5 2 5" xfId="15462" xr:uid="{3E89737E-ED77-4B9C-9DB6-00FA29D492FB}"/>
    <cellStyle name="Comma 6 5 2 6" xfId="42488" xr:uid="{D48CA3D6-9D36-4F0C-8D01-C9201FC10CA0}"/>
    <cellStyle name="Comma 6 5 2 7" xfId="43300" xr:uid="{7407EFA0-6882-4F66-852D-58B124AA7887}"/>
    <cellStyle name="Comma 6 5 2 8" xfId="45352" xr:uid="{ADBFE67A-6973-4689-B324-E6B44A192DCB}"/>
    <cellStyle name="Comma 6 5 2 9" xfId="46996" xr:uid="{7B1918FF-83E3-4176-8986-2B31DA5786E4}"/>
    <cellStyle name="Comma 6 5 3" xfId="969" xr:uid="{F17ECA96-531B-4095-BB66-0170B942228F}"/>
    <cellStyle name="Comma 6 5 3 10" xfId="55646" xr:uid="{57E71316-C179-4B6B-B43D-CF81708D7F05}"/>
    <cellStyle name="Comma 6 5 3 2" xfId="2355" xr:uid="{8DB9B67E-CBF3-4248-AB7C-73D60CDA2D73}"/>
    <cellStyle name="Comma 6 5 3 2 2" xfId="44476" xr:uid="{2A9EDD58-FE27-4BA6-8C4A-94115256B987}"/>
    <cellStyle name="Comma 6 5 3 2 3" xfId="46503" xr:uid="{F3466A26-C934-47A8-A4D0-0E8E306018D8}"/>
    <cellStyle name="Comma 6 5 3 2 4" xfId="48148" xr:uid="{D8BC6122-1998-4FD2-B486-16F9A0A21317}"/>
    <cellStyle name="Comma 6 5 3 2 5" xfId="49675" xr:uid="{686786A5-13FA-4641-83F3-0921C96C447F}"/>
    <cellStyle name="Comma 6 5 3 2 6" xfId="54554" xr:uid="{3DD9B328-066F-46E7-9F0E-5D22D27344AB}"/>
    <cellStyle name="Comma 6 5 3 2 7" xfId="56677" xr:uid="{DF41308E-2EC6-4CD2-A8C8-478736281BDC}"/>
    <cellStyle name="Comma 6 5 3 3" xfId="2942" xr:uid="{652CFBBA-DCB4-45F2-9AFF-BA7ED8A0FC17}"/>
    <cellStyle name="Comma 6 5 3 3 2" xfId="44153" xr:uid="{E6EFE88A-C264-4825-9BC0-D774BC3395DF}"/>
    <cellStyle name="Comma 6 5 3 3 3" xfId="46190" xr:uid="{E1D55575-7D26-42C2-8003-F17AA6C98B5E}"/>
    <cellStyle name="Comma 6 5 3 3 4" xfId="47835" xr:uid="{D3704684-3332-4BC2-A21C-6B41FE1391AE}"/>
    <cellStyle name="Comma 6 5 3 3 5" xfId="54241" xr:uid="{FC748397-5E18-4D9D-B9F3-87AAD261AC3A}"/>
    <cellStyle name="Comma 6 5 3 3 6" xfId="56364" xr:uid="{A80DD963-D654-4DFF-ADB9-982B85C2014F}"/>
    <cellStyle name="Comma 6 5 3 4" xfId="42581" xr:uid="{53B6F053-2E65-422B-B081-37C8C1D47DCC}"/>
    <cellStyle name="Comma 6 5 3 5" xfId="43392" xr:uid="{9DFF35BB-57FA-4218-A098-D58BAA8667DC}"/>
    <cellStyle name="Comma 6 5 3 6" xfId="45444" xr:uid="{668079DE-9F2D-4ED9-BAED-3245DCBF10D1}"/>
    <cellStyle name="Comma 6 5 3 7" xfId="47090" xr:uid="{AEF6EFB4-5F66-441B-8A00-BB3910463C46}"/>
    <cellStyle name="Comma 6 5 3 8" xfId="48760" xr:uid="{B378C7C3-24A1-47E8-9908-F6FEFF819AEB}"/>
    <cellStyle name="Comma 6 5 3 9" xfId="53531" xr:uid="{476DEB25-4AE1-4D93-ACCB-68262C710CBF}"/>
    <cellStyle name="Comma 6 5 4" xfId="2011" xr:uid="{F277D879-AF16-41A1-874A-99F190D6DAC1}"/>
    <cellStyle name="Comma 6 5 4 2" xfId="2603" xr:uid="{FF807D8A-9836-430D-9964-A8CB6B35448E}"/>
    <cellStyle name="Comma 6 5 4 2 2" xfId="44313" xr:uid="{66C51417-7E5B-4132-BA0E-3A593A980043}"/>
    <cellStyle name="Comma 6 5 4 2 3" xfId="46340" xr:uid="{DD11015D-E12E-4FFC-B291-F42FD5A7E5FF}"/>
    <cellStyle name="Comma 6 5 4 2 4" xfId="47985" xr:uid="{C341A85E-4180-46B0-AEB3-0AEE07AA4C8F}"/>
    <cellStyle name="Comma 6 5 4 2 5" xfId="50461" xr:uid="{EFD8FA3C-A03A-4A40-86DC-CA1F53EF8AD5}"/>
    <cellStyle name="Comma 6 5 4 2 6" xfId="54391" xr:uid="{A00F8134-D602-4257-A96A-9FF933FEFB41}"/>
    <cellStyle name="Comma 6 5 4 2 7" xfId="56514" xr:uid="{8BD34773-0A67-4BBD-9B7C-E62E56FF787D}"/>
    <cellStyle name="Comma 6 5 4 3" xfId="3345" xr:uid="{A6A9E279-713E-41EE-B06F-927B695755B8}"/>
    <cellStyle name="Comma 6 5 4 4" xfId="43618" xr:uid="{B1E4618E-A5B5-4D2C-8C8D-7A5F757272CB}"/>
    <cellStyle name="Comma 6 5 4 5" xfId="45672" xr:uid="{47011C0A-0E59-49C9-8EE6-E412FF82408F}"/>
    <cellStyle name="Comma 6 5 4 6" xfId="47318" xr:uid="{7DEE7799-0B38-4ED0-98BC-F123C696BE99}"/>
    <cellStyle name="Comma 6 5 4 7" xfId="49002" xr:uid="{7E55E062-156A-465A-9F19-56149A65372A}"/>
    <cellStyle name="Comma 6 5 5" xfId="2160" xr:uid="{688228AD-06BA-450C-A23B-4D17084A65AA}"/>
    <cellStyle name="Comma 6 5 5 2" xfId="41847" xr:uid="{5B4249C0-8CA3-4879-8AA4-C157B140BF74}"/>
    <cellStyle name="Comma 6 5 5 3" xfId="42393" xr:uid="{5C873EC6-ECFE-460D-98EA-9AD1A992993C}"/>
    <cellStyle name="Comma 6 5 5 4" xfId="43204" xr:uid="{8F1CF729-9DA8-4D37-9EBB-1F1D0790D781}"/>
    <cellStyle name="Comma 6 5 5 5" xfId="45257" xr:uid="{752130EB-CF1B-4496-A1E4-D85BE389DEC2}"/>
    <cellStyle name="Comma 6 5 5 6" xfId="46900" xr:uid="{74B96DFF-13B5-49AC-94EE-E61BB7D6FB04}"/>
    <cellStyle name="Comma 6 5 5 7" xfId="49339" xr:uid="{E9DD46FD-D636-40EC-921E-AF51B5D65E05}"/>
    <cellStyle name="Comma 6 5 5 8" xfId="53344" xr:uid="{B56F0E1C-BFC7-4818-BE55-4E0239090AF7}"/>
    <cellStyle name="Comma 6 5 5 9" xfId="55452" xr:uid="{8A7032DD-AB4B-4175-8521-BC8C8C3B98C9}"/>
    <cellStyle name="Comma 6 5 6" xfId="2753" xr:uid="{F64F26F7-33BA-4940-A777-6792440AC38A}"/>
    <cellStyle name="Comma 6 5 6 2" xfId="43979" xr:uid="{88D8347F-E754-47C7-AA29-D5C24F4EB675}"/>
    <cellStyle name="Comma 6 5 6 3" xfId="46021" xr:uid="{699C833E-7DA5-4D75-A06E-29E495C58F54}"/>
    <cellStyle name="Comma 6 5 6 4" xfId="47666" xr:uid="{5300BA47-AD54-4F68-A5B6-9B402402FC24}"/>
    <cellStyle name="Comma 6 5 6 5" xfId="54072" xr:uid="{1867A8DE-2554-4ADE-82BC-385EBD26714A}"/>
    <cellStyle name="Comma 6 5 6 6" xfId="56195" xr:uid="{BD36FDD3-4055-4847-9BD6-3D52E7A0A1AA}"/>
    <cellStyle name="Comma 6 5 7" xfId="15461" xr:uid="{C7321D27-E2F4-4A1B-97DF-7F0D100888F3}"/>
    <cellStyle name="Comma 6 5 7 2" xfId="43851" xr:uid="{667BD8CE-6B80-41AB-AFB9-5BB38881D637}"/>
    <cellStyle name="Comma 6 5 7 3" xfId="45899" xr:uid="{50052DA1-7EAA-4818-930E-A3E37A966C64}"/>
    <cellStyle name="Comma 6 5 7 4" xfId="47544" xr:uid="{82F6B2EB-B430-4561-A4DA-56A7193CF3EE}"/>
    <cellStyle name="Comma 6 5 7 5" xfId="53950" xr:uid="{489AAB37-7D98-446B-988C-5E55504C4D32}"/>
    <cellStyle name="Comma 6 5 7 6" xfId="56073" xr:uid="{1E554E8E-C852-45C8-8B5D-EFB05FF98823}"/>
    <cellStyle name="Comma 6 5 8" xfId="43114" xr:uid="{BF220F57-47C0-45AD-8C6E-C4CC41A84BEF}"/>
    <cellStyle name="Comma 6 5 9" xfId="45167" xr:uid="{BA1E5E79-4BBB-403C-AFF8-5A3103807651}"/>
    <cellStyle name="Comma 6 6" xfId="823" xr:uid="{0B9FD022-CCAB-48F3-9925-7A7EC2B26DED}"/>
    <cellStyle name="Comma 6 6 10" xfId="48663" xr:uid="{29341386-2057-41B6-98E8-D3CB622D75A0}"/>
    <cellStyle name="Comma 6 6 11" xfId="53435" xr:uid="{E3012290-18ED-499F-926F-109E4B03A9AB}"/>
    <cellStyle name="Comma 6 6 12" xfId="55547" xr:uid="{F9FDEC40-0430-4842-87F8-3173D727195E}"/>
    <cellStyle name="Comma 6 6 2" xfId="1129" xr:uid="{598290EF-F3A8-4791-AAB1-F7D88BDEBEC8}"/>
    <cellStyle name="Comma 6 6 2 10" xfId="53616" xr:uid="{D5D23F5B-18E7-48BF-816C-131EA67DF7BC}"/>
    <cellStyle name="Comma 6 6 2 11" xfId="55736" xr:uid="{C61F4743-8319-4943-82EE-C3C116512A36}"/>
    <cellStyle name="Comma 6 6 2 2" xfId="2441" xr:uid="{C90F937F-777F-4831-8434-D04DA4DB6318}"/>
    <cellStyle name="Comma 6 6 2 2 2" xfId="44401" xr:uid="{1819979E-4B14-4B3B-8087-E13924EA5648}"/>
    <cellStyle name="Comma 6 6 2 2 3" xfId="46428" xr:uid="{E711752F-34B3-4988-95CF-4450C1E7A899}"/>
    <cellStyle name="Comma 6 6 2 2 4" xfId="48073" xr:uid="{E45447C5-F7D8-46D5-8DA0-1520414E2474}"/>
    <cellStyle name="Comma 6 6 2 2 5" xfId="49805" xr:uid="{6A88B9A7-950D-4703-94E3-54DDD48DD1EF}"/>
    <cellStyle name="Comma 6 6 2 2 6" xfId="54479" xr:uid="{45C85355-0533-4F16-99FB-CE970FAC883A}"/>
    <cellStyle name="Comma 6 6 2 2 7" xfId="56602" xr:uid="{72420EA3-761A-416D-8524-D04B230B09BA}"/>
    <cellStyle name="Comma 6 6 2 3" xfId="3027" xr:uid="{2DC3BB8F-E8C9-46C3-ADE2-7D1648AF68B7}"/>
    <cellStyle name="Comma 6 6 2 4" xfId="15464" xr:uid="{F440121A-0BA7-463B-ABCE-84D20C3FF478}"/>
    <cellStyle name="Comma 6 6 2 5" xfId="42666" xr:uid="{6E2B58E6-16FB-47E4-B597-DE0311AA9D53}"/>
    <cellStyle name="Comma 6 6 2 6" xfId="43477" xr:uid="{7640E07A-E46E-41F3-8A02-CEDBC25AA92F}"/>
    <cellStyle name="Comma 6 6 2 7" xfId="45529" xr:uid="{296EF45F-184F-4E4A-B502-B9362FAA8699}"/>
    <cellStyle name="Comma 6 6 2 8" xfId="47175" xr:uid="{F6B7869D-CEB8-4EB7-A3A4-23E84D289908}"/>
    <cellStyle name="Comma 6 6 2 9" xfId="48845" xr:uid="{7796480E-BF36-42FF-9181-52CD6D1DE9CF}"/>
    <cellStyle name="Comma 6 6 3" xfId="2256" xr:uid="{EF40A3BB-F8E5-41F2-9799-181585995F89}"/>
    <cellStyle name="Comma 6 6 3 2" xfId="44075" xr:uid="{32691928-4271-4551-9D1D-F7CA16567B7D}"/>
    <cellStyle name="Comma 6 6 3 3" xfId="46112" xr:uid="{900458FC-632F-49E2-AF7C-2FE310C77070}"/>
    <cellStyle name="Comma 6 6 3 4" xfId="47757" xr:uid="{8619C251-A67F-4D88-8B84-8ABD4BBD91BA}"/>
    <cellStyle name="Comma 6 6 3 5" xfId="49544" xr:uid="{38E52F68-3D4B-47C6-84F2-8442F6EA7192}"/>
    <cellStyle name="Comma 6 6 3 6" xfId="54163" xr:uid="{CE3A88A9-680C-4D68-B8B8-F0BD0945C0ED}"/>
    <cellStyle name="Comma 6 6 3 7" xfId="56286" xr:uid="{3CAA572A-E10F-4E34-9342-1F2A3C74889C}"/>
    <cellStyle name="Comma 6 6 4" xfId="2845" xr:uid="{CD7689BC-A10B-42CD-96B3-F4A9757910FF}"/>
    <cellStyle name="Comma 6 6 5" xfId="15463" xr:uid="{E0BCA0B3-FD2E-4B99-AE2E-6F5C8E76AE56}"/>
    <cellStyle name="Comma 6 6 6" xfId="42484" xr:uid="{DC661908-071E-4D7C-A162-0F55F711F515}"/>
    <cellStyle name="Comma 6 6 7" xfId="43296" xr:uid="{A50085A0-5B56-4814-9FC7-43A8D8FD143A}"/>
    <cellStyle name="Comma 6 6 8" xfId="45348" xr:uid="{76A4F630-A19B-45CB-9C2B-3D2874006632}"/>
    <cellStyle name="Comma 6 6 9" xfId="46992" xr:uid="{805EE9EE-E77C-4783-9152-39B348A782DD}"/>
    <cellStyle name="Comma 6 7" xfId="965" xr:uid="{7533D3D9-7EBF-4FD6-BB7A-145F4D399B27}"/>
    <cellStyle name="Comma 6 7 10" xfId="53528" xr:uid="{79F04434-BEE7-45DD-8B98-0B3DB527DA1F}"/>
    <cellStyle name="Comma 6 7 11" xfId="55643" xr:uid="{27354876-39E8-4271-9429-395A79CD06B0}"/>
    <cellStyle name="Comma 6 7 2" xfId="2351" xr:uid="{6C1D7032-21B2-4DA7-A0EC-81520AA065AC}"/>
    <cellStyle name="Comma 6 7 2 2" xfId="15466" xr:uid="{7FE40D0F-6C83-447E-8FDF-A62D2EB72756}"/>
    <cellStyle name="Comma 6 7 2 3" xfId="44472" xr:uid="{965D3A65-1AAC-41F3-89DF-FA4DBEB48892}"/>
    <cellStyle name="Comma 6 7 2 4" xfId="46499" xr:uid="{0F2FC3F7-34F7-4023-A27B-DAFEF65EC20C}"/>
    <cellStyle name="Comma 6 7 2 5" xfId="48144" xr:uid="{FAA85F98-7108-4737-96CE-06CC04958EA6}"/>
    <cellStyle name="Comma 6 7 2 6" xfId="49671" xr:uid="{EA0BC75B-1CFC-48A6-9A09-9A287DF8C6D0}"/>
    <cellStyle name="Comma 6 7 2 7" xfId="54550" xr:uid="{6330FA0E-CA9F-417A-85C2-EBD2592C6DB4}"/>
    <cellStyle name="Comma 6 7 2 8" xfId="56673" xr:uid="{60A9CED5-D8E2-4F0A-8A74-BF6121A92C62}"/>
    <cellStyle name="Comma 6 7 3" xfId="2938" xr:uid="{7EDABA33-B791-4F61-A21F-1032C72535B5}"/>
    <cellStyle name="Comma 6 7 3 2" xfId="44149" xr:uid="{AEFE6123-4D68-42DF-B731-D57315CBBEBF}"/>
    <cellStyle name="Comma 6 7 3 3" xfId="46186" xr:uid="{5CBBCBE1-C96F-40E7-A329-AF953193536F}"/>
    <cellStyle name="Comma 6 7 3 4" xfId="47831" xr:uid="{B9C08C32-3EC8-4595-B5FC-C6B159E9C4FB}"/>
    <cellStyle name="Comma 6 7 3 5" xfId="54237" xr:uid="{E8D4E22D-2FA4-4593-A954-6EA67FAE7B95}"/>
    <cellStyle name="Comma 6 7 3 6" xfId="56360" xr:uid="{614AE490-9786-44D0-8049-3E5EFA9E8965}"/>
    <cellStyle name="Comma 6 7 4" xfId="15465" xr:uid="{2A94EBE3-0F5E-4712-94E2-D7B423B30DF8}"/>
    <cellStyle name="Comma 6 7 5" xfId="42578" xr:uid="{FA56A52B-4930-4C71-AD7C-3F6A7BC2E390}"/>
    <cellStyle name="Comma 6 7 6" xfId="43389" xr:uid="{6DC521CC-A710-47AC-862D-D8E3614777A1}"/>
    <cellStyle name="Comma 6 7 7" xfId="45441" xr:uid="{60A90D95-C74E-4C5E-B086-87CC54312157}"/>
    <cellStyle name="Comma 6 7 8" xfId="47087" xr:uid="{BECD3962-AAFD-43E4-9E9E-3FB97A5F6CC9}"/>
    <cellStyle name="Comma 6 7 9" xfId="48756" xr:uid="{02F76556-0CD6-46AA-8F20-56813167F1F2}"/>
    <cellStyle name="Comma 6 8" xfId="1261" xr:uid="{76BD4A2D-CB1F-4B4A-AAC4-52E8B6A3C9D2}"/>
    <cellStyle name="Comma 6 8 10" xfId="47219" xr:uid="{D5A48CE0-202B-4803-AC28-6CC80B9C51A4}"/>
    <cellStyle name="Comma 6 8 11" xfId="48892" xr:uid="{A354F929-85E9-407E-9696-3F58CC30E2B7}"/>
    <cellStyle name="Comma 6 8 12" xfId="53655" xr:uid="{15EC9E85-9E0C-488F-AB93-58FDAB5D9A5A}"/>
    <cellStyle name="Comma 6 8 13" xfId="55782" xr:uid="{7E898FBE-6C1B-47E4-8B80-45E320A9ADD5}"/>
    <cellStyle name="Comma 6 8 2" xfId="2484" xr:uid="{C06EF622-A265-4D07-B9B5-6D62C1FAA9EA}"/>
    <cellStyle name="Comma 6 8 2 2" xfId="15468" xr:uid="{753133C7-BE8C-4E72-8372-98F011303316}"/>
    <cellStyle name="Comma 6 8 2 3" xfId="41894" xr:uid="{FA56B9C0-ABB7-40ED-B043-E389E76113BD}"/>
    <cellStyle name="Comma 6 8 2 4" xfId="44309" xr:uid="{46CFD29A-C7D0-49D7-9416-8CAD6D0409FB}"/>
    <cellStyle name="Comma 6 8 2 5" xfId="46336" xr:uid="{F23F3CED-3B8B-4B56-8AE1-8893B5949D16}"/>
    <cellStyle name="Comma 6 8 2 6" xfId="47981" xr:uid="{0B475597-8656-423C-A93B-AFA333737963}"/>
    <cellStyle name="Comma 6 8 2 7" xfId="49910" xr:uid="{0F44B965-8B05-44A4-B3A5-3A471C9B0383}"/>
    <cellStyle name="Comma 6 8 2 8" xfId="54387" xr:uid="{0D88191D-82A5-496D-B83E-B25D5FADA5AE}"/>
    <cellStyle name="Comma 6 8 2 9" xfId="56510" xr:uid="{D19BAF4E-E0EB-41CA-8ADF-61C5B20ED3C0}"/>
    <cellStyle name="Comma 6 8 3" xfId="3072" xr:uid="{56C11AB3-257A-496D-B16E-48295E27AC54}"/>
    <cellStyle name="Comma 6 8 3 2" xfId="38188" xr:uid="{70FC1045-C8D2-40A5-B246-4C94FE897D77}"/>
    <cellStyle name="Comma 6 8 3 3" xfId="54881" xr:uid="{27D152E2-608F-4CDF-9159-D0B7C5DF9D17}"/>
    <cellStyle name="Comma 6 8 3 4" xfId="56935" xr:uid="{56F875B1-3C97-43F9-94D0-33317F467EED}"/>
    <cellStyle name="Comma 6 8 4" xfId="38189" xr:uid="{E0BF500A-BA66-4569-81BE-140A6455DEC4}"/>
    <cellStyle name="Comma 6 8 5" xfId="15467" xr:uid="{56599A89-A32F-4E6F-89DA-9DB7F86922CD}"/>
    <cellStyle name="Comma 6 8 6" xfId="41431" xr:uid="{5CAEEAEC-577E-4E4F-A8DE-F42BBEC4F6CF}"/>
    <cellStyle name="Comma 6 8 7" xfId="42705" xr:uid="{64BD2CD2-F57E-4E32-AA9B-CFCD74ECBDF3}"/>
    <cellStyle name="Comma 6 8 8" xfId="43520" xr:uid="{7D7BCBF1-0AFC-412A-9A52-CBD308420B04}"/>
    <cellStyle name="Comma 6 8 9" xfId="45572" xr:uid="{79B969DF-A44B-47DA-B8A4-4AA4B5A9FF0C}"/>
    <cellStyle name="Comma 6 9" xfId="552" xr:uid="{BA31E3C4-81CE-4C22-A9CB-408D633296EF}"/>
    <cellStyle name="Comma 6 9 10" xfId="53764" xr:uid="{8343ECD1-FC72-430D-94E3-575A86F68F36}"/>
    <cellStyle name="Comma 6 9 11" xfId="55893" xr:uid="{185B7DE8-A1D7-4408-BB51-B8CAF8721A7D}"/>
    <cellStyle name="Comma 6 9 2" xfId="15470" xr:uid="{6914323E-0F44-4EEE-918D-B473B258F477}"/>
    <cellStyle name="Comma 6 9 2 2" xfId="41966" xr:uid="{36C7ACE8-DB59-4914-AA8B-F201371CEA8A}"/>
    <cellStyle name="Comma 6 9 2 3" xfId="44208" xr:uid="{22E03804-1CD2-4E5F-94F0-EF139771C9DC}"/>
    <cellStyle name="Comma 6 9 2 4" xfId="46242" xr:uid="{58BF86F2-999E-4496-B8B9-3D2E14E94B86}"/>
    <cellStyle name="Comma 6 9 2 5" xfId="47887" xr:uid="{8E4BD75A-1DFC-4299-89BF-AD71248469F4}"/>
    <cellStyle name="Comma 6 9 2 6" xfId="49335" xr:uid="{A7B35430-6593-452E-95A6-56DB5919812B}"/>
    <cellStyle name="Comma 6 9 2 7" xfId="54293" xr:uid="{240E8890-0802-4CF3-A828-5E7709E6C1EB}"/>
    <cellStyle name="Comma 6 9 2 8" xfId="56416" xr:uid="{001FA17D-6754-4A20-A5C3-4C84730B73D5}"/>
    <cellStyle name="Comma 6 9 3" xfId="15469" xr:uid="{5FEF368C-15ED-458B-A387-C832E63A27DC}"/>
    <cellStyle name="Comma 6 9 3 2" xfId="54938" xr:uid="{46540EC9-40AE-46C2-9F26-EA68D2E6B9BD}"/>
    <cellStyle name="Comma 6 9 3 3" xfId="56988" xr:uid="{6184AD9C-1AC9-460C-96B2-04A0E91A4647}"/>
    <cellStyle name="Comma 6 9 4" xfId="41526" xr:uid="{D6F62D8D-FA4B-4D63-A703-AEC671A2A0AE}"/>
    <cellStyle name="Comma 6 9 5" xfId="42810" xr:uid="{59B778B3-8859-4842-AC56-5F63975F0644}"/>
    <cellStyle name="Comma 6 9 6" xfId="43657" xr:uid="{D91E64DF-2FDB-4049-BCAC-87E0DD0B2F38}"/>
    <cellStyle name="Comma 6 9 7" xfId="45711" xr:uid="{DE15E4D9-874F-40B3-B657-1AF8C763804F}"/>
    <cellStyle name="Comma 6 9 8" xfId="47357" xr:uid="{3C6B055B-271A-4C8F-9F02-D7B2B587F928}"/>
    <cellStyle name="Comma 6 9 9" xfId="48561" xr:uid="{3B5DEF01-1EED-4CA9-A26A-51F095D202C2}"/>
    <cellStyle name="Comma 6_Allowance JA (ค่าเผื่อหนี้สงสัยจะสูญ)12- 2557" xfId="34700" xr:uid="{77E8D75B-BB6D-47AF-9D15-84BD22330568}"/>
    <cellStyle name="Comma 60" xfId="2639" xr:uid="{7D0BBCC2-538E-4C68-88B9-CA27114B7D90}"/>
    <cellStyle name="Comma 60 2" xfId="34701" xr:uid="{BC18426F-0A35-4703-B134-3F1FDA0ED00C}"/>
    <cellStyle name="Comma 60 2 2" xfId="42004" xr:uid="{05BE5FE1-0C16-4E64-87DD-721024348CF6}"/>
    <cellStyle name="Comma 60 3" xfId="42847" xr:uid="{AB4C920B-7DAE-43EA-B665-5DDFBBCC933B}"/>
    <cellStyle name="Comma 60 4" xfId="43695" xr:uid="{EFCEB803-6CE4-4696-ADAB-2305BC015FD9}"/>
    <cellStyle name="Comma 60 5" xfId="45749" xr:uid="{B28A096A-E6C2-41E1-B8C5-EA8FE408492C}"/>
    <cellStyle name="Comma 60 6" xfId="47395" xr:uid="{B9D741FE-EA1D-4DE5-BD71-2902CCCAC8AD}"/>
    <cellStyle name="Comma 60 7" xfId="51762" xr:uid="{B415E87F-5A66-4848-9F00-CA8168437FE4}"/>
    <cellStyle name="Comma 60 8" xfId="53802" xr:uid="{26BD4E88-2124-4802-9D2F-64CE59508A54}"/>
    <cellStyle name="Comma 60 9" xfId="55930" xr:uid="{79E0D577-3094-4FE7-99FA-EB0C30EA02EF}"/>
    <cellStyle name="Comma 61" xfId="2641" xr:uid="{04B6CA02-5001-4549-9BB8-DFD7E00E58C9}"/>
    <cellStyle name="Comma 61 2" xfId="34702" xr:uid="{349250FB-0A22-4360-BC3F-624E5CCD38E8}"/>
    <cellStyle name="Comma 61 2 2" xfId="42005" xr:uid="{9C70734C-E154-4929-9751-0945CE4E69E1}"/>
    <cellStyle name="Comma 61 2 3" xfId="49164" xr:uid="{0769EC18-03F8-428C-A3CA-7D291306272A}"/>
    <cellStyle name="Comma 61 3" xfId="42848" xr:uid="{21A72F05-0624-4629-B42B-CECC5180EC87}"/>
    <cellStyle name="Comma 61 4" xfId="43696" xr:uid="{B561CBB5-A8AC-4C2F-BA6A-E6008F6955CF}"/>
    <cellStyle name="Comma 61 5" xfId="45750" xr:uid="{4C25790F-B3EC-41D4-A761-110F4D0A612E}"/>
    <cellStyle name="Comma 61 6" xfId="47396" xr:uid="{5F630AB8-61B4-4E88-82E6-462E454833A5}"/>
    <cellStyle name="Comma 61 7" xfId="48453" xr:uid="{7E01B7E3-4DDF-4AD3-AD50-9B2F56F688E0}"/>
    <cellStyle name="Comma 61 8" xfId="53803" xr:uid="{C02B93FB-7D67-48E5-879D-415D57139E09}"/>
    <cellStyle name="Comma 61 9" xfId="55931" xr:uid="{30629A1F-AAF8-4DFB-8300-2FF89E99DAB2}"/>
    <cellStyle name="Comma 62" xfId="2644" xr:uid="{0471314B-E417-4F78-BC5C-8A88B5FA99CC}"/>
    <cellStyle name="Comma 62 10" xfId="55932" xr:uid="{E6FB85A9-7C99-45C0-9118-3E9CE09A5781}"/>
    <cellStyle name="Comma 62 2" xfId="34703" xr:uid="{AD054828-A999-4769-92CC-7D21FC7D2AA1}"/>
    <cellStyle name="Comma 62 2 2" xfId="42006" xr:uid="{27784E3A-A447-4D5F-A24C-A21464F970D7}"/>
    <cellStyle name="Comma 62 3" xfId="41586" xr:uid="{871E134F-430B-45A9-853A-C60D50D3D4F9}"/>
    <cellStyle name="Comma 62 4" xfId="42849" xr:uid="{82519114-51BF-41DC-A8E7-C3FA44111E5E}"/>
    <cellStyle name="Comma 62 5" xfId="43697" xr:uid="{C5A90B6F-CE73-425B-AECB-266BFFF42F8C}"/>
    <cellStyle name="Comma 62 6" xfId="45751" xr:uid="{59475F3B-A9EF-4B82-806B-3405EBFD3005}"/>
    <cellStyle name="Comma 62 7" xfId="47397" xr:uid="{6192C402-618C-47DF-A924-1B6095782C16}"/>
    <cellStyle name="Comma 62 8" xfId="51425" xr:uid="{0025A8C2-8D61-4578-A7B3-049F7B7A28C4}"/>
    <cellStyle name="Comma 62 9" xfId="53804" xr:uid="{C0744E73-29AA-4BBF-A7B7-0543E7F8AB24}"/>
    <cellStyle name="Comma 63" xfId="2649" xr:uid="{034E426B-D2A4-4130-A82D-166EB60589E9}"/>
    <cellStyle name="Comma 63 10" xfId="55933" xr:uid="{BF592211-DD04-4B77-B4FB-8BFCF6594D62}"/>
    <cellStyle name="Comma 63 2" xfId="34704" xr:uid="{BE8B13A5-B6E6-469E-A3A6-C6762EC78BF4}"/>
    <cellStyle name="Comma 63 2 2" xfId="42007" xr:uid="{C92B5BEB-45EF-4700-98D8-8FC776429167}"/>
    <cellStyle name="Comma 63 3" xfId="41588" xr:uid="{8DA79ECA-DFB5-4E55-980C-D37D5DFD890B}"/>
    <cellStyle name="Comma 63 4" xfId="42850" xr:uid="{65B4FBA6-EDC4-4CA1-A72F-8C2A12CDEDA8}"/>
    <cellStyle name="Comma 63 5" xfId="43698" xr:uid="{031269BF-F23A-424E-8FF8-40904DDBEF3C}"/>
    <cellStyle name="Comma 63 6" xfId="45752" xr:uid="{F906078B-C589-410D-AC83-127C65E00347}"/>
    <cellStyle name="Comma 63 7" xfId="47398" xr:uid="{BAB1880A-9694-4F50-9C1F-D50AD6712A82}"/>
    <cellStyle name="Comma 63 8" xfId="53158" xr:uid="{EF3FBC99-360A-4B71-88FC-F5CB8984AC94}"/>
    <cellStyle name="Comma 63 9" xfId="53805" xr:uid="{EAD03CF7-2EBF-40AE-B7C9-E0479F8D61B6}"/>
    <cellStyle name="Comma 64" xfId="3330" xr:uid="{7239EC60-5248-4BDB-9784-FA68F4FABB97}"/>
    <cellStyle name="Comma 64 10" xfId="53785" xr:uid="{4FBE074B-C573-425F-B896-5CC31A9B5BD3}"/>
    <cellStyle name="Comma 64 11" xfId="55914" xr:uid="{3B63FBE7-84FD-4816-8DBC-63E505AA1F0D}"/>
    <cellStyle name="Comma 64 2" xfId="34706" xr:uid="{AA57595B-5E9D-468F-97E5-55B7B6205551}"/>
    <cellStyle name="Comma 64 2 2" xfId="41987" xr:uid="{73409915-12A5-4A05-BAFD-35CF0FFED0D1}"/>
    <cellStyle name="Comma 64 3" xfId="34707" xr:uid="{C336B135-E199-4723-96F5-9FDD74E3A5CE}"/>
    <cellStyle name="Comma 64 4" xfId="34705" xr:uid="{AE235106-C843-4174-9D7C-AA54F9EFF7E2}"/>
    <cellStyle name="Comma 64 5" xfId="41553" xr:uid="{97CDCFB5-F9E9-46B3-88E8-DEC443743FDC}"/>
    <cellStyle name="Comma 64 6" xfId="42831" xr:uid="{3EA5CBF0-5CD9-4A60-AB06-DA8E54EC73B8}"/>
    <cellStyle name="Comma 64 7" xfId="43678" xr:uid="{168BF7C3-9BA4-4A46-A46C-1F38113B83CA}"/>
    <cellStyle name="Comma 64 8" xfId="45732" xr:uid="{AE0116D9-1AA8-49F4-8F33-66048C32A255}"/>
    <cellStyle name="Comma 64 9" xfId="47378" xr:uid="{6A1D4BC2-AE42-4BE1-A176-AD3541F5C17D}"/>
    <cellStyle name="Comma 65" xfId="3372" xr:uid="{970507AE-6426-4C80-A22D-566FC811B6E9}"/>
    <cellStyle name="Comma 65 10" xfId="47399" xr:uid="{C7BC913C-1025-4941-A3C3-A8059991B719}"/>
    <cellStyle name="Comma 65 11" xfId="53806" xr:uid="{48E68F26-3BDD-48E4-A8BE-E4F9E8322EE1}"/>
    <cellStyle name="Comma 65 12" xfId="55934" xr:uid="{CE6B75D0-FBA8-4F05-A67E-06AE3D804298}"/>
    <cellStyle name="Comma 65 2" xfId="34709" xr:uid="{D7A2CD2D-B476-44F6-BBC6-6BFDC6A0E9EC}"/>
    <cellStyle name="Comma 65 2 2" xfId="42008" xr:uid="{519BDD2D-9667-4755-AC66-C887CB637D7D}"/>
    <cellStyle name="Comma 65 3" xfId="38190" xr:uid="{A6D1349D-E77B-41C9-8EC4-E3CE6C1EB65B}"/>
    <cellStyle name="Comma 65 4" xfId="38191" xr:uid="{15CB6ED6-F521-4A96-97E0-B8A0182087E0}"/>
    <cellStyle name="Comma 65 5" xfId="34708" xr:uid="{AAC5E822-002C-4D7E-ABCC-372C70EC5ED4}"/>
    <cellStyle name="Comma 65 6" xfId="41591" xr:uid="{0093E6EC-868D-41D6-9897-41C7148535BF}"/>
    <cellStyle name="Comma 65 7" xfId="42851" xr:uid="{AB204442-8B69-4B10-9AB0-49D998078183}"/>
    <cellStyle name="Comma 65 8" xfId="43699" xr:uid="{E51D5641-2085-4A81-B5F9-C9B6A28AD0E3}"/>
    <cellStyle name="Comma 65 9" xfId="45753" xr:uid="{7FE66838-189E-45B3-854E-85433759F822}"/>
    <cellStyle name="Comma 66" xfId="3375" xr:uid="{282D19B4-6D6B-4898-8367-AF875188FE26}"/>
    <cellStyle name="Comma 66 2" xfId="34711" xr:uid="{421FAC65-7D39-4112-AD07-44044D5D1F18}"/>
    <cellStyle name="Comma 66 2 2" xfId="42009" xr:uid="{0EEC5680-0DD8-442C-8913-3570BCC2B57E}"/>
    <cellStyle name="Comma 66 2 2 2" xfId="54974" xr:uid="{D5EB86E1-3499-42FD-A452-943E1111C05C}"/>
    <cellStyle name="Comma 66 2 2 3" xfId="57023" xr:uid="{74E95B42-57AA-44A0-A091-2093C2FBA90B}"/>
    <cellStyle name="Comma 66 2 3" xfId="42862" xr:uid="{F7FB7E9D-37F5-402A-BD96-F8D597AEC986}"/>
    <cellStyle name="Comma 66 2 4" xfId="43716" xr:uid="{6F6474A8-A736-4AE3-8540-0D563B2A9FA2}"/>
    <cellStyle name="Comma 66 2 5" xfId="45770" xr:uid="{0F67B780-4371-4A31-B2E9-F66E5FD81828}"/>
    <cellStyle name="Comma 66 2 6" xfId="47415" xr:uid="{EA349640-E8A3-4038-A2CE-E9CA85FC3A33}"/>
    <cellStyle name="Comma 66 2 7" xfId="53821" xr:uid="{8F50C0C5-F20B-4E23-94CD-5457E3B7C89D}"/>
    <cellStyle name="Comma 66 2 8" xfId="55946" xr:uid="{FEECA1A4-8E01-4ABC-A958-20E4020E57CF}"/>
    <cellStyle name="Comma 66 3" xfId="40905" xr:uid="{B5864C7F-44F8-4442-B277-72D2EC225FBC}"/>
    <cellStyle name="Comma 66 3 2" xfId="42858" xr:uid="{006FD508-C327-42B5-B255-7BD75085542C}"/>
    <cellStyle name="Comma 66 3 2 2" xfId="54970" xr:uid="{5251D363-A332-4536-B413-5F40BFC8FA19}"/>
    <cellStyle name="Comma 66 3 2 3" xfId="57019" xr:uid="{83469FED-79BD-49B0-9F96-837FF1E7A3DA}"/>
    <cellStyle name="Comma 66 3 3" xfId="43712" xr:uid="{ACFCCEE4-4D23-455A-B7E3-E05CE85BE113}"/>
    <cellStyle name="Comma 66 3 4" xfId="45766" xr:uid="{954616E1-2C3F-43B1-848B-E3D88494C75A}"/>
    <cellStyle name="Comma 66 3 5" xfId="47411" xr:uid="{BA0BD13D-5691-4A3C-BBB3-A7372C1F3A64}"/>
    <cellStyle name="Comma 66 3 6" xfId="53817" xr:uid="{C06ED67A-80DB-451A-B0ED-159864B902E5}"/>
    <cellStyle name="Comma 66 3 7" xfId="55942" xr:uid="{5D21AFBB-6E8A-4E01-A5F3-E2E89A4C7AC1}"/>
    <cellStyle name="Comma 66 4" xfId="34710" xr:uid="{2043E29E-08A5-4B6B-A5C1-13F12963B1A1}"/>
    <cellStyle name="Comma 66 5" xfId="41594" xr:uid="{1F659733-FF1F-4A28-8302-28D6C2E78516}"/>
    <cellStyle name="Comma 66 6" xfId="43700" xr:uid="{00CBF3A5-D94B-40D8-A2F0-D40F03F3B2B2}"/>
    <cellStyle name="Comma 66 7" xfId="45754" xr:uid="{752A8B5C-B378-4368-95E3-0285B6EE57FE}"/>
    <cellStyle name="Comma 66 8" xfId="47400" xr:uid="{8151201C-5CAB-4619-ACD1-865DDC1AF959}"/>
    <cellStyle name="Comma 66 9" xfId="53807" xr:uid="{DCF8EE10-2CFA-4258-94FA-9967C8B9391B}"/>
    <cellStyle name="Comma 67" xfId="34712" xr:uid="{123A9029-E8E2-431C-A6BD-015D1CA54393}"/>
    <cellStyle name="Comma 67 10" xfId="53822" xr:uid="{ECF03E03-7182-4672-8BDC-9CB4DC932F9D}"/>
    <cellStyle name="Comma 67 11" xfId="55947" xr:uid="{0155737D-A481-47F1-8A05-FE9316B363F3}"/>
    <cellStyle name="Comma 67 2" xfId="38192" xr:uid="{7C59E1F2-9EF3-4544-9A49-2128C56CC9E7}"/>
    <cellStyle name="Comma 67 3" xfId="38193" xr:uid="{6EE49344-F34A-4B9C-B554-D03D3CAB5B99}"/>
    <cellStyle name="Comma 67 4" xfId="38194" xr:uid="{D92908F4-894D-4BA6-BA20-B01CEC671347}"/>
    <cellStyle name="Comma 67 5" xfId="42018" xr:uid="{389A9572-98EE-4460-B784-08B9BD56F88B}"/>
    <cellStyle name="Comma 67 6" xfId="42864" xr:uid="{494DC8DB-7A9F-4B8A-AF4C-DA0D67BDF782}"/>
    <cellStyle name="Comma 67 7" xfId="43717" xr:uid="{AB0EDC9F-E5C9-4618-92BC-154442BCB8B1}"/>
    <cellStyle name="Comma 67 8" xfId="45771" xr:uid="{B1A5A9ED-6E5C-4AE1-AD42-17BBAC75597B}"/>
    <cellStyle name="Comma 67 9" xfId="47416" xr:uid="{EF7597D7-BBA5-4976-9305-0F1469D003B2}"/>
    <cellStyle name="Comma 68" xfId="34713" xr:uid="{DFDD72BE-C641-40BA-994F-EBCBE0DAEC28}"/>
    <cellStyle name="Comma 68 2" xfId="34714" xr:uid="{B24E536D-19CE-4C40-98F6-00CA7083328F}"/>
    <cellStyle name="Comma 68 2 2" xfId="54992" xr:uid="{85148D0C-63FC-4138-B6DB-851DD263520F}"/>
    <cellStyle name="Comma 68 2 3" xfId="57041" xr:uid="{6472491B-12C8-4832-960A-2FE00C794350}"/>
    <cellStyle name="Comma 68 3" xfId="43735" xr:uid="{C7B1962D-3B1C-410C-B4CA-52EA75765542}"/>
    <cellStyle name="Comma 68 4" xfId="45789" xr:uid="{1C441BDE-EB48-4A99-914C-2A3FC01B1591}"/>
    <cellStyle name="Comma 68 5" xfId="47434" xr:uid="{0FC3F464-D33D-44F2-BCE2-55008A36E143}"/>
    <cellStyle name="Comma 68 6" xfId="53840" xr:uid="{8BCA2EBC-018E-4AE2-A4BE-A77DBA686F16}"/>
    <cellStyle name="Comma 68 7" xfId="55965" xr:uid="{36D05393-4ECC-478B-AAB2-2F51A931393E}"/>
    <cellStyle name="Comma 69" xfId="34715" xr:uid="{C4BBA7D1-BFF6-49E7-A319-3E3F457BE873}"/>
    <cellStyle name="Comma 69 2" xfId="34716" xr:uid="{C3E1C265-2F59-4E06-9CEE-52DA944A3534}"/>
    <cellStyle name="Comma 69 2 2" xfId="54994" xr:uid="{CEC0ADB6-8D85-46AC-9A0D-ED49BB182479}"/>
    <cellStyle name="Comma 69 2 3" xfId="57043" xr:uid="{82E7F107-95F2-407B-BA4A-E70460971C17}"/>
    <cellStyle name="Comma 69 3" xfId="43737" xr:uid="{7DD1E096-F7B8-40B9-A349-5B850096A4C6}"/>
    <cellStyle name="Comma 69 4" xfId="45791" xr:uid="{911849C7-D2DB-49AA-88D1-4E166A400169}"/>
    <cellStyle name="Comma 69 5" xfId="47436" xr:uid="{CC58916D-CD29-450C-A340-30327E6BAA85}"/>
    <cellStyle name="Comma 69 6" xfId="53842" xr:uid="{F57AD58A-9BC5-49D9-9D97-0D808C7378C5}"/>
    <cellStyle name="Comma 69 7" xfId="55967" xr:uid="{AD12504F-FCB0-4632-8A28-69BD24F49337}"/>
    <cellStyle name="Comma 7" xfId="217" xr:uid="{283A7123-D92A-434D-8B75-77FABFB0865C}"/>
    <cellStyle name="Comma 7 10" xfId="2754" xr:uid="{21DFC512-116C-46A1-A827-D171198FD129}"/>
    <cellStyle name="Comma 7 10 10" xfId="47421" xr:uid="{2E677871-E701-4194-9F00-28067DE362DE}"/>
    <cellStyle name="Comma 7 10 11" xfId="53827" xr:uid="{931F43F5-1BD7-4BDD-9FF6-AAC803614AB9}"/>
    <cellStyle name="Comma 7 10 12" xfId="55952" xr:uid="{CD68661A-C680-4E92-A8E9-A3E69C101430}"/>
    <cellStyle name="Comma 7 10 2" xfId="15472" xr:uid="{BF03E9BF-4660-4534-AE06-8BC7F7D7A68E}"/>
    <cellStyle name="Comma 7 10 2 2" xfId="41709" xr:uid="{24D2B9F0-D5A9-4E1C-A56D-EC372FE8C6A8}"/>
    <cellStyle name="Comma 7 10 2 3" xfId="43852" xr:uid="{932F2089-D905-4B23-A909-556A3BCCF38D}"/>
    <cellStyle name="Comma 7 10 2 4" xfId="45900" xr:uid="{5FA13B95-AB40-42CD-94A1-441CB7A00A0B}"/>
    <cellStyle name="Comma 7 10 2 5" xfId="47545" xr:uid="{2537D82E-ADA9-4243-9980-EC36387794A1}"/>
    <cellStyle name="Comma 7 10 2 6" xfId="53951" xr:uid="{675F99A1-689D-487D-9D2C-47083B3A6D59}"/>
    <cellStyle name="Comma 7 10 2 7" xfId="56074" xr:uid="{977C9111-5D34-4F7A-95C9-CA36B8995620}"/>
    <cellStyle name="Comma 7 10 3" xfId="38195" xr:uid="{B7E44252-2017-466D-9AA8-AC0293581D60}"/>
    <cellStyle name="Comma 7 10 3 2" xfId="54979" xr:uid="{C0EE821A-7645-4FEE-A3CE-D2096FE708A8}"/>
    <cellStyle name="Comma 7 10 3 3" xfId="57028" xr:uid="{E1C8B232-4770-4EA3-B3E3-6DD53FA504E2}"/>
    <cellStyle name="Comma 7 10 4" xfId="38196" xr:uid="{495CAFF5-90CF-49FE-ADE7-EB7817FB6DBE}"/>
    <cellStyle name="Comma 7 10 5" xfId="15471" xr:uid="{815D58FA-63A0-458E-AC0C-FBEF8E3F91C2}"/>
    <cellStyle name="Comma 7 10 6" xfId="41059" xr:uid="{10484635-C517-4126-9A31-CB70A8B32F3F}"/>
    <cellStyle name="Comma 7 10 7" xfId="42869" xr:uid="{860F4560-472D-4C94-901A-9CB9E2811A67}"/>
    <cellStyle name="Comma 7 10 8" xfId="43722" xr:uid="{79574157-57CD-4DA2-8945-9991372891F5}"/>
    <cellStyle name="Comma 7 10 9" xfId="45776" xr:uid="{A30FEAEA-4713-4859-A16A-1B9D6FB6A95D}"/>
    <cellStyle name="Comma 7 11" xfId="366" xr:uid="{5E30BF58-8E7E-4D6F-A88D-445C43284406}"/>
    <cellStyle name="Comma 7 11 2" xfId="15474" xr:uid="{15E280BD-6CC8-4913-A43F-F6AEB9F5B5EB}"/>
    <cellStyle name="Comma 7 11 3" xfId="38197" xr:uid="{78F4002D-45A0-493E-9BA0-BBCE6296A6E6}"/>
    <cellStyle name="Comma 7 11 4" xfId="38198" xr:uid="{AFA5D317-0313-4774-AACC-044C651B5B9C}"/>
    <cellStyle name="Comma 7 11 5" xfId="15473" xr:uid="{D00DF42A-4204-4C02-A95E-845B2853A649}"/>
    <cellStyle name="Comma 7 11 6" xfId="41667" xr:uid="{F8B6D8E0-FC16-4CB4-B1E9-421AD6EADE5C}"/>
    <cellStyle name="Comma 7 11 7" xfId="54754" xr:uid="{53CAB282-2FAE-4A64-811B-AAABE4E25B09}"/>
    <cellStyle name="Comma 7 11 8" xfId="56827" xr:uid="{B73AEE74-5FE4-4E07-8E23-089458596EBF}"/>
    <cellStyle name="Comma 7 12" xfId="15475" xr:uid="{98669CCE-DC24-4AA3-B54F-0ECCCB3B14D4}"/>
    <cellStyle name="Comma 7 12 2" xfId="15476" xr:uid="{24EB04D4-58FC-4870-BCFD-D56171CFB8B4}"/>
    <cellStyle name="Comma 7 12 3" xfId="38199" xr:uid="{104BCDB2-4C8E-4F93-991B-5F56DA951AA2}"/>
    <cellStyle name="Comma 7 12 4" xfId="38200" xr:uid="{EFEA2D57-C09B-4BC5-9A73-88321A9584F8}"/>
    <cellStyle name="Comma 7 13" xfId="15477" xr:uid="{99DDC0AC-A132-4761-828B-144409A9C962}"/>
    <cellStyle name="Comma 7 13 2" xfId="15478" xr:uid="{A6188071-FD00-4D63-A320-137D845530B7}"/>
    <cellStyle name="Comma 7 13 3" xfId="38201" xr:uid="{1E4B5995-F5D2-41B6-A945-0E5675BA965A}"/>
    <cellStyle name="Comma 7 13 4" xfId="38202" xr:uid="{CAEC2D5C-F200-49EC-A829-C0B5024759A7}"/>
    <cellStyle name="Comma 7 14" xfId="15479" xr:uid="{F542BBF4-10E6-4D35-A337-6B1179D2C504}"/>
    <cellStyle name="Comma 7 14 2" xfId="15480" xr:uid="{61CA8206-5FE6-4CC4-89B8-2BA123BEE169}"/>
    <cellStyle name="Comma 7 14 3" xfId="38203" xr:uid="{907CF553-6665-468F-9A02-4E21DA0DD1F6}"/>
    <cellStyle name="Comma 7 14 4" xfId="38204" xr:uid="{B326F33D-B623-4462-8EDC-45189032F2CF}"/>
    <cellStyle name="Comma 7 15" xfId="15481" xr:uid="{5203E893-332E-4925-AD2A-EF6E1337AC4B}"/>
    <cellStyle name="Comma 7 15 2" xfId="15482" xr:uid="{68EF7289-2A4B-488F-9DC8-C5C04374C280}"/>
    <cellStyle name="Comma 7 15 3" xfId="38205" xr:uid="{12732CA0-ED07-47D4-A049-D4BF682993D0}"/>
    <cellStyle name="Comma 7 15 4" xfId="38206" xr:uid="{FFC802FB-839C-461D-8F6A-A9ED8DDC3485}"/>
    <cellStyle name="Comma 7 16" xfId="15483" xr:uid="{D9F4C33D-E1A8-4CA9-97FD-BE28A9B7B682}"/>
    <cellStyle name="Comma 7 16 2" xfId="15484" xr:uid="{1242D612-C845-4F7B-A4CF-EE8235C1417D}"/>
    <cellStyle name="Comma 7 16 3" xfId="38207" xr:uid="{135E68E1-6FCC-4D2E-8801-F045CD17CE54}"/>
    <cellStyle name="Comma 7 16 4" xfId="38208" xr:uid="{D3A6EBC8-BF19-4C0F-828D-FF125A56C70C}"/>
    <cellStyle name="Comma 7 17" xfId="15485" xr:uid="{BB050536-9B70-4B16-A973-48E6F592E825}"/>
    <cellStyle name="Comma 7 17 2" xfId="15486" xr:uid="{9983C6A3-1EF3-4B9E-8C23-756E13E635C5}"/>
    <cellStyle name="Comma 7 17 3" xfId="38209" xr:uid="{75DAF731-DC12-43C5-8FFC-F24255F477F5}"/>
    <cellStyle name="Comma 7 17 4" xfId="38210" xr:uid="{6E787BB8-BDA8-474B-B6D7-7F536D3B01DC}"/>
    <cellStyle name="Comma 7 18" xfId="15487" xr:uid="{CF994A97-7DAC-430E-B52C-B7424823F56F}"/>
    <cellStyle name="Comma 7 18 2" xfId="38211" xr:uid="{A6ADA84B-402F-40D4-B498-9CED61A92738}"/>
    <cellStyle name="Comma 7 19" xfId="34717" xr:uid="{3AA32DCF-763B-40C1-8534-F9EB892AA2E7}"/>
    <cellStyle name="Comma 7 19 2" xfId="38212" xr:uid="{8C570F1F-3EA1-41E7-B458-C0BB8A4D025B}"/>
    <cellStyle name="Comma 7 2" xfId="283" xr:uid="{4E5BFEFB-4A92-40A5-AC87-0F36F719B7C5}"/>
    <cellStyle name="Comma 7 2 10" xfId="41083" xr:uid="{38929680-CD81-4CD2-BD7B-CE21156325FC}"/>
    <cellStyle name="Comma 7 2 11" xfId="42107" xr:uid="{1C991575-F1FE-4D7E-92DA-17F9862E6C60}"/>
    <cellStyle name="Comma 7 2 12" xfId="43066" xr:uid="{FDF4D14D-9067-46D3-9B6E-C4F801CFDDE2}"/>
    <cellStyle name="Comma 7 2 13" xfId="44954" xr:uid="{F4910A15-A485-49A8-A307-761E9624B6CB}"/>
    <cellStyle name="Comma 7 2 14" xfId="46762" xr:uid="{5B4134D0-1D52-4356-A668-5FAB084BF87D}"/>
    <cellStyle name="Comma 7 2 15" xfId="48567" xr:uid="{65B5AD04-7E24-4F05-B707-CAB14ED61166}"/>
    <cellStyle name="Comma 7 2 16" xfId="53228" xr:uid="{34853738-6A7E-41C0-A04E-88DFBB747C4A}"/>
    <cellStyle name="Comma 7 2 17" xfId="55330" xr:uid="{55585BA3-2FB8-4681-A593-72772D8B7A3F}"/>
    <cellStyle name="Comma 7 2 18" xfId="57340" xr:uid="{7956A853-2985-471E-AC05-C63C197A3B79}"/>
    <cellStyle name="Comma 7 2 2" xfId="829" xr:uid="{7650A357-C050-4273-9AFE-F9C835A11EB1}"/>
    <cellStyle name="Comma 7 2 2 10" xfId="46763" xr:uid="{DAF6874A-69A6-4B3B-8E66-549C5592FEB6}"/>
    <cellStyle name="Comma 7 2 2 11" xfId="48669" xr:uid="{EB7F57D8-2904-485A-9901-894C60D00391}"/>
    <cellStyle name="Comma 7 2 2 12" xfId="53229" xr:uid="{85EA281A-B49F-469A-8BC5-5D8D81327273}"/>
    <cellStyle name="Comma 7 2 2 13" xfId="55331" xr:uid="{DE4417D6-0AA2-4BCD-8B18-B3ECAB7C8ECC}"/>
    <cellStyle name="Comma 7 2 2 2" xfId="1135" xr:uid="{E8B1C341-D311-4D4A-8255-2C9B5A5B1034}"/>
    <cellStyle name="Comma 7 2 2 2 10" xfId="53622" xr:uid="{2D280A9B-0711-4416-AD4F-9849089BBCD9}"/>
    <cellStyle name="Comma 7 2 2 2 11" xfId="55742" xr:uid="{8DA70ABB-4A87-449A-ABBA-1CAC5C3318B0}"/>
    <cellStyle name="Comma 7 2 2 2 2" xfId="2447" xr:uid="{E2BADD9C-B1C0-4CCF-B3B4-12D91F03187F}"/>
    <cellStyle name="Comma 7 2 2 2 2 2" xfId="44407" xr:uid="{FC573C51-0C93-4FC7-91AA-2617BE164D95}"/>
    <cellStyle name="Comma 7 2 2 2 2 3" xfId="46434" xr:uid="{F1730134-36DE-4BD7-839A-BA7B64A7A1D4}"/>
    <cellStyle name="Comma 7 2 2 2 2 4" xfId="48079" xr:uid="{AC81EFFD-8DF7-41EC-BE8B-B87EC06CD283}"/>
    <cellStyle name="Comma 7 2 2 2 2 5" xfId="49811" xr:uid="{0E9B2E10-031F-41E4-996F-C209C22D220E}"/>
    <cellStyle name="Comma 7 2 2 2 2 6" xfId="54485" xr:uid="{53E5B746-1294-41F0-8A75-BC6DAC996119}"/>
    <cellStyle name="Comma 7 2 2 2 2 7" xfId="56608" xr:uid="{ADE1D06F-F8CC-4B6A-8E1A-CF01076390F0}"/>
    <cellStyle name="Comma 7 2 2 2 3" xfId="3033" xr:uid="{949E8CC0-3519-4A4D-B4D6-A49BF14EEE62}"/>
    <cellStyle name="Comma 7 2 2 2 4" xfId="38213" xr:uid="{44B211ED-EF0E-4946-BE65-8BACE1734B38}"/>
    <cellStyle name="Comma 7 2 2 2 5" xfId="42672" xr:uid="{0F6C2F3B-541C-449B-94AF-1126D54F83CC}"/>
    <cellStyle name="Comma 7 2 2 2 6" xfId="43483" xr:uid="{D2340B69-74F4-4A26-A2FA-CF5A11B4CDB6}"/>
    <cellStyle name="Comma 7 2 2 2 7" xfId="45535" xr:uid="{E079B2F6-02B5-4C23-AA8D-520BB1084B2F}"/>
    <cellStyle name="Comma 7 2 2 2 8" xfId="47181" xr:uid="{C91E6395-420F-4537-B7F4-183398078D94}"/>
    <cellStyle name="Comma 7 2 2 2 9" xfId="48851" xr:uid="{11E8BB41-886A-4A15-A46C-F307556C320B}"/>
    <cellStyle name="Comma 7 2 2 3" xfId="1434" xr:uid="{7403E7E8-EF80-4319-96F0-AC635B6EF6B3}"/>
    <cellStyle name="Comma 7 2 2 3 10" xfId="55827" xr:uid="{15B148EF-0E9A-4084-8D81-5163BF48D920}"/>
    <cellStyle name="Comma 7 2 2 3 2" xfId="2552" xr:uid="{89151B16-B906-472A-8770-74261B2AD1C4}"/>
    <cellStyle name="Comma 7 2 2 3 2 2" xfId="44081" xr:uid="{B32708DE-3577-4753-8BC9-5496742396CD}"/>
    <cellStyle name="Comma 7 2 2 3 2 3" xfId="46118" xr:uid="{6666E237-83BF-495C-8B34-99454175C4ED}"/>
    <cellStyle name="Comma 7 2 2 3 2 4" xfId="47763" xr:uid="{B8645AE4-D84B-4909-81D3-531CEA69DB3E}"/>
    <cellStyle name="Comma 7 2 2 3 2 5" xfId="50040" xr:uid="{147DC80E-AFCA-418F-8875-F5053EEEA189}"/>
    <cellStyle name="Comma 7 2 2 3 2 6" xfId="54169" xr:uid="{84F3C467-85E6-4D7D-A743-6A9DD6C80C12}"/>
    <cellStyle name="Comma 7 2 2 3 2 7" xfId="56292" xr:uid="{035F1A78-F5C8-48FB-9818-704B781399A5}"/>
    <cellStyle name="Comma 7 2 2 3 3" xfId="3139" xr:uid="{1EF02444-855D-4B99-97CA-A731900455FA}"/>
    <cellStyle name="Comma 7 2 2 3 4" xfId="42750" xr:uid="{3513B220-D65D-4CEB-956A-DA97974DD67C}"/>
    <cellStyle name="Comma 7 2 2 3 5" xfId="43580" xr:uid="{E4BD7FCE-0D0F-4D54-BAA2-82011BCC33FE}"/>
    <cellStyle name="Comma 7 2 2 3 6" xfId="45632" xr:uid="{22A32B1E-F07A-453B-8023-A21B2ECFB571}"/>
    <cellStyle name="Comma 7 2 2 3 7" xfId="47279" xr:uid="{B744C6E1-228E-459C-AAF6-A97B3EF0ADD1}"/>
    <cellStyle name="Comma 7 2 2 3 8" xfId="48957" xr:uid="{80CA7A76-8C7F-4997-AC79-02BAF3D0E740}"/>
    <cellStyle name="Comma 7 2 2 3 9" xfId="53699" xr:uid="{80586D9E-D38C-4976-92BF-4CB7246C7389}"/>
    <cellStyle name="Comma 7 2 2 4" xfId="2262" xr:uid="{5175A50A-984A-4E57-ACF9-841099C3DB98}"/>
    <cellStyle name="Comma 7 2 2 4 2" xfId="41879" xr:uid="{60DA1AE1-2DE9-48D9-8753-70FF3971F6B8}"/>
    <cellStyle name="Comma 7 2 2 4 3" xfId="42490" xr:uid="{C24BBC94-4099-4CB9-B490-83F8C7A4A08D}"/>
    <cellStyle name="Comma 7 2 2 4 4" xfId="43302" xr:uid="{8FED8BC3-9BC6-4739-9456-B271E3AEAAD6}"/>
    <cellStyle name="Comma 7 2 2 4 5" xfId="45354" xr:uid="{A56A5A6B-F46C-413F-A70C-055702938CEE}"/>
    <cellStyle name="Comma 7 2 2 4 6" xfId="46998" xr:uid="{7F2324F1-9E39-4FEB-9D3D-72E5375A772E}"/>
    <cellStyle name="Comma 7 2 2 4 7" xfId="49550" xr:uid="{274EC979-86B3-4B0A-B263-438A70B0FCF8}"/>
    <cellStyle name="Comma 7 2 2 4 8" xfId="53441" xr:uid="{DF89E64D-A407-487D-9F64-D181694958B9}"/>
    <cellStyle name="Comma 7 2 2 4 9" xfId="55553" xr:uid="{8B6E6BD0-9FED-43DF-8A40-C71830438EA0}"/>
    <cellStyle name="Comma 7 2 2 5" xfId="2851" xr:uid="{08BCCFB8-F330-479A-81AC-A9DC1D5EDE30}"/>
    <cellStyle name="Comma 7 2 2 5 2" xfId="41761" xr:uid="{4FF55290-728F-4E7A-9388-9E1A8B5631D5}"/>
    <cellStyle name="Comma 7 2 2 6" xfId="15489" xr:uid="{EAA580DE-4E5A-40F2-902F-D8623754E310}"/>
    <cellStyle name="Comma 7 2 2 7" xfId="42108" xr:uid="{A5240E3E-4DF8-4004-A179-494385D7B04C}"/>
    <cellStyle name="Comma 7 2 2 8" xfId="43067" xr:uid="{EE8641A0-506E-45C2-B90E-4E1EC43C990E}"/>
    <cellStyle name="Comma 7 2 2 9" xfId="44955" xr:uid="{6C4A34A0-2EF1-4B10-85E4-5B801F585703}"/>
    <cellStyle name="Comma 7 2 3" xfId="971" xr:uid="{C2C6A374-D03C-488F-BB7F-23F30E9E7CCB}"/>
    <cellStyle name="Comma 7 2 3 10" xfId="53533" xr:uid="{82672657-0C04-4751-8C86-C56A52ED64D5}"/>
    <cellStyle name="Comma 7 2 3 11" xfId="55648" xr:uid="{6C2E26DD-2124-486E-9536-966E1F192B85}"/>
    <cellStyle name="Comma 7 2 3 2" xfId="2357" xr:uid="{AC3CCD76-DB10-4B6D-8262-EE6ED774814D}"/>
    <cellStyle name="Comma 7 2 3 2 2" xfId="44478" xr:uid="{F768BE03-A238-45BD-912E-F85ECF802344}"/>
    <cellStyle name="Comma 7 2 3 2 3" xfId="46505" xr:uid="{827F15B4-B1C2-4E51-93B9-037C4E2D7C05}"/>
    <cellStyle name="Comma 7 2 3 2 4" xfId="48150" xr:uid="{20B2F880-F73A-4CB3-8892-11D94848B2C8}"/>
    <cellStyle name="Comma 7 2 3 2 5" xfId="49677" xr:uid="{1C696974-924C-4ED4-8D42-876F99A8E0B9}"/>
    <cellStyle name="Comma 7 2 3 2 6" xfId="54556" xr:uid="{36FECD3F-D783-457C-99F9-1645CE6FA3B6}"/>
    <cellStyle name="Comma 7 2 3 2 7" xfId="56679" xr:uid="{24C07410-A4D2-4F76-AE33-A773138F9DB6}"/>
    <cellStyle name="Comma 7 2 3 3" xfId="2944" xr:uid="{A4AACC39-4A22-4D1D-AB2C-289E0A92879D}"/>
    <cellStyle name="Comma 7 2 3 3 2" xfId="44155" xr:uid="{EA00AA5A-EB68-4C06-9676-2621F7DEAC09}"/>
    <cellStyle name="Comma 7 2 3 3 3" xfId="46192" xr:uid="{33CBAD07-832C-49C4-A8B5-A388DD9260D6}"/>
    <cellStyle name="Comma 7 2 3 3 4" xfId="47837" xr:uid="{D9189263-4C52-4BB1-8B19-564469AD7D81}"/>
    <cellStyle name="Comma 7 2 3 3 5" xfId="54243" xr:uid="{7036B832-92BB-406F-B693-68E55E559E29}"/>
    <cellStyle name="Comma 7 2 3 3 6" xfId="56366" xr:uid="{D133A249-966D-4DBC-9597-BA050D7B1A9E}"/>
    <cellStyle name="Comma 7 2 3 4" xfId="38214" xr:uid="{7164AC91-BC9D-4676-8A9A-80684BD7E6D2}"/>
    <cellStyle name="Comma 7 2 3 5" xfId="42583" xr:uid="{A1664AE8-9BE4-4936-AF30-1654AF58D774}"/>
    <cellStyle name="Comma 7 2 3 6" xfId="43394" xr:uid="{33E9DEC7-8774-49A4-8FC2-D9507DA9F60D}"/>
    <cellStyle name="Comma 7 2 3 7" xfId="45446" xr:uid="{DE734765-6144-4CF8-8B41-C277C8205368}"/>
    <cellStyle name="Comma 7 2 3 8" xfId="47092" xr:uid="{ECD2063F-4E3E-46A9-8C73-D4230422B551}"/>
    <cellStyle name="Comma 7 2 3 9" xfId="48762" xr:uid="{EC8C49B9-914C-428D-913A-E050588ACB4B}"/>
    <cellStyle name="Comma 7 2 4" xfId="1433" xr:uid="{A8E770D4-0FA1-4E76-BF4F-5A75E1EAC33B}"/>
    <cellStyle name="Comma 7 2 4 10" xfId="48956" xr:uid="{0CE64385-8A74-4E36-92FA-C5ED115F1C57}"/>
    <cellStyle name="Comma 7 2 4 11" xfId="53698" xr:uid="{B1CEEF7A-1DA0-438E-B125-2109ABD3D8FC}"/>
    <cellStyle name="Comma 7 2 4 12" xfId="55826" xr:uid="{95FEC744-94D5-4214-BFEE-93FCDF66074C}"/>
    <cellStyle name="Comma 7 2 4 2" xfId="2551" xr:uid="{D07B62B7-E2CD-40D0-8BCB-8853E4D4ABAB}"/>
    <cellStyle name="Comma 7 2 4 2 2" xfId="41912" xr:uid="{BD1698CE-6F14-4067-8844-ADCF2E667E2A}"/>
    <cellStyle name="Comma 7 2 4 2 2 2" xfId="49146" xr:uid="{DC9626F6-96FB-400C-8E1E-369340BC56B8}"/>
    <cellStyle name="Comma 7 2 4 2 2 3" xfId="48440" xr:uid="{F02DDADE-479D-444A-ABD1-B6259B9B3E95}"/>
    <cellStyle name="Comma 7 2 4 2 3" xfId="44315" xr:uid="{F9D624BA-9790-4B2D-9A7D-F537E3FFBB75}"/>
    <cellStyle name="Comma 7 2 4 2 4" xfId="46342" xr:uid="{50E0745E-F0F1-41CC-8864-2197DC963096}"/>
    <cellStyle name="Comma 7 2 4 2 5" xfId="47987" xr:uid="{EF6246B1-E7E4-4119-BAC0-EE7B59515E3F}"/>
    <cellStyle name="Comma 7 2 4 2 6" xfId="50039" xr:uid="{ED9B88FE-07A8-46CF-834F-BF66921F722E}"/>
    <cellStyle name="Comma 7 2 4 2 7" xfId="54393" xr:uid="{17F9E0F1-45D7-4EA4-9CA1-D4A959D0A103}"/>
    <cellStyle name="Comma 7 2 4 2 8" xfId="56516" xr:uid="{25E663FF-182D-4A80-B69C-45C63D256CEB}"/>
    <cellStyle name="Comma 7 2 4 3" xfId="3138" xr:uid="{1C614045-8F91-448D-A361-26BD717A62FE}"/>
    <cellStyle name="Comma 7 2 4 3 2" xfId="54900" xr:uid="{7890F458-76F0-4AB1-B3DC-E25CEDD196B5}"/>
    <cellStyle name="Comma 7 2 4 3 3" xfId="56953" xr:uid="{3AC9C2E9-E700-4E1E-AA81-DE2CF1B2E9D3}"/>
    <cellStyle name="Comma 7 2 4 4" xfId="38215" xr:uid="{438F0B83-3725-4D13-A103-2C1863C81F72}"/>
    <cellStyle name="Comma 7 2 4 5" xfId="41449" xr:uid="{7B6AF237-0467-4398-8335-32888D5B3D91}"/>
    <cellStyle name="Comma 7 2 4 6" xfId="42749" xr:uid="{D0996343-A600-4669-B6EA-785682B07A01}"/>
    <cellStyle name="Comma 7 2 4 7" xfId="43579" xr:uid="{68E8581D-D744-4D98-91B6-36DCC660E448}"/>
    <cellStyle name="Comma 7 2 4 8" xfId="45631" xr:uid="{B5A0F339-FBDC-4198-9728-0A63C8A31F4C}"/>
    <cellStyle name="Comma 7 2 4 9" xfId="47278" xr:uid="{5AF0CA39-A67C-4658-A5CF-CF7C90202431}"/>
    <cellStyle name="Comma 7 2 5" xfId="2162" xr:uid="{53AE58DE-D0AC-43A6-A1F9-72154A3E9981}"/>
    <cellStyle name="Comma 7 2 5 2" xfId="41849" xr:uid="{9E96B762-547D-4D9B-8E79-5EBAF0418047}"/>
    <cellStyle name="Comma 7 2 5 3" xfId="42395" xr:uid="{62D5C085-5108-4D14-AA33-99D8A7D8E149}"/>
    <cellStyle name="Comma 7 2 5 4" xfId="43206" xr:uid="{67EF851E-32DF-4DFD-9B0D-99F11F83072B}"/>
    <cellStyle name="Comma 7 2 5 5" xfId="45259" xr:uid="{B3C33913-3ACA-4C7D-9299-4089A38619E1}"/>
    <cellStyle name="Comma 7 2 5 6" xfId="46902" xr:uid="{DA30B100-8CA0-44E6-B8E9-FEE02FED5D44}"/>
    <cellStyle name="Comma 7 2 5 7" xfId="49341" xr:uid="{21EBCF6E-54A5-463D-95B0-8B714EE8BA17}"/>
    <cellStyle name="Comma 7 2 5 8" xfId="53346" xr:uid="{D00C2CC1-0CF0-4045-92F3-F44ABB9AA595}"/>
    <cellStyle name="Comma 7 2 5 9" xfId="55454" xr:uid="{6FC11686-6329-4E44-8616-72BD7B152491}"/>
    <cellStyle name="Comma 7 2 6" xfId="2623" xr:uid="{67837114-DE07-4401-8FF3-15B78F7788D9}"/>
    <cellStyle name="Comma 7 2 6 2" xfId="41968" xr:uid="{B47BD830-FA37-496E-B072-A13B0E815C2E}"/>
    <cellStyle name="Comma 7 2 6 2 2" xfId="43981" xr:uid="{A5DD6024-D581-4935-9B0E-E648EA850CE2}"/>
    <cellStyle name="Comma 7 2 6 2 3" xfId="46023" xr:uid="{8B93FEBC-5078-4401-869E-A0E405A57A87}"/>
    <cellStyle name="Comma 7 2 6 2 4" xfId="47668" xr:uid="{D6EB94A5-740E-4227-AE1B-C64F053A1939}"/>
    <cellStyle name="Comma 7 2 6 2 5" xfId="54074" xr:uid="{61F65728-22A1-4C67-B20D-00106C1C682C}"/>
    <cellStyle name="Comma 7 2 6 2 6" xfId="56197" xr:uid="{6E6DF470-6B6F-4204-8234-26848B2FEA87}"/>
    <cellStyle name="Comma 7 2 6 3" xfId="41528" xr:uid="{5736C20B-615B-4651-9E22-A5803C3E87C9}"/>
    <cellStyle name="Comma 7 2 6 3 2" xfId="54940" xr:uid="{A36B1A55-3970-496E-BB1B-7F5E1DC321A1}"/>
    <cellStyle name="Comma 7 2 6 3 3" xfId="56990" xr:uid="{B15F3DB8-FC26-450D-8484-908D785C585F}"/>
    <cellStyle name="Comma 7 2 6 4" xfId="42812" xr:uid="{186FE3AE-6C58-409C-BA57-0F86D1681E39}"/>
    <cellStyle name="Comma 7 2 6 5" xfId="43659" xr:uid="{5E55079B-0F6C-498A-BFBB-36FFCE1F934B}"/>
    <cellStyle name="Comma 7 2 6 6" xfId="45713" xr:uid="{0FC43056-DD9B-451E-9150-9B6A9D4707E5}"/>
    <cellStyle name="Comma 7 2 6 7" xfId="47359" xr:uid="{B6EEBE0F-3A98-4189-A31A-09C7D9BBB843}"/>
    <cellStyle name="Comma 7 2 6 8" xfId="53766" xr:uid="{959F5629-43DE-47DB-9040-6E796E9962AC}"/>
    <cellStyle name="Comma 7 2 6 9" xfId="55895" xr:uid="{B281156D-61CB-44FA-AADF-829670BB4BEC}"/>
    <cellStyle name="Comma 7 2 7" xfId="2755" xr:uid="{BC2384A7-34D9-455F-85FB-8A043F6EEC74}"/>
    <cellStyle name="Comma 7 2 7 2" xfId="41760" xr:uid="{51F69858-FC11-4494-824E-60281EF04ADA}"/>
    <cellStyle name="Comma 7 2 7 2 2" xfId="43853" xr:uid="{0B7B6286-B92E-4D5F-A263-1591DAB528BA}"/>
    <cellStyle name="Comma 7 2 7 2 3" xfId="45901" xr:uid="{B214B189-6F67-4D7F-80BC-384E1E3B404B}"/>
    <cellStyle name="Comma 7 2 7 2 4" xfId="47546" xr:uid="{36E9508D-027A-4CB4-9ECB-C0208A0880CB}"/>
    <cellStyle name="Comma 7 2 7 2 5" xfId="53952" xr:uid="{A4980760-9174-433D-BD16-C7792488F49A}"/>
    <cellStyle name="Comma 7 2 7 2 6" xfId="56075" xr:uid="{D091CE72-DF09-44DB-9B51-209C965A1D19}"/>
    <cellStyle name="Comma 7 2 7 3" xfId="42870" xr:uid="{6FAABF83-8BCE-4804-8671-C79C139FE097}"/>
    <cellStyle name="Comma 7 2 7 3 2" xfId="54980" xr:uid="{ECE33041-3032-43DA-9787-A1F693FFD4E8}"/>
    <cellStyle name="Comma 7 2 7 3 3" xfId="57029" xr:uid="{5D12645F-F0FD-45FA-8DFC-FAAA8C389BB8}"/>
    <cellStyle name="Comma 7 2 7 4" xfId="43723" xr:uid="{B8CE21AE-CA98-4902-A42A-5CEA2B3D696A}"/>
    <cellStyle name="Comma 7 2 7 5" xfId="45777" xr:uid="{2CEBC111-4805-448A-BFDD-8D899205D15A}"/>
    <cellStyle name="Comma 7 2 7 6" xfId="47422" xr:uid="{ED2B0A66-5CF2-4D1C-AFD4-9474844B3889}"/>
    <cellStyle name="Comma 7 2 7 7" xfId="53828" xr:uid="{039DFF4C-F929-4853-A84B-7FD7222316C1}"/>
    <cellStyle name="Comma 7 2 7 8" xfId="55953" xr:uid="{B55CEEE0-64CE-40A3-B702-3B36859A5F8C}"/>
    <cellStyle name="Comma 7 2 8" xfId="558" xr:uid="{7770E732-AF4A-4DE6-A20E-09D97B31987D}"/>
    <cellStyle name="Comma 7 2 8 2" xfId="54774" xr:uid="{1A845618-63B7-422F-8E9B-BCC64F5B9FC2}"/>
    <cellStyle name="Comma 7 2 8 3" xfId="56846" xr:uid="{04129505-1A3A-43AE-A19F-B9E3D519C6FA}"/>
    <cellStyle name="Comma 7 2 9" xfId="15488" xr:uid="{ED134E91-2E2D-4662-BD58-124F5445CEF3}"/>
    <cellStyle name="Comma 7 20" xfId="34718" xr:uid="{DE445C97-EBF6-4249-8C95-61F898CBBAC7}"/>
    <cellStyle name="Comma 7 21" xfId="34719" xr:uid="{3C54AEDF-3E47-40AE-AF4B-87695010FF8E}"/>
    <cellStyle name="Comma 7 22" xfId="34720" xr:uid="{0DC05A0F-E0F8-4623-AACB-669C4E77253B}"/>
    <cellStyle name="Comma 7 23" xfId="38216" xr:uid="{678AA6A2-9221-4968-900E-423C4CD842D9}"/>
    <cellStyle name="Comma 7 24" xfId="38217" xr:uid="{7E0BE40C-ABA5-4BA6-9523-AB956B1A5680}"/>
    <cellStyle name="Comma 7 25" xfId="40792" xr:uid="{510B2AC0-9605-46F4-8663-13E0DE4595F7}"/>
    <cellStyle name="Comma 7 26" xfId="3450" xr:uid="{A91ABF11-F941-414B-A134-40226CBE68C2}"/>
    <cellStyle name="Comma 7 27" xfId="42056" xr:uid="{19CFDA22-72FB-45B3-9FE0-D9F2F50AE6E5}"/>
    <cellStyle name="Comma 7 28" xfId="43002" xr:uid="{2F94857C-8304-4B5C-BF6F-F98ED9530C49}"/>
    <cellStyle name="Comma 7 29" xfId="44886" xr:uid="{ECB9F043-D8F8-4AE5-B53F-663277B77E98}"/>
    <cellStyle name="Comma 7 3" xfId="559" xr:uid="{74A9A7E7-1E2C-4982-9013-5644D5633D92}"/>
    <cellStyle name="Comma 7 3 10" xfId="42106" xr:uid="{1FD0A7D1-C3D7-4899-9921-10FD423270E6}"/>
    <cellStyle name="Comma 7 3 11" xfId="43065" xr:uid="{77B0BA9E-2A2A-40D3-BDD8-C37EBCFAA10C}"/>
    <cellStyle name="Comma 7 3 12" xfId="44953" xr:uid="{EBEEF0A3-EA42-419B-82F6-B3FC81274670}"/>
    <cellStyle name="Comma 7 3 13" xfId="46761" xr:uid="{9583551F-FE3A-41D4-B308-FB0B463DE1BF}"/>
    <cellStyle name="Comma 7 3 14" xfId="48568" xr:uid="{88FAAF0B-1686-46A1-8A0B-9E3F9F199848}"/>
    <cellStyle name="Comma 7 3 15" xfId="53227" xr:uid="{8834FA6F-0268-4B5D-AE08-FBB5520EDA25}"/>
    <cellStyle name="Comma 7 3 16" xfId="55329" xr:uid="{FBBD1F30-1E2C-439D-84DF-40D6988532B5}"/>
    <cellStyle name="Comma 7 3 17" xfId="57343" xr:uid="{B709C279-99B7-4066-8590-399407D26100}"/>
    <cellStyle name="Comma 7 3 2" xfId="560" xr:uid="{C2E85C9E-501A-4FCA-BFF9-3C569BA156AF}"/>
    <cellStyle name="Comma 7 3 2 10" xfId="46904" xr:uid="{5BFB37F2-2EB2-405F-B06F-FD7E97BDDAE6}"/>
    <cellStyle name="Comma 7 3 2 11" xfId="48569" xr:uid="{786EE26C-43AE-4BD8-878C-04C19A6714CA}"/>
    <cellStyle name="Comma 7 3 2 12" xfId="53348" xr:uid="{D2629C90-7649-4B25-AC2A-1EEE3696009B}"/>
    <cellStyle name="Comma 7 3 2 13" xfId="55456" xr:uid="{935EFA83-040F-4C72-910F-E11DCECEF5E0}"/>
    <cellStyle name="Comma 7 3 2 2" xfId="831" xr:uid="{34EB7F9B-887D-48EB-A2FE-D4258A6B16C9}"/>
    <cellStyle name="Comma 7 3 2 2 10" xfId="53443" xr:uid="{E3D99D64-F22C-4224-8BC2-B5F8E52025AB}"/>
    <cellStyle name="Comma 7 3 2 2 11" xfId="55555" xr:uid="{A450B9CC-D4F0-4AAB-AD6D-EEE4E565AD99}"/>
    <cellStyle name="Comma 7 3 2 2 2" xfId="1137" xr:uid="{E7582078-6BE5-4123-A621-BF6FFE14F25B}"/>
    <cellStyle name="Comma 7 3 2 2 2 10" xfId="55744" xr:uid="{D9B2E0B7-B5E8-4FD4-A751-40D1C8BB3737}"/>
    <cellStyle name="Comma 7 3 2 2 2 2" xfId="2449" xr:uid="{796822CD-D9AD-47D4-8D0A-22827B14EA8D}"/>
    <cellStyle name="Comma 7 3 2 2 2 2 2" xfId="44409" xr:uid="{2B71C8B8-B397-4181-B83E-C2AC0E22BD9C}"/>
    <cellStyle name="Comma 7 3 2 2 2 2 3" xfId="46436" xr:uid="{BE8C186D-FA8D-4492-AF0E-FE882F677DCE}"/>
    <cellStyle name="Comma 7 3 2 2 2 2 4" xfId="48081" xr:uid="{1A9EE189-3A52-4996-909A-5CEB6AEDD20A}"/>
    <cellStyle name="Comma 7 3 2 2 2 2 5" xfId="49813" xr:uid="{D5C75108-B3D5-4975-8670-EA6B6945B057}"/>
    <cellStyle name="Comma 7 3 2 2 2 2 6" xfId="54487" xr:uid="{A6A421C4-5F63-4F5B-B5C3-ED66212BA94D}"/>
    <cellStyle name="Comma 7 3 2 2 2 2 7" xfId="56610" xr:uid="{17D930C8-834E-4CCB-A2CA-E638158DF27B}"/>
    <cellStyle name="Comma 7 3 2 2 2 3" xfId="3035" xr:uid="{7A1B63CD-4EE2-4786-9961-B2CC3EC78D31}"/>
    <cellStyle name="Comma 7 3 2 2 2 4" xfId="42674" xr:uid="{92E5730D-673C-494A-9EC8-C7667AC31160}"/>
    <cellStyle name="Comma 7 3 2 2 2 5" xfId="43485" xr:uid="{CB0DA63F-2D42-4371-8601-992CCF792031}"/>
    <cellStyle name="Comma 7 3 2 2 2 6" xfId="45537" xr:uid="{C31F3F24-77DC-48DC-AE4B-7D2E5E8752E0}"/>
    <cellStyle name="Comma 7 3 2 2 2 7" xfId="47183" xr:uid="{FE26E84F-4B27-48C2-BA52-7E33FAB3F758}"/>
    <cellStyle name="Comma 7 3 2 2 2 8" xfId="48853" xr:uid="{3FD6734C-FBA1-4340-8109-294E35D5DDCC}"/>
    <cellStyle name="Comma 7 3 2 2 2 9" xfId="53624" xr:uid="{BF7BB87A-6F66-4F33-9ADF-872453118960}"/>
    <cellStyle name="Comma 7 3 2 2 3" xfId="2264" xr:uid="{F90B1B1E-EB70-4D04-9F30-E480FC601E68}"/>
    <cellStyle name="Comma 7 3 2 2 3 2" xfId="44083" xr:uid="{904AD4D2-440B-458F-ACE2-20D7FEAAD523}"/>
    <cellStyle name="Comma 7 3 2 2 3 3" xfId="46120" xr:uid="{02DD14C3-2F98-4E28-9422-1668B24D319D}"/>
    <cellStyle name="Comma 7 3 2 2 3 4" xfId="47765" xr:uid="{244B7AB0-1057-4858-B25D-69C450513CBC}"/>
    <cellStyle name="Comma 7 3 2 2 3 5" xfId="49552" xr:uid="{31D217CF-19E3-4893-A5B8-9EB62D93200E}"/>
    <cellStyle name="Comma 7 3 2 2 3 6" xfId="54171" xr:uid="{87D493AE-CF1F-41DD-85ED-A843AA29DE9D}"/>
    <cellStyle name="Comma 7 3 2 2 3 7" xfId="56294" xr:uid="{4C6A49AC-1E88-4002-859F-11AAA0876261}"/>
    <cellStyle name="Comma 7 3 2 2 4" xfId="2853" xr:uid="{B38FDD22-BF17-462A-B05D-01B7C07E57FF}"/>
    <cellStyle name="Comma 7 3 2 2 5" xfId="42492" xr:uid="{9F665986-1FCB-4819-815B-7EB8904B8C27}"/>
    <cellStyle name="Comma 7 3 2 2 6" xfId="43304" xr:uid="{38AB80DF-5B22-4EF1-ACD3-16D16CD15A24}"/>
    <cellStyle name="Comma 7 3 2 2 7" xfId="45356" xr:uid="{D032B57B-C822-4A23-A061-9CF3758C5D80}"/>
    <cellStyle name="Comma 7 3 2 2 8" xfId="47000" xr:uid="{80047BC3-8B76-4561-9664-A813D075F5F6}"/>
    <cellStyle name="Comma 7 3 2 2 9" xfId="48671" xr:uid="{969DEEA2-E8CD-4D01-9FA7-EE13DD87F079}"/>
    <cellStyle name="Comma 7 3 2 3" xfId="973" xr:uid="{BC71817B-0AFE-4326-9DC1-B82749B08297}"/>
    <cellStyle name="Comma 7 3 2 3 10" xfId="55650" xr:uid="{1D1BCEC2-31EC-43A2-9B10-4E94D1BCF538}"/>
    <cellStyle name="Comma 7 3 2 3 2" xfId="2359" xr:uid="{F2A68942-AF3D-4AAD-B7D1-972F0CB2F178}"/>
    <cellStyle name="Comma 7 3 2 3 2 2" xfId="44480" xr:uid="{3AE603AF-5249-4F6D-9E91-FAE84B033ACF}"/>
    <cellStyle name="Comma 7 3 2 3 2 3" xfId="46507" xr:uid="{750CC5CB-DE6C-4CCF-874E-2597F2212F22}"/>
    <cellStyle name="Comma 7 3 2 3 2 4" xfId="48152" xr:uid="{D5105682-0F43-4A55-96E5-9E3EE72B2FC0}"/>
    <cellStyle name="Comma 7 3 2 3 2 5" xfId="49679" xr:uid="{40A7CF96-7456-4624-836F-04429230AF50}"/>
    <cellStyle name="Comma 7 3 2 3 2 6" xfId="54558" xr:uid="{D97080E0-9E15-4856-80AA-0D27CC80FBD3}"/>
    <cellStyle name="Comma 7 3 2 3 2 7" xfId="56681" xr:uid="{A5FDB1AA-A130-458D-A25D-04FC7DC9D5AF}"/>
    <cellStyle name="Comma 7 3 2 3 3" xfId="2946" xr:uid="{C3D3757E-A9F5-4E2E-B77E-0EAD7789B62D}"/>
    <cellStyle name="Comma 7 3 2 3 3 2" xfId="44157" xr:uid="{F80E318D-FE5D-4369-9209-F42A1586BF17}"/>
    <cellStyle name="Comma 7 3 2 3 3 3" xfId="46194" xr:uid="{16492CC2-5555-4AE1-BFBE-F6F37ACBA966}"/>
    <cellStyle name="Comma 7 3 2 3 3 4" xfId="47839" xr:uid="{B3BA5C4A-BE5A-4F3E-8B81-42B4621CC9E9}"/>
    <cellStyle name="Comma 7 3 2 3 3 5" xfId="54245" xr:uid="{3C5BF5AB-6750-4679-9806-97091D73B671}"/>
    <cellStyle name="Comma 7 3 2 3 3 6" xfId="56368" xr:uid="{AB1C853A-EE13-44C9-BA5B-7D3FC1063068}"/>
    <cellStyle name="Comma 7 3 2 3 4" xfId="42585" xr:uid="{78B4E6B8-AE56-4A9F-93AB-B5D13CB74C2F}"/>
    <cellStyle name="Comma 7 3 2 3 5" xfId="43396" xr:uid="{AB661310-A6E4-4512-90FE-0C095B99BEC6}"/>
    <cellStyle name="Comma 7 3 2 3 6" xfId="45448" xr:uid="{30F31ABB-BECE-457D-9743-C3D797591517}"/>
    <cellStyle name="Comma 7 3 2 3 7" xfId="47094" xr:uid="{4B08F412-2BD5-415B-8738-96A4A8722B38}"/>
    <cellStyle name="Comma 7 3 2 3 8" xfId="48764" xr:uid="{9645E716-0CEF-412F-923D-772A7B2C5018}"/>
    <cellStyle name="Comma 7 3 2 3 9" xfId="53535" xr:uid="{FE8EC314-2CFF-4DAC-B200-ABB3E096F4AD}"/>
    <cellStyle name="Comma 7 3 2 4" xfId="2164" xr:uid="{85B5E0D3-9726-4B49-949A-51F5BCFFCAB5}"/>
    <cellStyle name="Comma 7 3 2 4 2" xfId="44317" xr:uid="{BABDAB81-4279-432A-A207-0178DB0E9C10}"/>
    <cellStyle name="Comma 7 3 2 4 3" xfId="46344" xr:uid="{7B8D1EE4-2FA5-4F4A-9C22-F6499DF5C7E0}"/>
    <cellStyle name="Comma 7 3 2 4 4" xfId="47989" xr:uid="{97B8E9E9-0930-4326-966D-96872459F7ED}"/>
    <cellStyle name="Comma 7 3 2 4 5" xfId="49343" xr:uid="{CB659FA1-2650-491E-ABB1-02D7EA214795}"/>
    <cellStyle name="Comma 7 3 2 4 6" xfId="54395" xr:uid="{96DA729C-A788-4F2E-9F22-099D4CB70686}"/>
    <cellStyle name="Comma 7 3 2 4 7" xfId="56518" xr:uid="{FEAA3A22-E406-4A4D-AE07-1B64B9579EE9}"/>
    <cellStyle name="Comma 7 3 2 5" xfId="2757" xr:uid="{CD16E01C-3A83-4E1D-837E-B3CC6AC9A51E}"/>
    <cellStyle name="Comma 7 3 2 5 2" xfId="44210" xr:uid="{F902EC32-0618-4D65-A15E-5522570DEF5C}"/>
    <cellStyle name="Comma 7 3 2 5 3" xfId="46244" xr:uid="{DFEAD09F-1DCC-488A-A180-0B5A5D4342D9}"/>
    <cellStyle name="Comma 7 3 2 5 4" xfId="47889" xr:uid="{79388028-81AD-4665-8D07-0F276BCB298D}"/>
    <cellStyle name="Comma 7 3 2 5 5" xfId="54295" xr:uid="{B2694582-C593-46FC-AFC4-FE417584B866}"/>
    <cellStyle name="Comma 7 3 2 5 6" xfId="56418" xr:uid="{A02FD88A-354F-421A-B003-92BF94C87F05}"/>
    <cellStyle name="Comma 7 3 2 6" xfId="15491" xr:uid="{BAEBE556-899E-4C8D-91A0-634798D58417}"/>
    <cellStyle name="Comma 7 3 2 6 2" xfId="43983" xr:uid="{8E666D11-BD52-4D78-8F13-10906578FFE2}"/>
    <cellStyle name="Comma 7 3 2 6 3" xfId="46025" xr:uid="{BC538E26-4021-4B7C-A7DA-651E1538A8D4}"/>
    <cellStyle name="Comma 7 3 2 6 4" xfId="47670" xr:uid="{674A34A4-1801-4615-87F3-DC8312EF29EE}"/>
    <cellStyle name="Comma 7 3 2 6 5" xfId="54076" xr:uid="{DB16BA9B-7179-4FC5-8C67-9ACCBFBF5A97}"/>
    <cellStyle name="Comma 7 3 2 6 6" xfId="56199" xr:uid="{B426ADE5-AA8E-41F6-842D-1EAF0BE9A3A9}"/>
    <cellStyle name="Comma 7 3 2 7" xfId="42397" xr:uid="{5F1BBEAA-2373-4B02-B7EF-13B72DB887A9}"/>
    <cellStyle name="Comma 7 3 2 7 2" xfId="43855" xr:uid="{9CAD9AC3-DCA4-4FA2-9A9B-247C90879CDD}"/>
    <cellStyle name="Comma 7 3 2 7 3" xfId="45903" xr:uid="{55F879FF-F932-453F-89E5-E03799D36091}"/>
    <cellStyle name="Comma 7 3 2 7 4" xfId="47548" xr:uid="{66745034-1E1F-4C1E-896F-7FB0C596A961}"/>
    <cellStyle name="Comma 7 3 2 7 5" xfId="53954" xr:uid="{FF9763B5-A09E-42B2-9682-D669B1611BCF}"/>
    <cellStyle name="Comma 7 3 2 7 6" xfId="56077" xr:uid="{DB699C4D-3B38-49CE-99DA-04ECEABD1EBA}"/>
    <cellStyle name="Comma 7 3 2 8" xfId="43208" xr:uid="{9B02CB45-D5B3-4F85-A725-99A26A2520BA}"/>
    <cellStyle name="Comma 7 3 2 9" xfId="45261" xr:uid="{A04D8CDE-E685-4EC5-B093-AF3D972FC585}"/>
    <cellStyle name="Comma 7 3 3" xfId="830" xr:uid="{3AAF56C9-EB79-4813-A8D8-7E5D5CAD98A1}"/>
    <cellStyle name="Comma 7 3 3 10" xfId="48670" xr:uid="{06F1A4A2-9E28-4C75-9BF2-5B621C36511A}"/>
    <cellStyle name="Comma 7 3 3 11" xfId="53442" xr:uid="{995D00C2-C88B-4FCD-B503-AA0B779624FA}"/>
    <cellStyle name="Comma 7 3 3 12" xfId="55554" xr:uid="{1AD34D46-DCF5-47CD-97CC-66AA4A816666}"/>
    <cellStyle name="Comma 7 3 3 2" xfId="1136" xr:uid="{11B7FBE8-815C-46A8-A2AC-F44A1029E899}"/>
    <cellStyle name="Comma 7 3 3 2 10" xfId="55743" xr:uid="{7D9A6839-435C-4EAD-8C94-7B486169432B}"/>
    <cellStyle name="Comma 7 3 3 2 2" xfId="2448" xr:uid="{F9C7E80A-5D9B-46B0-8FBE-D4A10083E393}"/>
    <cellStyle name="Comma 7 3 3 2 2 2" xfId="44408" xr:uid="{A282E46F-38BA-4D66-A98B-E96D7FCAEAAB}"/>
    <cellStyle name="Comma 7 3 3 2 2 3" xfId="46435" xr:uid="{67FEBC8C-69E6-4526-B950-4749E47E680C}"/>
    <cellStyle name="Comma 7 3 3 2 2 4" xfId="48080" xr:uid="{B8D4DDD8-425B-4FAB-88E4-3F1701859C2F}"/>
    <cellStyle name="Comma 7 3 3 2 2 5" xfId="49812" xr:uid="{D6924954-C052-4E21-B879-43DE4BD76ACB}"/>
    <cellStyle name="Comma 7 3 3 2 2 6" xfId="54486" xr:uid="{695DDC1C-887A-47B3-8DFA-FAA3831E4257}"/>
    <cellStyle name="Comma 7 3 3 2 2 7" xfId="56609" xr:uid="{51013DA0-F950-4FE0-ABE0-42703D20820C}"/>
    <cellStyle name="Comma 7 3 3 2 3" xfId="3034" xr:uid="{9F797E77-8E1E-45AF-8108-7D1B01FED081}"/>
    <cellStyle name="Comma 7 3 3 2 4" xfId="42673" xr:uid="{4B0D3725-114E-4AD4-BB2E-1906AE584E38}"/>
    <cellStyle name="Comma 7 3 3 2 5" xfId="43484" xr:uid="{25FE006E-D25A-42FE-B611-F5EB93B39263}"/>
    <cellStyle name="Comma 7 3 3 2 6" xfId="45536" xr:uid="{89F8A602-7463-457A-BB9F-2D1AFE81DA21}"/>
    <cellStyle name="Comma 7 3 3 2 7" xfId="47182" xr:uid="{E8D86702-5A96-44E7-A7B3-57B53F026740}"/>
    <cellStyle name="Comma 7 3 3 2 8" xfId="48852" xr:uid="{7B91B223-3C9E-49C6-A7CA-FD2564B5113E}"/>
    <cellStyle name="Comma 7 3 3 2 9" xfId="53623" xr:uid="{A998041A-61E0-4BF5-BE46-BA67233E5133}"/>
    <cellStyle name="Comma 7 3 3 3" xfId="2263" xr:uid="{33AE4937-5525-4C26-95B4-C4D7E184F326}"/>
    <cellStyle name="Comma 7 3 3 3 2" xfId="44082" xr:uid="{11DF4872-6BE5-4DB4-970B-3701972EC88B}"/>
    <cellStyle name="Comma 7 3 3 3 3" xfId="46119" xr:uid="{6245B05B-AF61-4EDC-8024-B5473E2AC0A7}"/>
    <cellStyle name="Comma 7 3 3 3 4" xfId="47764" xr:uid="{536D1297-0D28-4F74-94F0-03D7356DD911}"/>
    <cellStyle name="Comma 7 3 3 3 5" xfId="49551" xr:uid="{E1007A05-6063-415D-B705-3BC760C0804D}"/>
    <cellStyle name="Comma 7 3 3 3 6" xfId="54170" xr:uid="{531C7497-0315-4D1C-A4D9-A32DF1B3DAB5}"/>
    <cellStyle name="Comma 7 3 3 3 7" xfId="56293" xr:uid="{1A4F2C4C-6C45-4E2D-BB56-576AFC8790E4}"/>
    <cellStyle name="Comma 7 3 3 4" xfId="2852" xr:uid="{EF91EB13-756D-4ECF-AEE3-9E3647C9778B}"/>
    <cellStyle name="Comma 7 3 3 5" xfId="38218" xr:uid="{88A3A2E1-3F25-43B8-993E-DBA63C2D9DA8}"/>
    <cellStyle name="Comma 7 3 3 6" xfId="42491" xr:uid="{B007CB5B-4AF9-4B9D-8EA7-C2E8861254DC}"/>
    <cellStyle name="Comma 7 3 3 7" xfId="43303" xr:uid="{63A27B60-E020-44CC-BC69-0414C5DDECE2}"/>
    <cellStyle name="Comma 7 3 3 8" xfId="45355" xr:uid="{94E27E17-7DE9-47E8-920B-32B1E8AE05DF}"/>
    <cellStyle name="Comma 7 3 3 9" xfId="46999" xr:uid="{ECE6DE2E-0150-471A-8422-7D7B6C6F8256}"/>
    <cellStyle name="Comma 7 3 4" xfId="972" xr:uid="{F6868502-E984-4932-ABF1-EBE06E916B55}"/>
    <cellStyle name="Comma 7 3 4 10" xfId="53534" xr:uid="{511CE16D-04A3-44EA-8B06-D3407220C5D0}"/>
    <cellStyle name="Comma 7 3 4 11" xfId="55649" xr:uid="{AC44D0F0-3B85-47E5-BEF6-8B29C2EFEDEE}"/>
    <cellStyle name="Comma 7 3 4 2" xfId="2358" xr:uid="{33C6724A-C9A8-4FF7-8229-4250F0D65B05}"/>
    <cellStyle name="Comma 7 3 4 2 2" xfId="44479" xr:uid="{4A9D828E-5A52-45D1-B45C-19061DFCEC73}"/>
    <cellStyle name="Comma 7 3 4 2 3" xfId="46506" xr:uid="{A8031A77-3A4B-4881-B4C5-6D23F1097D98}"/>
    <cellStyle name="Comma 7 3 4 2 4" xfId="48151" xr:uid="{58B1068D-173C-463E-9636-1453FFB09908}"/>
    <cellStyle name="Comma 7 3 4 2 5" xfId="49678" xr:uid="{5898A29A-4AD9-4F77-ABC0-CF4DB1F20FDE}"/>
    <cellStyle name="Comma 7 3 4 2 6" xfId="54557" xr:uid="{9CBD2D51-E470-4AA2-9C89-25AE0708E982}"/>
    <cellStyle name="Comma 7 3 4 2 7" xfId="56680" xr:uid="{DE7D4EF3-CB9A-4475-A48F-C714E66E0B21}"/>
    <cellStyle name="Comma 7 3 4 3" xfId="2945" xr:uid="{90AF6260-10C0-460C-A530-A8B2BE3FB266}"/>
    <cellStyle name="Comma 7 3 4 3 2" xfId="44156" xr:uid="{D22E116A-0923-48AD-9F42-02FDEA4F45D1}"/>
    <cellStyle name="Comma 7 3 4 3 3" xfId="46193" xr:uid="{6EB8998F-95C8-470A-A818-944170AB87DD}"/>
    <cellStyle name="Comma 7 3 4 3 4" xfId="47838" xr:uid="{9D8CEDE2-CD6F-4333-BF1D-7192794EA437}"/>
    <cellStyle name="Comma 7 3 4 3 5" xfId="54244" xr:uid="{89B71B87-7B9E-4409-B357-685F4E05907A}"/>
    <cellStyle name="Comma 7 3 4 3 6" xfId="56367" xr:uid="{461058B7-EAB7-4B8C-88A8-7CD70C18E81C}"/>
    <cellStyle name="Comma 7 3 4 4" xfId="38219" xr:uid="{675FA378-EA0F-4FD3-A854-7329E71F1CDF}"/>
    <cellStyle name="Comma 7 3 4 5" xfId="42584" xr:uid="{E7AF1DBE-0FA5-4FDA-9E2E-3EE544875A72}"/>
    <cellStyle name="Comma 7 3 4 6" xfId="43395" xr:uid="{DF52B630-B1C9-4409-A7EA-EF196F074F68}"/>
    <cellStyle name="Comma 7 3 4 7" xfId="45447" xr:uid="{4DA4CB94-E91A-4524-895A-CC39B72A10D5}"/>
    <cellStyle name="Comma 7 3 4 8" xfId="47093" xr:uid="{DC587E3B-0B40-4AFD-A7DF-CDE0D6919D7E}"/>
    <cellStyle name="Comma 7 3 4 9" xfId="48763" xr:uid="{4629EC78-2CE4-47CD-8A92-0ACD187809DA}"/>
    <cellStyle name="Comma 7 3 5" xfId="1432" xr:uid="{73C54D9A-2A7E-4625-9413-A1CC18B91A1E}"/>
    <cellStyle name="Comma 7 3 5 10" xfId="53697" xr:uid="{8B962BEF-B5DC-43DE-BA1F-2FDA9FB1D2E7}"/>
    <cellStyle name="Comma 7 3 5 11" xfId="55825" xr:uid="{3722EF50-5D78-48F5-92D9-979A4FAD98B0}"/>
    <cellStyle name="Comma 7 3 5 2" xfId="2550" xr:uid="{26CFF468-359B-4C1B-BA38-63A230EAD86D}"/>
    <cellStyle name="Comma 7 3 5 2 2" xfId="41911" xr:uid="{61525174-FEAF-4633-A01F-752AB73B2715}"/>
    <cellStyle name="Comma 7 3 5 2 3" xfId="44316" xr:uid="{F81E3048-0CA6-4513-925C-031B63CD86D3}"/>
    <cellStyle name="Comma 7 3 5 2 4" xfId="46343" xr:uid="{32CD5D6A-62EB-4DE6-A325-3042B85D631B}"/>
    <cellStyle name="Comma 7 3 5 2 5" xfId="47988" xr:uid="{AB89D174-5081-4E8C-9FC8-68C9560CE1D2}"/>
    <cellStyle name="Comma 7 3 5 2 6" xfId="50038" xr:uid="{5250505C-E7D4-4533-8723-6A6B87DA75E0}"/>
    <cellStyle name="Comma 7 3 5 2 7" xfId="54394" xr:uid="{1C90E197-65D2-4C91-8C8E-FFD5C593015E}"/>
    <cellStyle name="Comma 7 3 5 2 8" xfId="56517" xr:uid="{5C067B7C-30AD-43FE-84B3-2F874CC078B7}"/>
    <cellStyle name="Comma 7 3 5 3" xfId="3137" xr:uid="{F28B6586-1E8D-4F8D-91AC-40B4A6D19961}"/>
    <cellStyle name="Comma 7 3 5 3 2" xfId="54899" xr:uid="{0A64A59F-DED0-4390-8938-77A37ED2B523}"/>
    <cellStyle name="Comma 7 3 5 3 3" xfId="56952" xr:uid="{165AA89C-D781-4328-9C6D-6B9B50F88CD1}"/>
    <cellStyle name="Comma 7 3 5 4" xfId="41448" xr:uid="{6C8D587A-63B9-4DC2-9807-F8C876449286}"/>
    <cellStyle name="Comma 7 3 5 5" xfId="42748" xr:uid="{3112556F-1E4C-4C90-A3C4-316C42A34E9F}"/>
    <cellStyle name="Comma 7 3 5 6" xfId="43578" xr:uid="{A7B574FE-B4FD-42FE-A35E-D88DD31B1912}"/>
    <cellStyle name="Comma 7 3 5 7" xfId="45630" xr:uid="{00AC5DCE-C0CF-43D7-8076-B000F15A04B6}"/>
    <cellStyle name="Comma 7 3 5 8" xfId="47277" xr:uid="{357D5FE6-3C65-48A0-9CE8-50B6185D2A69}"/>
    <cellStyle name="Comma 7 3 5 9" xfId="48955" xr:uid="{EECF8AB5-A20B-49A1-B43A-A797EBABB6EA}"/>
    <cellStyle name="Comma 7 3 6" xfId="2163" xr:uid="{156085D0-C594-46E0-B67E-4975E0724990}"/>
    <cellStyle name="Comma 7 3 6 2" xfId="41850" xr:uid="{22838A65-93BD-4B96-AC85-7D6A62DA1399}"/>
    <cellStyle name="Comma 7 3 6 3" xfId="42396" xr:uid="{C61AB8E6-FA0C-4F99-9C03-7AEBA1B9E823}"/>
    <cellStyle name="Comma 7 3 6 4" xfId="43207" xr:uid="{4F9C3824-840E-4C20-A759-2B4A18237DB2}"/>
    <cellStyle name="Comma 7 3 6 5" xfId="45260" xr:uid="{F3B36817-2DE3-45D4-89C4-77AED4E8C5B7}"/>
    <cellStyle name="Comma 7 3 6 6" xfId="46903" xr:uid="{DF66D662-4BF1-40A3-A3A5-0F365B4453BF}"/>
    <cellStyle name="Comma 7 3 6 7" xfId="49342" xr:uid="{5E61FBC0-6F5C-4C2C-A8A9-AF400CB51AF9}"/>
    <cellStyle name="Comma 7 3 6 8" xfId="53347" xr:uid="{1570D3B6-152F-48F2-8D6E-B61F4176308C}"/>
    <cellStyle name="Comma 7 3 6 9" xfId="55455" xr:uid="{80B6B22A-4FA0-427C-85DB-08B50B123713}"/>
    <cellStyle name="Comma 7 3 7" xfId="2756" xr:uid="{4802A1FF-BA6C-4585-826C-093392A64F3A}"/>
    <cellStyle name="Comma 7 3 7 2" xfId="41759" xr:uid="{F23B7810-3ED4-484F-829F-81E0E27F4DD5}"/>
    <cellStyle name="Comma 7 3 7 3" xfId="43982" xr:uid="{B3D39BD5-C9B8-4E6F-A737-C4839D2400A3}"/>
    <cellStyle name="Comma 7 3 7 4" xfId="46024" xr:uid="{44D6A6F8-7567-4676-95E7-7DD6A48D0BAD}"/>
    <cellStyle name="Comma 7 3 7 5" xfId="47669" xr:uid="{C0960D60-414B-4000-ACF9-EB52304F8DD4}"/>
    <cellStyle name="Comma 7 3 7 6" xfId="54075" xr:uid="{5DCCD5BF-7644-4B39-8315-42E09174EAB9}"/>
    <cellStyle name="Comma 7 3 7 7" xfId="56198" xr:uid="{47E13596-29C3-4E7A-A328-E88124260D9D}"/>
    <cellStyle name="Comma 7 3 8" xfId="15490" xr:uid="{728C910F-01EC-4AF1-970E-64B2840ED215}"/>
    <cellStyle name="Comma 7 3 8 2" xfId="43854" xr:uid="{9878DDC5-2852-4CE0-B082-65A5C9B94075}"/>
    <cellStyle name="Comma 7 3 8 3" xfId="45902" xr:uid="{7449D33B-10AA-4BBF-ABB9-FF6CEE4CEF84}"/>
    <cellStyle name="Comma 7 3 8 4" xfId="47547" xr:uid="{819804B6-5E10-406D-B660-8BC99A704721}"/>
    <cellStyle name="Comma 7 3 8 5" xfId="53953" xr:uid="{D21A2244-98AB-4D78-8DFD-4FACA56E85BD}"/>
    <cellStyle name="Comma 7 3 8 6" xfId="56076" xr:uid="{BC41A393-ACE7-4228-A8D0-BC043403857E}"/>
    <cellStyle name="Comma 7 3 9" xfId="41082" xr:uid="{C4E4CB3F-E4C0-446F-95CA-50862842ECF8}"/>
    <cellStyle name="Comma 7 3 9 2" xfId="54773" xr:uid="{BFE36C44-DEE5-4801-8A44-ED128A89778A}"/>
    <cellStyle name="Comma 7 3 9 3" xfId="56845" xr:uid="{3A3A573C-0E02-4C44-A3F0-7CCE21C392AA}"/>
    <cellStyle name="Comma 7 30" xfId="46698" xr:uid="{8845071A-D120-48C7-8B3F-20CF43EB6C3C}"/>
    <cellStyle name="Comma 7 31" xfId="48454" xr:uid="{B0BE1842-BFB3-484F-B620-FCB33625E0B4}"/>
    <cellStyle name="Comma 7 32" xfId="53179" xr:uid="{AFC5D8F1-3A18-4E53-AB56-21F10F7BCAB2}"/>
    <cellStyle name="Comma 7 33" xfId="55282" xr:uid="{88E0E769-7E5C-4EB2-B8D4-C6DA8704E480}"/>
    <cellStyle name="Comma 7 34" xfId="57342" xr:uid="{A8CDB922-1A55-4F9C-BB58-9771ED1F47F8}"/>
    <cellStyle name="Comma 7 4" xfId="561" xr:uid="{A3D2E4E6-E745-4CD8-B437-34B30F4322D0}"/>
    <cellStyle name="Comma 7 4 10" xfId="46811" xr:uid="{BBF14DAF-B725-4C85-AD7E-0E35C9587576}"/>
    <cellStyle name="Comma 7 4 11" xfId="48570" xr:uid="{DFB3A634-981F-4784-B2D8-A30B1BFC9538}"/>
    <cellStyle name="Comma 7 4 2" xfId="832" xr:uid="{A103719C-DB62-429B-A816-96EDB63F0212}"/>
    <cellStyle name="Comma 7 4 2 10" xfId="48672" xr:uid="{351D50B3-53B4-4528-8954-54FA8045BC06}"/>
    <cellStyle name="Comma 7 4 2 11" xfId="53444" xr:uid="{258C3C17-53FC-47A8-B855-2C45423D1CA6}"/>
    <cellStyle name="Comma 7 4 2 12" xfId="55556" xr:uid="{A5388E7B-6A90-4028-9DBA-DACAF0D60773}"/>
    <cellStyle name="Comma 7 4 2 2" xfId="1138" xr:uid="{5F34E038-ACF8-4410-A4B3-077784990411}"/>
    <cellStyle name="Comma 7 4 2 2 10" xfId="55745" xr:uid="{CD94F64D-D9ED-48D3-8A7C-2BF99A8A61C4}"/>
    <cellStyle name="Comma 7 4 2 2 2" xfId="2450" xr:uid="{940E43B0-2A18-48E6-9A9B-C0890ED928D4}"/>
    <cellStyle name="Comma 7 4 2 2 2 2" xfId="44410" xr:uid="{62A5EE05-D06C-4658-8F93-7F573C09890C}"/>
    <cellStyle name="Comma 7 4 2 2 2 3" xfId="46437" xr:uid="{BDEACE8A-634A-4224-9656-3155ACB90F94}"/>
    <cellStyle name="Comma 7 4 2 2 2 4" xfId="48082" xr:uid="{CA11BB9C-B7B8-46F3-8DC1-BA5151B0B717}"/>
    <cellStyle name="Comma 7 4 2 2 2 5" xfId="49814" xr:uid="{3A7773FE-E5EE-4311-B05C-38E202071520}"/>
    <cellStyle name="Comma 7 4 2 2 2 6" xfId="54488" xr:uid="{C69ABC92-3A72-4974-AD6E-E374ED6BF609}"/>
    <cellStyle name="Comma 7 4 2 2 2 7" xfId="56611" xr:uid="{0116BFC7-D8DB-4B81-B9C9-19F1D96FB400}"/>
    <cellStyle name="Comma 7 4 2 2 3" xfId="3036" xr:uid="{907336AF-6A0B-4525-9EC7-18A896ACDFE3}"/>
    <cellStyle name="Comma 7 4 2 2 4" xfId="42675" xr:uid="{B84EED08-2009-46C0-96D4-90A4615564DD}"/>
    <cellStyle name="Comma 7 4 2 2 5" xfId="43486" xr:uid="{F2ADD9DA-FD3E-4BA4-9094-E6DC2B10840D}"/>
    <cellStyle name="Comma 7 4 2 2 6" xfId="45538" xr:uid="{740ED10F-03BD-4C7C-8BCC-87B03D347849}"/>
    <cellStyle name="Comma 7 4 2 2 7" xfId="47184" xr:uid="{0C220134-0665-4427-9805-41BA8AF5C1A8}"/>
    <cellStyle name="Comma 7 4 2 2 8" xfId="48854" xr:uid="{C6C73FC1-567B-4F23-8FA0-B68BC9B6614A}"/>
    <cellStyle name="Comma 7 4 2 2 9" xfId="53625" xr:uid="{3D93C3E1-6CC6-4201-8B2E-269951EE7D41}"/>
    <cellStyle name="Comma 7 4 2 3" xfId="2265" xr:uid="{1B290298-10B9-4567-9752-C21F1B730433}"/>
    <cellStyle name="Comma 7 4 2 3 2" xfId="44084" xr:uid="{1F518A12-C1D0-4CEA-B50C-F329850C3FEE}"/>
    <cellStyle name="Comma 7 4 2 3 3" xfId="46121" xr:uid="{C027109C-609F-45D7-B12B-08591089BD5F}"/>
    <cellStyle name="Comma 7 4 2 3 4" xfId="47766" xr:uid="{30ABB884-A022-4301-A245-E86F716114CA}"/>
    <cellStyle name="Comma 7 4 2 3 5" xfId="49553" xr:uid="{79A8313F-DE46-409C-ADC2-727806CADE9C}"/>
    <cellStyle name="Comma 7 4 2 3 6" xfId="54172" xr:uid="{2178CE6B-62E1-4752-A4E4-11454A3B0FC0}"/>
    <cellStyle name="Comma 7 4 2 3 7" xfId="56295" xr:uid="{20A75E3D-AB12-404A-9565-9F94E9DD5D57}"/>
    <cellStyle name="Comma 7 4 2 4" xfId="2854" xr:uid="{D074A3D1-4616-4339-B5D6-A39802713A11}"/>
    <cellStyle name="Comma 7 4 2 5" xfId="15493" xr:uid="{C5583E43-51C9-4A71-B0AB-136813C2A3A9}"/>
    <cellStyle name="Comma 7 4 2 6" xfId="42493" xr:uid="{2B9515A0-1575-4472-8C67-2C0479B74548}"/>
    <cellStyle name="Comma 7 4 2 7" xfId="43305" xr:uid="{43FF9E90-BD7A-465A-9345-B3E8FA1CF354}"/>
    <cellStyle name="Comma 7 4 2 8" xfId="45357" xr:uid="{1E00BD68-5484-4CF5-B16A-93CB9473A31A}"/>
    <cellStyle name="Comma 7 4 2 9" xfId="47001" xr:uid="{F6A51FD9-E371-460C-87B4-45005C0547F5}"/>
    <cellStyle name="Comma 7 4 3" xfId="974" xr:uid="{7E566F1D-DB83-4FDC-B508-D00DF79C2364}"/>
    <cellStyle name="Comma 7 4 3 10" xfId="53536" xr:uid="{59B48AFA-8713-4278-A639-04492B7FEAA7}"/>
    <cellStyle name="Comma 7 4 3 11" xfId="55651" xr:uid="{E6D77A89-0F82-43F4-AABB-E990635E0B81}"/>
    <cellStyle name="Comma 7 4 3 2" xfId="2360" xr:uid="{2D2857B3-37B0-488A-AD25-FE5A2B594092}"/>
    <cellStyle name="Comma 7 4 3 2 2" xfId="44481" xr:uid="{B03C1E59-E60C-4A3D-AD0A-833411E6A7C9}"/>
    <cellStyle name="Comma 7 4 3 2 3" xfId="46508" xr:uid="{AF201437-0CAA-442D-874C-F3C49F84D08F}"/>
    <cellStyle name="Comma 7 4 3 2 4" xfId="48153" xr:uid="{BCD8A892-8F52-440C-B203-D28406244CFB}"/>
    <cellStyle name="Comma 7 4 3 2 5" xfId="49680" xr:uid="{4C0FD9AD-36E6-430A-A8B0-142A2DF09034}"/>
    <cellStyle name="Comma 7 4 3 2 6" xfId="54559" xr:uid="{F48F935F-BFAE-41A9-AB8A-DD4999074EC1}"/>
    <cellStyle name="Comma 7 4 3 2 7" xfId="56682" xr:uid="{B9C1FA83-B258-4C0D-9E34-A5A69005A513}"/>
    <cellStyle name="Comma 7 4 3 3" xfId="2947" xr:uid="{065050AE-9829-41E5-816F-0B8FB9FB9DAA}"/>
    <cellStyle name="Comma 7 4 3 3 2" xfId="44158" xr:uid="{B4BEA368-4612-4AD4-A2BE-EB22FAAC82B0}"/>
    <cellStyle name="Comma 7 4 3 3 3" xfId="46195" xr:uid="{1F7D878A-4EAA-4BBA-AA60-D06C8ED6010F}"/>
    <cellStyle name="Comma 7 4 3 3 4" xfId="47840" xr:uid="{59C97161-ABA7-4DFD-B994-A01145CAA74B}"/>
    <cellStyle name="Comma 7 4 3 3 5" xfId="54246" xr:uid="{5A4C7B01-0E87-4876-96C3-6EDBA208105D}"/>
    <cellStyle name="Comma 7 4 3 3 6" xfId="56369" xr:uid="{5611650E-DF6C-4204-B26E-1F2EDD04A9D7}"/>
    <cellStyle name="Comma 7 4 3 4" xfId="38220" xr:uid="{6B1FDB1E-6410-47AC-A38B-DB429C3A3C5A}"/>
    <cellStyle name="Comma 7 4 3 5" xfId="42586" xr:uid="{39A06C89-6265-493F-A624-62446D9CFDAE}"/>
    <cellStyle name="Comma 7 4 3 6" xfId="43397" xr:uid="{3CBBC03C-C529-40DC-B726-0E3B3755E25C}"/>
    <cellStyle name="Comma 7 4 3 7" xfId="45449" xr:uid="{F7F03E2C-7424-49C4-9AC6-BBAB0360A8F2}"/>
    <cellStyle name="Comma 7 4 3 8" xfId="47095" xr:uid="{50794928-BE26-4604-A8E3-4C937782D89E}"/>
    <cellStyle name="Comma 7 4 3 9" xfId="48765" xr:uid="{6D7827F7-6B66-40AA-9590-087AB2B31AE7}"/>
    <cellStyle name="Comma 7 4 4" xfId="2014" xr:uid="{4C6CAB89-FA46-458E-A080-180AC3E209A8}"/>
    <cellStyle name="Comma 7 4 4 2" xfId="2604" xr:uid="{F2BA5765-4D95-4603-A260-5FC571EAE82A}"/>
    <cellStyle name="Comma 7 4 4 2 2" xfId="44318" xr:uid="{2D2FDABA-6390-4D2D-BFE0-AE0D823DFC6A}"/>
    <cellStyle name="Comma 7 4 4 2 3" xfId="46345" xr:uid="{91ADBC19-A94C-4BB9-B82C-EE1425D4975E}"/>
    <cellStyle name="Comma 7 4 4 2 4" xfId="47990" xr:uid="{7B883961-322C-436D-B3F5-6714685F94D0}"/>
    <cellStyle name="Comma 7 4 4 2 5" xfId="50463" xr:uid="{4DFFAC35-ACEA-4873-9A1D-068AB8F953FC}"/>
    <cellStyle name="Comma 7 4 4 2 6" xfId="54396" xr:uid="{C6142407-EE6B-4BD9-A409-BEF90423048C}"/>
    <cellStyle name="Comma 7 4 4 2 7" xfId="56519" xr:uid="{8F042E15-69B7-4EE5-BFB6-1C53F30DF235}"/>
    <cellStyle name="Comma 7 4 4 3" xfId="3346" xr:uid="{FC6A0BD5-EA73-48B4-8503-1FE5E2A0A700}"/>
    <cellStyle name="Comma 7 4 4 4" xfId="43619" xr:uid="{FFAB15DD-74A6-40C8-8C51-9E3315FD24D4}"/>
    <cellStyle name="Comma 7 4 4 5" xfId="45673" xr:uid="{F37D0EF1-FE95-4B1D-8D56-425C128EBDCB}"/>
    <cellStyle name="Comma 7 4 4 6" xfId="47319" xr:uid="{12568BD0-6A3C-4B71-846E-A40FFF98A22D}"/>
    <cellStyle name="Comma 7 4 4 7" xfId="49003" xr:uid="{FC9DA265-F0D5-4DD0-B495-21498E099EF3}"/>
    <cellStyle name="Comma 7 4 5" xfId="2165" xr:uid="{6AC0B3B6-117A-4589-AD37-77CCFD2A8C33}"/>
    <cellStyle name="Comma 7 4 5 2" xfId="41851" xr:uid="{B01D306C-72EA-4FC3-BAB4-A5F2911B9769}"/>
    <cellStyle name="Comma 7 4 5 3" xfId="42398" xr:uid="{A73738C7-3511-4E21-A66D-414E97C55E44}"/>
    <cellStyle name="Comma 7 4 5 4" xfId="43209" xr:uid="{939CC13B-7F49-435B-A4CC-9C0D13DD41F1}"/>
    <cellStyle name="Comma 7 4 5 5" xfId="45262" xr:uid="{E6410205-C381-4D3E-AB07-0D8B3B8E1051}"/>
    <cellStyle name="Comma 7 4 5 6" xfId="46905" xr:uid="{E27127F2-51D3-4106-A524-A369387E3AE6}"/>
    <cellStyle name="Comma 7 4 5 7" xfId="49344" xr:uid="{9824A240-84F3-4813-B7D9-7E0ABEE3EA9E}"/>
    <cellStyle name="Comma 7 4 5 8" xfId="53349" xr:uid="{CE73D59F-3CED-425C-AB1C-8A62F8315F10}"/>
    <cellStyle name="Comma 7 4 5 9" xfId="55457" xr:uid="{85A841EE-9944-4DEE-89BD-E70948326192}"/>
    <cellStyle name="Comma 7 4 6" xfId="2758" xr:uid="{0CAA46A9-2963-44AD-ADB2-7F9B1071FCAA}"/>
    <cellStyle name="Comma 7 4 6 2" xfId="41790" xr:uid="{D32CBF98-83EB-4188-8003-9F97F8888F9C}"/>
    <cellStyle name="Comma 7 4 6 3" xfId="43984" xr:uid="{1FC6FA65-050C-4DFB-819F-94546776C6C7}"/>
    <cellStyle name="Comma 7 4 6 4" xfId="46026" xr:uid="{0C035A16-1A4A-4685-B9EC-E043B466BB2B}"/>
    <cellStyle name="Comma 7 4 6 5" xfId="47671" xr:uid="{3A28B68D-6E6F-44F9-83C5-2E5EADD1340E}"/>
    <cellStyle name="Comma 7 4 6 6" xfId="54077" xr:uid="{316DA335-4943-4DA7-82EE-D5B9A9D09401}"/>
    <cellStyle name="Comma 7 4 6 7" xfId="56200" xr:uid="{FC4C26D2-3011-4533-AF7B-19A8F27EF285}"/>
    <cellStyle name="Comma 7 4 7" xfId="15492" xr:uid="{13F88BDD-4C40-443B-9C80-AA0E60DBCE65}"/>
    <cellStyle name="Comma 7 4 7 2" xfId="43856" xr:uid="{6C1111BD-B988-43AC-8F48-9C90E22E4979}"/>
    <cellStyle name="Comma 7 4 7 3" xfId="45904" xr:uid="{9866B7BB-C9D1-43B3-B779-4E50898DEC14}"/>
    <cellStyle name="Comma 7 4 7 4" xfId="47549" xr:uid="{52876E25-C459-4750-AC96-4956408A3EA3}"/>
    <cellStyle name="Comma 7 4 7 5" xfId="53955" xr:uid="{3252C66B-FF5A-46A1-87D1-E684A92CB33D}"/>
    <cellStyle name="Comma 7 4 7 6" xfId="56078" xr:uid="{693CA5A5-569F-42B7-8282-EBB311F4B5EC}"/>
    <cellStyle name="Comma 7 4 8" xfId="43115" xr:uid="{175D4ACB-B897-419C-88DB-D2875C68C02E}"/>
    <cellStyle name="Comma 7 4 9" xfId="45168" xr:uid="{F7F1ACE1-708B-455E-8433-748517E17933}"/>
    <cellStyle name="Comma 7 5" xfId="828" xr:uid="{D0E613B8-44A7-4E57-B000-B484200378E4}"/>
    <cellStyle name="Comma 7 5 10" xfId="48668" xr:uid="{C2652A45-B925-48D9-B966-8DF2E578F1CB}"/>
    <cellStyle name="Comma 7 5 11" xfId="53440" xr:uid="{700057EE-1E3D-40F6-8948-7D2788F952EC}"/>
    <cellStyle name="Comma 7 5 12" xfId="55552" xr:uid="{BAB67AA4-A78A-4F92-9241-8242450FA448}"/>
    <cellStyle name="Comma 7 5 2" xfId="1134" xr:uid="{9BC43D5E-B59F-407B-910A-E4D054801FE0}"/>
    <cellStyle name="Comma 7 5 2 10" xfId="53621" xr:uid="{5728714C-0DAA-4D6A-8736-6CC20536373E}"/>
    <cellStyle name="Comma 7 5 2 11" xfId="55741" xr:uid="{0AC22141-224B-4BE7-99F1-27A2931EDDA1}"/>
    <cellStyle name="Comma 7 5 2 2" xfId="2446" xr:uid="{27DCED86-974D-4647-A4D0-D2F68D6A2FCF}"/>
    <cellStyle name="Comma 7 5 2 2 2" xfId="44406" xr:uid="{682D8865-E0AE-40B7-B8B3-42408D46EBEE}"/>
    <cellStyle name="Comma 7 5 2 2 3" xfId="46433" xr:uid="{8C9D5CDD-C822-4353-8E14-5DBA52E4E709}"/>
    <cellStyle name="Comma 7 5 2 2 4" xfId="48078" xr:uid="{3EE889D5-E424-4133-8464-7796ECBA3564}"/>
    <cellStyle name="Comma 7 5 2 2 5" xfId="49810" xr:uid="{238E0080-4FAC-4B37-AE2F-AAB2F59CD91B}"/>
    <cellStyle name="Comma 7 5 2 2 6" xfId="54484" xr:uid="{6FE29D42-870A-4ACD-9F3B-93537988F826}"/>
    <cellStyle name="Comma 7 5 2 2 7" xfId="56607" xr:uid="{C910768E-7F27-4378-A416-B304F79B98E3}"/>
    <cellStyle name="Comma 7 5 2 3" xfId="3032" xr:uid="{154640EB-0A2B-4567-B2A3-358913918182}"/>
    <cellStyle name="Comma 7 5 2 4" xfId="15495" xr:uid="{36F2D83C-8979-42B6-A678-5EF178DC707C}"/>
    <cellStyle name="Comma 7 5 2 5" xfId="42671" xr:uid="{FCEF9AA8-6016-460E-9F3F-8A24C6C66B41}"/>
    <cellStyle name="Comma 7 5 2 6" xfId="43482" xr:uid="{8F3F1BB8-0EF5-4BDE-9099-292875A83EC5}"/>
    <cellStyle name="Comma 7 5 2 7" xfId="45534" xr:uid="{02928B9C-B04E-4146-A0DA-3771BF671E21}"/>
    <cellStyle name="Comma 7 5 2 8" xfId="47180" xr:uid="{7F15C2F1-01AD-4D0F-9AC5-DAB4D784F8EF}"/>
    <cellStyle name="Comma 7 5 2 9" xfId="48850" xr:uid="{B5A57571-4B1F-4894-8551-8E2EBB76A10C}"/>
    <cellStyle name="Comma 7 5 3" xfId="2261" xr:uid="{BA7D9A86-9ED3-4573-8703-BD867A789A6D}"/>
    <cellStyle name="Comma 7 5 3 2" xfId="38221" xr:uid="{FC46086B-D980-49BD-A805-4116DBBE00C9}"/>
    <cellStyle name="Comma 7 5 3 3" xfId="44080" xr:uid="{7E1D2691-04F9-4DF2-A004-AD9C4C112E05}"/>
    <cellStyle name="Comma 7 5 3 4" xfId="46117" xr:uid="{32D04F1D-6146-434F-A7D9-5BEBA3370344}"/>
    <cellStyle name="Comma 7 5 3 5" xfId="47762" xr:uid="{3BCA506B-AEA5-4F52-847C-4D735DBB8991}"/>
    <cellStyle name="Comma 7 5 3 6" xfId="49549" xr:uid="{7A69B411-7301-49E0-8E80-329B1FB3C1EA}"/>
    <cellStyle name="Comma 7 5 3 7" xfId="54168" xr:uid="{08215194-E4F3-496D-8D18-316248B9C8D7}"/>
    <cellStyle name="Comma 7 5 3 8" xfId="56291" xr:uid="{B8203C5B-CD5D-4E56-95C0-340A4EF73E5F}"/>
    <cellStyle name="Comma 7 5 4" xfId="2850" xr:uid="{ABBF2D29-08C8-471D-8D05-5E5DBB47654B}"/>
    <cellStyle name="Comma 7 5 4 2" xfId="38222" xr:uid="{0CFB88CD-7CAC-40E5-848A-5528CD894AF6}"/>
    <cellStyle name="Comma 7 5 5" xfId="15494" xr:uid="{D3BFBEEB-1C59-4978-A0CE-BBD9FE58B98B}"/>
    <cellStyle name="Comma 7 5 6" xfId="42489" xr:uid="{A7CAE85C-43CD-4424-A034-395D4D6B90DD}"/>
    <cellStyle name="Comma 7 5 7" xfId="43301" xr:uid="{974BA73F-62D8-46C1-B562-CE7617CEE63F}"/>
    <cellStyle name="Comma 7 5 8" xfId="45353" xr:uid="{92A0BF76-BFF9-498B-9310-BAAC530D83F3}"/>
    <cellStyle name="Comma 7 5 9" xfId="46997" xr:uid="{B8B74575-9E41-4135-9478-12D9B24235B2}"/>
    <cellStyle name="Comma 7 6" xfId="970" xr:uid="{E79FBBC1-BB3F-4901-A237-A61FEEB5A828}"/>
    <cellStyle name="Comma 7 6 10" xfId="48761" xr:uid="{153FBCFA-B4FA-4FB2-B5E5-4B485D6F2DED}"/>
    <cellStyle name="Comma 7 6 11" xfId="53532" xr:uid="{3C3F43BF-913E-4762-AA35-614FB6CD9198}"/>
    <cellStyle name="Comma 7 6 12" xfId="55647" xr:uid="{9AF3132C-F7CA-402B-8EF1-F6C5AA6F5C0B}"/>
    <cellStyle name="Comma 7 6 2" xfId="2356" xr:uid="{8EAD3D9E-85DE-43FD-91A1-53EC9DEF8E3B}"/>
    <cellStyle name="Comma 7 6 2 2" xfId="15497" xr:uid="{430FDEDF-DBD5-4B19-9BA3-AC3E091DAFF6}"/>
    <cellStyle name="Comma 7 6 2 3" xfId="44477" xr:uid="{551FAA6B-A894-471A-A23A-FA4C2C871751}"/>
    <cellStyle name="Comma 7 6 2 4" xfId="46504" xr:uid="{1A9505DC-51E1-4BBB-8650-45F0630F99C7}"/>
    <cellStyle name="Comma 7 6 2 5" xfId="48149" xr:uid="{4582055C-90E4-4716-A039-3BDA38851D1C}"/>
    <cellStyle name="Comma 7 6 2 6" xfId="49676" xr:uid="{228D7FFF-D5F1-4453-A1DD-6F5F70F67541}"/>
    <cellStyle name="Comma 7 6 2 7" xfId="54555" xr:uid="{3900F1C4-F3E6-4730-8853-8D64EF24F733}"/>
    <cellStyle name="Comma 7 6 2 8" xfId="56678" xr:uid="{394D3207-1AF5-4E03-99F1-553497471AB7}"/>
    <cellStyle name="Comma 7 6 3" xfId="2943" xr:uid="{F946D5B0-13D1-4535-B63A-B1E33ECAA77D}"/>
    <cellStyle name="Comma 7 6 3 2" xfId="38223" xr:uid="{8644839A-F57E-4EAC-89BD-52FEEA31329A}"/>
    <cellStyle name="Comma 7 6 3 3" xfId="44154" xr:uid="{0A6F869E-41C5-4476-A69C-BEED5E9C0E37}"/>
    <cellStyle name="Comma 7 6 3 4" xfId="46191" xr:uid="{9FA72940-FA3C-4E6C-AA38-F8406052D0D0}"/>
    <cellStyle name="Comma 7 6 3 5" xfId="47836" xr:uid="{95D42548-D19A-4683-B254-8CA296990D4B}"/>
    <cellStyle name="Comma 7 6 3 6" xfId="54242" xr:uid="{3E8BE18A-1DCB-4C1E-8C28-4E647216E4AC}"/>
    <cellStyle name="Comma 7 6 3 7" xfId="56365" xr:uid="{0CF696BC-07F6-416B-9382-50808FED9F00}"/>
    <cellStyle name="Comma 7 6 4" xfId="38224" xr:uid="{BA57C47B-21DC-4746-B6F8-E86DAEE94F47}"/>
    <cellStyle name="Comma 7 6 5" xfId="15496" xr:uid="{76AAB4C2-15F8-4DA0-8754-48CB581CF599}"/>
    <cellStyle name="Comma 7 6 6" xfId="42582" xr:uid="{D009D376-FFA4-43A0-91A8-52B847BF2698}"/>
    <cellStyle name="Comma 7 6 7" xfId="43393" xr:uid="{984D7A76-23BF-4FF1-8681-9194836BFC20}"/>
    <cellStyle name="Comma 7 6 8" xfId="45445" xr:uid="{867769B6-FB34-4E59-A848-C259CC3BA675}"/>
    <cellStyle name="Comma 7 6 9" xfId="47091" xr:uid="{709DA24D-FC56-4513-9C9A-295CD185EF09}"/>
    <cellStyle name="Comma 7 7" xfId="1268" xr:uid="{2B36C0A2-1595-49F7-AA5A-D5702989BCC2}"/>
    <cellStyle name="Comma 7 7 10" xfId="47222" xr:uid="{E1717F9C-41C5-4E8B-83AC-6E04E4ACECAE}"/>
    <cellStyle name="Comma 7 7 11" xfId="48895" xr:uid="{287D7FE7-3A5B-4732-9AE1-C969FEFE684C}"/>
    <cellStyle name="Comma 7 7 12" xfId="53657" xr:uid="{C06C89F7-5F20-443F-B596-F21B7FFD7F8A}"/>
    <cellStyle name="Comma 7 7 13" xfId="55784" xr:uid="{CCE0090B-6800-47FF-9666-95DB3CBDD847}"/>
    <cellStyle name="Comma 7 7 2" xfId="2487" xr:uid="{BCD80BAF-0358-4D38-B2AB-EBC59A2408D9}"/>
    <cellStyle name="Comma 7 7 2 2" xfId="15499" xr:uid="{93AD359F-AD21-4BFD-804F-465A58312338}"/>
    <cellStyle name="Comma 7 7 2 3" xfId="41896" xr:uid="{F0E425F8-16AE-42FB-9DA8-367CD9C722F6}"/>
    <cellStyle name="Comma 7 7 2 4" xfId="44314" xr:uid="{79B844FC-A719-4179-AA1D-262CE28BF635}"/>
    <cellStyle name="Comma 7 7 2 5" xfId="46341" xr:uid="{7D95D586-54A9-40DC-9723-C8595D3F2369}"/>
    <cellStyle name="Comma 7 7 2 6" xfId="47986" xr:uid="{78274987-CFB7-4086-BB18-384CF4E0944B}"/>
    <cellStyle name="Comma 7 7 2 7" xfId="49917" xr:uid="{2BBFD9C7-2E0E-45D6-8B43-135833571272}"/>
    <cellStyle name="Comma 7 7 2 8" xfId="54392" xr:uid="{A6A9A7EC-4A1E-495B-8F07-75B493073B9C}"/>
    <cellStyle name="Comma 7 7 2 9" xfId="56515" xr:uid="{D3506A0F-3A43-49CF-A77A-C79841632FF7}"/>
    <cellStyle name="Comma 7 7 3" xfId="3075" xr:uid="{BDF2A34A-2537-4042-8DB0-E881F7A0403F}"/>
    <cellStyle name="Comma 7 7 3 2" xfId="38225" xr:uid="{6E0843AD-4486-459B-8585-CEB90D0D7B76}"/>
    <cellStyle name="Comma 7 7 3 3" xfId="54883" xr:uid="{05CC00E8-F9DB-4A7B-887F-D51E4483B6E7}"/>
    <cellStyle name="Comma 7 7 3 4" xfId="56937" xr:uid="{B244F03F-AE10-483B-ABBB-4254BE14FAAB}"/>
    <cellStyle name="Comma 7 7 4" xfId="38226" xr:uid="{DD70EBA2-EC1F-4625-8626-320342F92F70}"/>
    <cellStyle name="Comma 7 7 5" xfId="15498" xr:uid="{946B6CF9-6E33-465B-ADE0-E5B0E0E66850}"/>
    <cellStyle name="Comma 7 7 6" xfId="41433" xr:uid="{832E1C9C-03EA-4E72-88C3-ADECE11F5511}"/>
    <cellStyle name="Comma 7 7 7" xfId="42707" xr:uid="{007B65CE-AA86-4464-96E4-B1D844504680}"/>
    <cellStyle name="Comma 7 7 8" xfId="43523" xr:uid="{CD9AB06B-3F12-4F5A-BBCD-BBD63787D836}"/>
    <cellStyle name="Comma 7 7 9" xfId="45575" xr:uid="{BAC3B7C2-9F10-44FF-8A72-81B32ED137C0}"/>
    <cellStyle name="Comma 7 8" xfId="557" xr:uid="{639A7B1D-9386-4D0D-9A48-47FFCC97A9D6}"/>
    <cellStyle name="Comma 7 8 10" xfId="48566" xr:uid="{6655EAA0-FEF5-48D4-81AB-1F8E13B77D44}"/>
    <cellStyle name="Comma 7 8 11" xfId="53345" xr:uid="{24A6BB19-532A-4C1E-85F6-026ECBCBC06D}"/>
    <cellStyle name="Comma 7 8 12" xfId="55453" xr:uid="{18193DE5-8E6A-4C3B-9165-326E271ADC2F}"/>
    <cellStyle name="Comma 7 8 2" xfId="15501" xr:uid="{D7B4AC3B-BB7C-4873-A7C5-70AC9FD2B56D}"/>
    <cellStyle name="Comma 7 8 2 2" xfId="41848" xr:uid="{D122F94E-3B40-4C58-98D9-E947E3C82FD4}"/>
    <cellStyle name="Comma 7 8 2 3" xfId="49340" xr:uid="{F6E962FC-925D-4FF6-9AA0-6FF2D2F0A345}"/>
    <cellStyle name="Comma 7 8 3" xfId="38227" xr:uid="{D2839F7D-3702-4251-AFFA-59F84DA34E35}"/>
    <cellStyle name="Comma 7 8 4" xfId="38228" xr:uid="{972AAA0D-1D68-4250-A85B-76B11D7B677F}"/>
    <cellStyle name="Comma 7 8 5" xfId="15500" xr:uid="{30F88094-AB24-4513-9D98-B06D2A8ADAB3}"/>
    <cellStyle name="Comma 7 8 6" xfId="42394" xr:uid="{03283A4E-3F43-4D04-A663-02CD00C3D8A4}"/>
    <cellStyle name="Comma 7 8 7" xfId="43205" xr:uid="{92EBA9B5-80E7-4BD9-AB37-B50C6EEB637F}"/>
    <cellStyle name="Comma 7 8 8" xfId="45258" xr:uid="{BFA52E39-776C-4D09-82F5-452DD05294D4}"/>
    <cellStyle name="Comma 7 8 9" xfId="46901" xr:uid="{B278C697-8472-4C4E-9DC6-FA22BCF9B9D2}"/>
    <cellStyle name="Comma 7 9" xfId="2161" xr:uid="{1430E2C4-FD5E-4494-8CC4-293D7DD056DC}"/>
    <cellStyle name="Comma 7 9 10" xfId="47358" xr:uid="{C8131789-F008-4B70-90FC-45A05C9EB5A0}"/>
    <cellStyle name="Comma 7 9 11" xfId="49166" xr:uid="{22E7E276-CF7B-40AE-9E21-0285B769B175}"/>
    <cellStyle name="Comma 7 9 12" xfId="53765" xr:uid="{8F947F79-9591-4477-9FA9-E30F2180FCBC}"/>
    <cellStyle name="Comma 7 9 13" xfId="55894" xr:uid="{8AFA2E1D-3B18-455F-86EC-551B8A2546F7}"/>
    <cellStyle name="Comma 7 9 2" xfId="15503" xr:uid="{F1A9DE73-374E-47E6-B159-5BBF496EEA30}"/>
    <cellStyle name="Comma 7 9 2 2" xfId="41967" xr:uid="{04DA122E-6BC0-4B80-ACCA-95883A2B458A}"/>
    <cellStyle name="Comma 7 9 2 3" xfId="43980" xr:uid="{CAD1DFC3-5E1D-4F03-ACC2-83E260C3F52F}"/>
    <cellStyle name="Comma 7 9 2 4" xfId="46022" xr:uid="{26F27F3C-D7C5-4C4A-BD1E-5625A04BDB8D}"/>
    <cellStyle name="Comma 7 9 2 5" xfId="47667" xr:uid="{343A9A16-77EE-47FB-9B07-71012A869967}"/>
    <cellStyle name="Comma 7 9 2 6" xfId="54073" xr:uid="{ED07091E-5CF2-4E10-87AD-B52732913E4A}"/>
    <cellStyle name="Comma 7 9 2 7" xfId="56196" xr:uid="{3ADA6C9B-2401-4EFA-A972-F01CE405C4A1}"/>
    <cellStyle name="Comma 7 9 3" xfId="38229" xr:uid="{F4DE4E02-6B51-4600-8BE2-F63D8EEAD61E}"/>
    <cellStyle name="Comma 7 9 3 2" xfId="54939" xr:uid="{E8BA9D1B-853F-4487-85D8-66E4602CFC39}"/>
    <cellStyle name="Comma 7 9 3 3" xfId="56989" xr:uid="{4DE7A1CD-A574-4ABE-A5EA-BF11827AC3F2}"/>
    <cellStyle name="Comma 7 9 4" xfId="38230" xr:uid="{73221971-5F63-49A5-BAD4-D7DA40D27FD4}"/>
    <cellStyle name="Comma 7 9 5" xfId="15502" xr:uid="{CCE00B5A-E1CE-40A8-88C1-E62398005B81}"/>
    <cellStyle name="Comma 7 9 6" xfId="41527" xr:uid="{85C48E0C-88B7-4849-B91F-7D186E9D0A28}"/>
    <cellStyle name="Comma 7 9 7" xfId="42811" xr:uid="{40DD88F3-6396-45C6-B220-FD144A0BF48B}"/>
    <cellStyle name="Comma 7 9 8" xfId="43658" xr:uid="{FEFE0C12-79E2-4B95-9D64-E8D43A7B211B}"/>
    <cellStyle name="Comma 7 9 9" xfId="45712" xr:uid="{0F56E7E6-ABE1-47E2-B8A0-8C33DED02193}"/>
    <cellStyle name="Comma 7_Adjust_TAX_Q151" xfId="34721" xr:uid="{2F72664A-6876-4547-A7A5-529B572148EA}"/>
    <cellStyle name="Comma 70" xfId="34722" xr:uid="{38C6FAEB-4323-428C-A07A-07036F5E4AD7}"/>
    <cellStyle name="Comma 70 2" xfId="34723" xr:uid="{228D240B-461E-40C0-9D5F-5512F2D9D4A8}"/>
    <cellStyle name="Comma 70 3" xfId="43740" xr:uid="{C2009C77-E615-4059-B973-ECBF1598648A}"/>
    <cellStyle name="Comma 70 4" xfId="45794" xr:uid="{B9BF8D05-FD8E-4DA3-B54F-4420EBE5A08A}"/>
    <cellStyle name="Comma 70 5" xfId="47439" xr:uid="{065CB424-CAF9-4409-BEC2-AECE2B860E62}"/>
    <cellStyle name="Comma 70 6" xfId="53845" xr:uid="{52384FA1-00C4-4097-B1A2-15D7F82111B4}"/>
    <cellStyle name="Comma 71" xfId="34724" xr:uid="{B9BB8FCB-5BBC-4616-98CC-32EA54787FFC}"/>
    <cellStyle name="Comma 71 10" xfId="53846" xr:uid="{1DDACB1B-A45C-46B6-BB2B-98D8528FCEB4}"/>
    <cellStyle name="Comma 71 2" xfId="34725" xr:uid="{5CC2EEDE-FC9A-4C3E-851C-A2A0EEE9ACAD}"/>
    <cellStyle name="Comma 71 3" xfId="38231" xr:uid="{94864F01-B18C-4396-B15B-6ABB3A2113B9}"/>
    <cellStyle name="Comma 71 4" xfId="38232" xr:uid="{7191EBE9-11DB-44D4-8550-42DAC106D18B}"/>
    <cellStyle name="Comma 71 5" xfId="38233" xr:uid="{1EE9EA8D-586C-42ED-B467-CEC585441CA8}"/>
    <cellStyle name="Comma 71 6" xfId="38234" xr:uid="{5F287922-52AB-47E5-AE18-D0DF66369FDE}"/>
    <cellStyle name="Comma 71 7" xfId="43741" xr:uid="{893ACF72-CAA5-41A0-8B59-E6931D395DE2}"/>
    <cellStyle name="Comma 71 8" xfId="45795" xr:uid="{8252C226-5880-4818-A06A-91DB4ADAEEC3}"/>
    <cellStyle name="Comma 71 9" xfId="47440" xr:uid="{4334056C-4E97-475C-A797-B512514C339F}"/>
    <cellStyle name="Comma 72" xfId="34726" xr:uid="{779F0167-9E7B-47FD-A547-F0A0D99FD2B7}"/>
    <cellStyle name="Comma 72 2" xfId="34727" xr:uid="{1036BB7B-B8B9-4111-88D1-B81814A6AECD}"/>
    <cellStyle name="Comma 72 2 2" xfId="54999" xr:uid="{256D70E5-04EE-4CD9-A6A5-6AEE7EFC62FD}"/>
    <cellStyle name="Comma 72 2 3" xfId="57048" xr:uid="{8ECC4BFB-7696-4BC4-BD38-13FDFA2E8766}"/>
    <cellStyle name="Comma 72 3" xfId="34728" xr:uid="{90628E46-9631-414F-8E1C-763B74D371C3}"/>
    <cellStyle name="Comma 72 4" xfId="43743" xr:uid="{A7706F71-3DE0-4605-9D0B-8AC1970CBAB6}"/>
    <cellStyle name="Comma 72 5" xfId="45797" xr:uid="{D4ED6558-F531-4F0D-A7A8-4C9182752A49}"/>
    <cellStyle name="Comma 72 6" xfId="47442" xr:uid="{593198EC-1008-4FD7-A107-0D28E2776BAB}"/>
    <cellStyle name="Comma 72 7" xfId="53848" xr:uid="{78D56FEF-A417-46BC-A81E-3E9656C95634}"/>
    <cellStyle name="Comma 72 8" xfId="55971" xr:uid="{80CA08C1-5F2E-4594-848C-4D849CE167B3}"/>
    <cellStyle name="Comma 73" xfId="34729" xr:uid="{EB24AEDC-E413-40E6-A4E7-701D429F221E}"/>
    <cellStyle name="Comma 73 2" xfId="38235" xr:uid="{97A0940E-11FC-43C1-BA0E-DAC7C7FBC594}"/>
    <cellStyle name="Comma 73 2 2" xfId="55184" xr:uid="{60AE0863-3A80-404D-B118-86012589BE73}"/>
    <cellStyle name="Comma 73 3" xfId="44745" xr:uid="{994232D2-0955-4D3D-8960-41755937284F}"/>
    <cellStyle name="Comma 73 4" xfId="46633" xr:uid="{7D72A6DD-7FAB-4FA9-A10E-07B129057D00}"/>
    <cellStyle name="Comma 73 5" xfId="48278" xr:uid="{0793CFAE-39F1-4936-856A-A6685A7E2B12}"/>
    <cellStyle name="Comma 73 6" xfId="54664" xr:uid="{7FD52849-AB9D-4306-9EB4-04D83AAAD584}"/>
    <cellStyle name="Comma 74" xfId="34730" xr:uid="{A3F05A36-3DA1-4B17-9490-256248AC7245}"/>
    <cellStyle name="Comma 74 2" xfId="34731" xr:uid="{83674C6E-B49C-43D7-99FE-9BC07F9F218D}"/>
    <cellStyle name="Comma 74 2 2" xfId="38236" xr:uid="{9945AC6C-12B7-4463-9351-034BD898B959}"/>
    <cellStyle name="Comma 74 3" xfId="44747" xr:uid="{14B79274-FA65-43E5-9A15-5E2886163DA3}"/>
    <cellStyle name="Comma 74 4" xfId="46634" xr:uid="{DCBB1888-3244-4E29-AF10-F14BBB36CE9B}"/>
    <cellStyle name="Comma 74 5" xfId="48279" xr:uid="{2C0C362A-64FF-4B23-A954-154C9D22C315}"/>
    <cellStyle name="Comma 74 6" xfId="54665" xr:uid="{597D827F-2B0B-435A-B376-C4D20821BF96}"/>
    <cellStyle name="Comma 74 7" xfId="56753" xr:uid="{144D70B1-FB82-43B7-8E15-6FC98D94EF9D}"/>
    <cellStyle name="Comma 75" xfId="34732" xr:uid="{4057C527-1EBA-4A45-829A-7D939FA104CE}"/>
    <cellStyle name="Comma 75 2" xfId="44749" xr:uid="{EAB1C186-57D7-4D99-9E0D-0AD9B7EF4245}"/>
    <cellStyle name="Comma 75 3" xfId="46635" xr:uid="{06C82810-B6F7-4800-ABCD-90AA62F8FE2E}"/>
    <cellStyle name="Comma 75 4" xfId="48280" xr:uid="{6F6FD601-3D80-4B0D-97B8-E04D6864F1F6}"/>
    <cellStyle name="Comma 75 5" xfId="54666" xr:uid="{12E1FA1F-E8C2-4E51-9565-D603A253DF8D}"/>
    <cellStyle name="Comma 75 6" xfId="56754" xr:uid="{51F9F67B-47D1-41B7-B3E8-BFDEBE9692CA}"/>
    <cellStyle name="Comma 76" xfId="34733" xr:uid="{43349753-C1F1-4506-9F38-922381F69F4D}"/>
    <cellStyle name="Comma 76 2" xfId="38237" xr:uid="{52BD002A-29DA-42D8-AB10-B349D141C131}"/>
    <cellStyle name="Comma 76 3" xfId="44751" xr:uid="{07CF2CA2-6C3B-40DF-96BE-AFD1446C6D4A}"/>
    <cellStyle name="Comma 76 4" xfId="46636" xr:uid="{985C8764-0134-4EA1-9EE3-A1E79280E20A}"/>
    <cellStyle name="Comma 76 5" xfId="48281" xr:uid="{DCBC1813-761C-4142-9595-4D405F53EC22}"/>
    <cellStyle name="Comma 76 6" xfId="54667" xr:uid="{57D113BD-641D-444D-9DAC-BF3784C82D0F}"/>
    <cellStyle name="Comma 76 7" xfId="56755" xr:uid="{8F88A70B-71B3-4AE8-AD05-A30F2150E436}"/>
    <cellStyle name="Comma 77" xfId="34734" xr:uid="{10335864-217E-4CBC-9DB2-2B33EAF1FBEA}"/>
    <cellStyle name="Comma 77 2" xfId="38238" xr:uid="{94DDB03E-6DC4-41F0-94CA-7D727D7B1543}"/>
    <cellStyle name="Comma 77 3" xfId="38239" xr:uid="{1D41925E-AC90-4061-B783-F4704A7DE24B}"/>
    <cellStyle name="Comma 77 4" xfId="44753" xr:uid="{09F64C27-3D84-4625-8A71-9D8695B59CAC}"/>
    <cellStyle name="Comma 77 5" xfId="46637" xr:uid="{BA7C7BB5-3E99-4323-9BD5-7A9020522602}"/>
    <cellStyle name="Comma 77 6" xfId="48282" xr:uid="{C2CE7B81-B01B-4A49-ABF2-FBB1A8DFF2F9}"/>
    <cellStyle name="Comma 77 7" xfId="54668" xr:uid="{58A750F5-BD42-4A8E-881D-82B907AC5527}"/>
    <cellStyle name="Comma 77 8" xfId="56756" xr:uid="{DBCBE5B1-BDE4-459C-B5F2-F29886F983F5}"/>
    <cellStyle name="Comma 78" xfId="34735" xr:uid="{9E7FBD1C-DFAB-42EF-A0F7-08DE940DE14A}"/>
    <cellStyle name="Comma 78 2" xfId="38240" xr:uid="{16BA234C-FC48-4A9A-926C-EBD84EA37858}"/>
    <cellStyle name="Comma 78 3" xfId="44755" xr:uid="{57259C60-CA08-48B0-BCB0-62954528E53C}"/>
    <cellStyle name="Comma 78 4" xfId="46638" xr:uid="{A19F2935-EF5F-480F-9E3C-92F1FA381431}"/>
    <cellStyle name="Comma 78 5" xfId="48283" xr:uid="{303CE8FC-4291-44FB-8572-B6636029C2C4}"/>
    <cellStyle name="Comma 78 6" xfId="54669" xr:uid="{E099CAB0-2940-47E1-B7EF-D97B42E7249D}"/>
    <cellStyle name="Comma 78 7" xfId="56757" xr:uid="{B2904EF3-B7A5-4FE0-84FD-24A22D672345}"/>
    <cellStyle name="Comma 79" xfId="34736" xr:uid="{F123E3AC-CC16-47E8-82A0-C8533CAC87BA}"/>
    <cellStyle name="Comma 79 2" xfId="34737" xr:uid="{30CA4C66-CD1C-4477-92D5-AA2295305E3A}"/>
    <cellStyle name="Comma 79 3" xfId="44863" xr:uid="{9A88AFDB-1205-4A43-A843-FF5C7082FB75}"/>
    <cellStyle name="Comma 79 4" xfId="48285" xr:uid="{F13743CF-E698-4E0D-BC80-58F2321F81D0}"/>
    <cellStyle name="Comma 79 5" xfId="54670" xr:uid="{D8C08B7B-AB1B-4D64-A4EF-5B4F4722A964}"/>
    <cellStyle name="Comma 79 6" xfId="56758" xr:uid="{6769054E-09A8-47B7-BC04-A2E133DC0FE5}"/>
    <cellStyle name="Comma 8" xfId="284" xr:uid="{9FD16BD9-5D29-4872-802B-12B1D295E235}"/>
    <cellStyle name="Comma 8 10" xfId="2759" xr:uid="{93D0DAD1-0D55-4E65-965F-C18CF4CE90F1}"/>
    <cellStyle name="Comma 8 10 2" xfId="15505" xr:uid="{21FCE935-1482-4EDF-9EA7-A81EFB8D3ACD}"/>
    <cellStyle name="Comma 8 10 3" xfId="15504" xr:uid="{C161AE7D-D275-4FF6-9EFC-D1BBA7F2DA8E}"/>
    <cellStyle name="Comma 8 11" xfId="15506" xr:uid="{10D0BC2A-9C6B-4904-BD74-7271933B1373}"/>
    <cellStyle name="Comma 8 11 2" xfId="15507" xr:uid="{6760186B-D1B2-423C-BADA-3F077297B493}"/>
    <cellStyle name="Comma 8 12" xfId="15508" xr:uid="{D4C5E5F8-8B67-4E81-AC64-7E47AC88DD22}"/>
    <cellStyle name="Comma 8 12 2" xfId="15509" xr:uid="{84BF0AD9-0E7C-44D6-803C-DDED16B0F453}"/>
    <cellStyle name="Comma 8 13" xfId="15510" xr:uid="{EFDC1B58-2A63-4E58-BF92-6842EE643B12}"/>
    <cellStyle name="Comma 8 13 2" xfId="15511" xr:uid="{5C522769-7086-4B76-A547-16C585EFCFEE}"/>
    <cellStyle name="Comma 8 14" xfId="15512" xr:uid="{771799DE-BCFE-4C0E-92F1-01CCA9457666}"/>
    <cellStyle name="Comma 8 14 2" xfId="15513" xr:uid="{4F98BDF9-5EAC-4A02-8059-3CBCC7FEA5FD}"/>
    <cellStyle name="Comma 8 15" xfId="15514" xr:uid="{CF82CD4A-E96D-42B5-BCF7-AFF168BDE3C3}"/>
    <cellStyle name="Comma 8 15 2" xfId="15515" xr:uid="{E5BD6017-3713-48ED-A27A-3C983D508FC1}"/>
    <cellStyle name="Comma 8 16" xfId="15516" xr:uid="{C9BD593A-4653-4985-B5C1-A0093BC62C1D}"/>
    <cellStyle name="Comma 8 16 2" xfId="15517" xr:uid="{2D41E178-58A7-4FE7-9E36-B28691059B15}"/>
    <cellStyle name="Comma 8 17" xfId="15518" xr:uid="{9F070074-E64D-47B2-A96C-E0B7FCDB1285}"/>
    <cellStyle name="Comma 8 17 2" xfId="15519" xr:uid="{1358CB9E-AED6-4D5D-833C-161B3970DA8C}"/>
    <cellStyle name="Comma 8 18" xfId="15520" xr:uid="{188C3F1F-5569-41C0-86FC-3788240F6E7F}"/>
    <cellStyle name="Comma 8 18 2" xfId="38241" xr:uid="{C2950FC6-C712-4589-A221-8789E917694B}"/>
    <cellStyle name="Comma 8 19" xfId="38242" xr:uid="{B93A79C7-DA46-4B05-8EE9-E37997792626}"/>
    <cellStyle name="Comma 8 2" xfId="103" xr:uid="{DF2C6125-8A2B-4597-88DE-D01DCA6AD27A}"/>
    <cellStyle name="Comma 8 2 10" xfId="43069" xr:uid="{AA2B7177-EB7E-4241-AE75-35B48D97A839}"/>
    <cellStyle name="Comma 8 2 11" xfId="44957" xr:uid="{04158A96-8A00-4F0F-9148-45EEA5CA5F5F}"/>
    <cellStyle name="Comma 8 2 12" xfId="46765" xr:uid="{FA4789F9-7A1B-4D94-B530-7E105BFB9493}"/>
    <cellStyle name="Comma 8 2 13" xfId="48572" xr:uid="{BD4A19CF-501B-4887-875D-06F997ECFA06}"/>
    <cellStyle name="Comma 8 2 14" xfId="53231" xr:uid="{2E252078-24BC-44A0-A8C3-846A7B822818}"/>
    <cellStyle name="Comma 8 2 15" xfId="55333" xr:uid="{81C23E24-AC57-4FD1-84B8-FDFBE698ED94}"/>
    <cellStyle name="Comma 8 2 16" xfId="298" xr:uid="{3870A839-F194-47B7-8B45-90278E86D5E5}"/>
    <cellStyle name="Comma 8 2 2" xfId="833" xr:uid="{5712D761-18D3-4B8C-B7EB-DC0A241D5AC7}"/>
    <cellStyle name="Comma 8 2 2 10" xfId="48673" xr:uid="{20999088-C080-4AB9-B90B-D92AD7044139}"/>
    <cellStyle name="Comma 8 2 2 11" xfId="53445" xr:uid="{DE2FF2D2-3001-48FF-9697-1AC6C64522A4}"/>
    <cellStyle name="Comma 8 2 2 12" xfId="55557" xr:uid="{B5AB5078-E5ED-4207-B295-CC8701DBAE82}"/>
    <cellStyle name="Comma 8 2 2 2" xfId="1139" xr:uid="{75879825-C3B5-4616-8887-FC0B924E41FB}"/>
    <cellStyle name="Comma 8 2 2 2 10" xfId="53626" xr:uid="{C31F47B9-D548-4CF4-B825-61AEA7C34962}"/>
    <cellStyle name="Comma 8 2 2 2 11" xfId="55746" xr:uid="{4C27ECBE-938F-4E60-B741-AC206F40CACC}"/>
    <cellStyle name="Comma 8 2 2 2 2" xfId="2451" xr:uid="{6641CEE3-1B26-4E4B-B259-78B558B11D94}"/>
    <cellStyle name="Comma 8 2 2 2 2 2" xfId="38243" xr:uid="{43931F7D-B3DD-4FD7-92C6-F32C52E17983}"/>
    <cellStyle name="Comma 8 2 2 2 2 3" xfId="44411" xr:uid="{FEE3F882-7A4A-4179-A9DE-CB2897F930A8}"/>
    <cellStyle name="Comma 8 2 2 2 2 4" xfId="46438" xr:uid="{88A67E81-3150-4FC0-8786-7B695FFE524A}"/>
    <cellStyle name="Comma 8 2 2 2 2 5" xfId="48083" xr:uid="{2D772A53-EC07-4292-AFF4-E8FAE12CD46F}"/>
    <cellStyle name="Comma 8 2 2 2 2 6" xfId="49815" xr:uid="{0618EF7A-7B6F-44D5-B50A-7F86B3627475}"/>
    <cellStyle name="Comma 8 2 2 2 2 7" xfId="54489" xr:uid="{597B6F00-4398-4A13-A280-83B6E564A845}"/>
    <cellStyle name="Comma 8 2 2 2 2 8" xfId="56612" xr:uid="{6EC83867-960D-480E-B527-04DFBE492D51}"/>
    <cellStyle name="Comma 8 2 2 2 3" xfId="3037" xr:uid="{1ABF9260-AC5B-44AF-9A42-F2925FF3DA7C}"/>
    <cellStyle name="Comma 8 2 2 2 4" xfId="15522" xr:uid="{0187BF38-201D-4B6D-842C-471CB6DF1288}"/>
    <cellStyle name="Comma 8 2 2 2 5" xfId="42676" xr:uid="{7707E763-0A8B-4EB7-B08F-02E12F81668D}"/>
    <cellStyle name="Comma 8 2 2 2 6" xfId="43487" xr:uid="{20D379B7-746E-4813-9126-F677F528197C}"/>
    <cellStyle name="Comma 8 2 2 2 7" xfId="45539" xr:uid="{B762214A-2C08-4E04-996D-88C3C159F7C5}"/>
    <cellStyle name="Comma 8 2 2 2 8" xfId="47185" xr:uid="{A8CEFAF3-AA17-4E69-8036-957220BBD3B0}"/>
    <cellStyle name="Comma 8 2 2 2 9" xfId="48855" xr:uid="{EB650BD8-1530-4459-A6D9-ED194DC39B0D}"/>
    <cellStyle name="Comma 8 2 2 3" xfId="2266" xr:uid="{6D74425F-5EA0-4CBE-B6D4-B1D74B3C8439}"/>
    <cellStyle name="Comma 8 2 2 3 2" xfId="44085" xr:uid="{9B4940EC-589C-47D7-B836-B51E4319917E}"/>
    <cellStyle name="Comma 8 2 2 3 3" xfId="46122" xr:uid="{008C94FD-825B-4A47-B99E-205764B42B5F}"/>
    <cellStyle name="Comma 8 2 2 3 4" xfId="47767" xr:uid="{4D90D11B-34DF-4863-BBB0-BC195275A95F}"/>
    <cellStyle name="Comma 8 2 2 3 5" xfId="49554" xr:uid="{C5507A75-2819-4492-8D07-ACC0C0500D86}"/>
    <cellStyle name="Comma 8 2 2 3 6" xfId="54173" xr:uid="{141BB8A7-D9E7-4F83-A83E-F8B37F5844A6}"/>
    <cellStyle name="Comma 8 2 2 3 7" xfId="56296" xr:uid="{3E680706-E00D-4E45-AC54-37FFCC3820F7}"/>
    <cellStyle name="Comma 8 2 2 4" xfId="2855" xr:uid="{AD26CEAD-2114-46D8-90D1-2A500BCB8C04}"/>
    <cellStyle name="Comma 8 2 2 5" xfId="15521" xr:uid="{42FA87AF-5771-4D51-B6F3-65513F3F6587}"/>
    <cellStyle name="Comma 8 2 2 6" xfId="42494" xr:uid="{DCBD6AA5-9CEA-49FA-A439-EF82B4991224}"/>
    <cellStyle name="Comma 8 2 2 7" xfId="43306" xr:uid="{922EEED1-B9BE-4843-9EC7-DD80F9053C9C}"/>
    <cellStyle name="Comma 8 2 2 8" xfId="45358" xr:uid="{95337D12-9B09-4732-AA22-0493DA6DD116}"/>
    <cellStyle name="Comma 8 2 2 9" xfId="47002" xr:uid="{983212C8-4024-4061-B49C-B7E1585C5649}"/>
    <cellStyle name="Comma 8 2 3" xfId="976" xr:uid="{EE0C8EB3-5406-4AD2-93B9-BB6633229438}"/>
    <cellStyle name="Comma 8 2 3 10" xfId="55653" xr:uid="{A4358F4B-0B59-4D8C-A528-343C6010645A}"/>
    <cellStyle name="Comma 8 2 3 2" xfId="2362" xr:uid="{D633C2FB-70AC-457B-90FA-508ED42093EC}"/>
    <cellStyle name="Comma 8 2 3 2 2" xfId="44681" xr:uid="{2DAEE086-B458-423C-B1D4-C43A25BA7565}"/>
    <cellStyle name="Comma 8 2 3 2 3" xfId="46629" xr:uid="{32AAE074-E686-4342-8CD4-AB3DDE219192}"/>
    <cellStyle name="Comma 8 2 3 2 4" xfId="48274" xr:uid="{CFB1F413-7AF4-46BA-A474-4867EAB41EB0}"/>
    <cellStyle name="Comma 8 2 3 2 5" xfId="49682" xr:uid="{AEBBBED9-7B53-4017-9C8A-0D6094D270E6}"/>
    <cellStyle name="Comma 8 2 3 3" xfId="2949" xr:uid="{254CEDAF-7556-4B25-80CA-89EBF1417606}"/>
    <cellStyle name="Comma 8 2 3 4" xfId="42588" xr:uid="{80D69FA5-7186-41E4-A7F7-30170AF893F1}"/>
    <cellStyle name="Comma 8 2 3 5" xfId="43399" xr:uid="{CD990A69-6BE7-48BF-A315-F78E5F692E86}"/>
    <cellStyle name="Comma 8 2 3 6" xfId="45451" xr:uid="{7262F0B9-F75B-431A-999F-FA8E740D1334}"/>
    <cellStyle name="Comma 8 2 3 7" xfId="47097" xr:uid="{273F84A6-5F93-4CB8-B4B1-C9687B3BB38F}"/>
    <cellStyle name="Comma 8 2 3 8" xfId="48767" xr:uid="{8FA8B05F-1A44-467F-A7C4-546316666819}"/>
    <cellStyle name="Comma 8 2 3 9" xfId="53538" xr:uid="{C8DEFEF0-0BF6-4D31-9379-6DD998030498}"/>
    <cellStyle name="Comma 8 2 4" xfId="1436" xr:uid="{E9691179-8BCA-433E-970A-1B3DDC3B3336}"/>
    <cellStyle name="Comma 8 2 4 10" xfId="55828" xr:uid="{3E74AE4D-D2A6-4650-9D0A-B170AF9E72B3}"/>
    <cellStyle name="Comma 8 2 4 2" xfId="2554" xr:uid="{65E9D791-E15D-4965-9E96-ABD2ABBA7ED0}"/>
    <cellStyle name="Comma 8 2 4 2 2" xfId="43986" xr:uid="{68E418C2-8B4C-42D2-B11E-3725871A2253}"/>
    <cellStyle name="Comma 8 2 4 2 3" xfId="46028" xr:uid="{952B2915-5080-4C23-87D6-A6CB9D0CDE49}"/>
    <cellStyle name="Comma 8 2 4 2 4" xfId="47673" xr:uid="{180DC522-A79C-448F-BDDF-8D43E03F2F4E}"/>
    <cellStyle name="Comma 8 2 4 2 5" xfId="50042" xr:uid="{AD40B88D-C4AE-472B-921E-22DF4AB386DC}"/>
    <cellStyle name="Comma 8 2 4 2 6" xfId="54079" xr:uid="{40037C75-2B99-4D03-97D0-BF5643FE948C}"/>
    <cellStyle name="Comma 8 2 4 2 7" xfId="56202" xr:uid="{A091067D-C47C-425D-AD1F-ADFD8ADA1DD3}"/>
    <cellStyle name="Comma 8 2 4 3" xfId="3141" xr:uid="{D850408F-47CA-4B2E-A856-F7B0A3058268}"/>
    <cellStyle name="Comma 8 2 4 4" xfId="42751" xr:uid="{E453D917-ABF7-45A1-AE3E-236C1EAC2D09}"/>
    <cellStyle name="Comma 8 2 4 5" xfId="43581" xr:uid="{F5A87363-C04B-4174-82D0-21044BB8AF81}"/>
    <cellStyle name="Comma 8 2 4 6" xfId="45633" xr:uid="{133538E6-564A-40C6-A54D-5C3708D8E1AC}"/>
    <cellStyle name="Comma 8 2 4 7" xfId="47280" xr:uid="{06ACF002-C7E1-41DE-9403-54C32FCC5DCC}"/>
    <cellStyle name="Comma 8 2 4 8" xfId="48959" xr:uid="{15FB80DF-3AB0-430D-BAE7-0FDF9E557667}"/>
    <cellStyle name="Comma 8 2 4 9" xfId="53700" xr:uid="{2B42FF5C-E1C2-4985-9B6D-91D370A6BF00}"/>
    <cellStyle name="Comma 8 2 5" xfId="2167" xr:uid="{35685A6F-7CA3-4854-B13B-CCA1F223A69E}"/>
    <cellStyle name="Comma 8 2 5 2" xfId="41852" xr:uid="{C9BA1987-36E1-4711-853F-38B39746AFF2}"/>
    <cellStyle name="Comma 8 2 5 2 2" xfId="44509" xr:uid="{120226AC-66A9-48F3-9EFB-7A390CF03FB0}"/>
    <cellStyle name="Comma 8 2 5 2 3" xfId="46536" xr:uid="{E39B94E4-EBB6-4288-A9F6-2151A79E7FE6}"/>
    <cellStyle name="Comma 8 2 5 2 4" xfId="48181" xr:uid="{90E022E5-7B98-4875-BFD2-DE984C325B10}"/>
    <cellStyle name="Comma 8 2 5 2 5" xfId="54583" xr:uid="{6E2894E5-ABCA-4D78-A8C6-BFC3579067EE}"/>
    <cellStyle name="Comma 8 2 5 3" xfId="42399" xr:uid="{083A0817-296F-4511-AAF8-1530900F4843}"/>
    <cellStyle name="Comma 8 2 5 4" xfId="43210" xr:uid="{E9C13ECC-6883-4D45-865A-BB2B928D5F6D}"/>
    <cellStyle name="Comma 8 2 5 5" xfId="45263" xr:uid="{4E3A4BEA-D814-48CB-985E-B67AD2F2324E}"/>
    <cellStyle name="Comma 8 2 5 6" xfId="46906" xr:uid="{80FEC313-A1FE-42D8-9279-2C1D834DDB38}"/>
    <cellStyle name="Comma 8 2 5 7" xfId="49346" xr:uid="{34E86AD6-6832-4A50-A596-94D430AAED2C}"/>
    <cellStyle name="Comma 8 2 5 8" xfId="53350" xr:uid="{AC14FA2A-BF5D-4C55-B7EE-CDB0EBA25E17}"/>
    <cellStyle name="Comma 8 2 5 9" xfId="55458" xr:uid="{1A607C40-0805-4975-AB20-49E9B46DBF6A}"/>
    <cellStyle name="Comma 8 2 6" xfId="2760" xr:uid="{2DA48814-D68F-4EA0-9544-73D67BE44ACA}"/>
    <cellStyle name="Comma 8 2 6 2" xfId="41762" xr:uid="{F13C21EF-DB15-4708-8940-F5A357ACAE84}"/>
    <cellStyle name="Comma 8 2 7" xfId="563" xr:uid="{25C3CFC7-E6E3-4D9F-9BE3-FD508EB70D72}"/>
    <cellStyle name="Comma 8 2 8" xfId="3452" xr:uid="{4BD0D651-5C01-4EBF-B6BE-DCDB29E514D0}"/>
    <cellStyle name="Comma 8 2 9" xfId="42110" xr:uid="{59C0781B-35A1-4268-9A35-14FA3658A9F1}"/>
    <cellStyle name="Comma 8 20" xfId="3451" xr:uid="{4DD9E0FE-DB1F-4ACD-BDA0-062F4304088A}"/>
    <cellStyle name="Comma 8 20 2" xfId="40833" xr:uid="{3DEA107A-7EE7-4488-B93D-A3DE5C9408B3}"/>
    <cellStyle name="Comma 8 21" xfId="41062" xr:uid="{ED6A16FD-8493-49E4-9422-802342E6C525}"/>
    <cellStyle name="Comma 8 22" xfId="42020" xr:uid="{71D02814-AA1C-44F5-BC11-1D7C967EDD90}"/>
    <cellStyle name="Comma 8 23" xfId="42058" xr:uid="{B4D19489-E3C2-4894-A805-2F9B6D309485}"/>
    <cellStyle name="Comma 8 24" xfId="43004" xr:uid="{3BC4BB67-D3A3-492B-863F-9A5A63CB5015}"/>
    <cellStyle name="Comma 8 25" xfId="44889" xr:uid="{F5E08995-CB8A-42F6-9743-89A8130AE383}"/>
    <cellStyle name="Comma 8 26" xfId="46700" xr:uid="{7984BCA0-2067-46FC-B627-020E0CD28CD7}"/>
    <cellStyle name="Comma 8 27" xfId="48387" xr:uid="{79702383-62F8-47EE-84A0-9DC9269BD4D1}"/>
    <cellStyle name="Comma 8 28" xfId="48463" xr:uid="{40E9D61D-5BD2-4292-9667-E1E707741404}"/>
    <cellStyle name="Comma 8 29" xfId="53181" xr:uid="{E633365D-F23A-490A-B5EE-1ADB48011AAE}"/>
    <cellStyle name="Comma 8 3" xfId="564" xr:uid="{98DE5787-14A0-47A1-8BC0-9E8266D021F6}"/>
    <cellStyle name="Comma 8 3 10" xfId="44958" xr:uid="{880919A4-9152-4D6D-85AE-FD88563C504F}"/>
    <cellStyle name="Comma 8 3 11" xfId="46766" xr:uid="{FC4FDC45-3B4C-430B-B7A7-A42341280C96}"/>
    <cellStyle name="Comma 8 3 12" xfId="48573" xr:uid="{08EDCBE7-96AA-46C0-81CF-ADDD97817B3F}"/>
    <cellStyle name="Comma 8 3 13" xfId="53232" xr:uid="{DDBF3476-D4AF-46E9-AF14-617B61B4C07C}"/>
    <cellStyle name="Comma 8 3 14" xfId="55334" xr:uid="{8387543C-5B13-401D-A261-BC50EABCDC75}"/>
    <cellStyle name="Comma 8 3 2" xfId="834" xr:uid="{6C15BAFB-4752-4558-9224-9B32FEE1C93C}"/>
    <cellStyle name="Comma 8 3 2 10" xfId="48674" xr:uid="{13869B32-D0E9-484A-8C1F-E90C708DB1C4}"/>
    <cellStyle name="Comma 8 3 2 11" xfId="53446" xr:uid="{8C61206B-ED70-4C30-9490-02357B4F72D7}"/>
    <cellStyle name="Comma 8 3 2 12" xfId="55558" xr:uid="{2A9EF649-A9CB-4583-BC48-41D478BFC7FC}"/>
    <cellStyle name="Comma 8 3 2 2" xfId="1140" xr:uid="{B001BFBB-B647-423B-B49C-201EC502D148}"/>
    <cellStyle name="Comma 8 3 2 2 10" xfId="55747" xr:uid="{449618A7-A9EB-45DC-AF4A-0011C0899FCA}"/>
    <cellStyle name="Comma 8 3 2 2 2" xfId="2452" xr:uid="{B5E2C8E3-5B7B-4746-B5E0-B2FFA2C125CD}"/>
    <cellStyle name="Comma 8 3 2 2 2 2" xfId="44412" xr:uid="{647B2C0F-7E6F-4FE9-9F43-B8A591250314}"/>
    <cellStyle name="Comma 8 3 2 2 2 3" xfId="46439" xr:uid="{9C7A4B72-F466-44E7-9B26-5EB2C555009D}"/>
    <cellStyle name="Comma 8 3 2 2 2 4" xfId="48084" xr:uid="{2E3707C3-6728-49F9-9B31-F686316B3F0F}"/>
    <cellStyle name="Comma 8 3 2 2 2 5" xfId="49816" xr:uid="{3B558FC9-5FCF-4747-A537-ED68110F38ED}"/>
    <cellStyle name="Comma 8 3 2 2 2 6" xfId="54490" xr:uid="{58D6D847-31D9-4243-AA74-DB3FB1FD446F}"/>
    <cellStyle name="Comma 8 3 2 2 2 7" xfId="56613" xr:uid="{D95B7173-B914-4D5B-B844-23CFE99F793B}"/>
    <cellStyle name="Comma 8 3 2 2 3" xfId="3038" xr:uid="{9935A914-C99E-4A9A-A8CF-88BC0C6366C3}"/>
    <cellStyle name="Comma 8 3 2 2 4" xfId="42677" xr:uid="{D24086BB-1AED-40E9-BA5D-130276E3033E}"/>
    <cellStyle name="Comma 8 3 2 2 5" xfId="43488" xr:uid="{C4C65F07-D51E-4816-A534-F8882C964912}"/>
    <cellStyle name="Comma 8 3 2 2 6" xfId="45540" xr:uid="{CDED5E9F-8B32-4860-8740-F30222C108F1}"/>
    <cellStyle name="Comma 8 3 2 2 7" xfId="47186" xr:uid="{A4B24B96-3017-4402-AEEA-745C00763734}"/>
    <cellStyle name="Comma 8 3 2 2 8" xfId="48856" xr:uid="{7D6A3865-2A71-4B9A-BCBF-18296838D6DD}"/>
    <cellStyle name="Comma 8 3 2 2 9" xfId="53627" xr:uid="{A7D7EAF5-DBED-45F7-A821-BC4CAA452968}"/>
    <cellStyle name="Comma 8 3 2 3" xfId="2267" xr:uid="{14926295-5D0A-4B10-8112-31462F7C95A6}"/>
    <cellStyle name="Comma 8 3 2 3 2" xfId="44086" xr:uid="{07D034B9-F548-4719-ACB5-A8B8CBA8C937}"/>
    <cellStyle name="Comma 8 3 2 3 3" xfId="46123" xr:uid="{817B0B8B-A7F3-4F56-B840-D8E89740B727}"/>
    <cellStyle name="Comma 8 3 2 3 4" xfId="47768" xr:uid="{3BC4F2B3-E72D-4795-B26B-7DDF8CDDBAAA}"/>
    <cellStyle name="Comma 8 3 2 3 5" xfId="49555" xr:uid="{A8F4D017-8D3A-4B97-B877-58CFAF1614AB}"/>
    <cellStyle name="Comma 8 3 2 3 6" xfId="54174" xr:uid="{2F9A23CA-3380-4579-A00D-88556BB71192}"/>
    <cellStyle name="Comma 8 3 2 3 7" xfId="56297" xr:uid="{4770E9DD-296E-4A71-BB84-D4A6D180FC8A}"/>
    <cellStyle name="Comma 8 3 2 4" xfId="2856" xr:uid="{59DC1622-BCA1-4378-B412-EFC231B14629}"/>
    <cellStyle name="Comma 8 3 2 5" xfId="15524" xr:uid="{B9F66384-E4CF-47F4-A288-BFF055DD44C8}"/>
    <cellStyle name="Comma 8 3 2 6" xfId="42495" xr:uid="{EF6CE530-CD85-4717-8AE6-3BDA513A2F22}"/>
    <cellStyle name="Comma 8 3 2 7" xfId="43307" xr:uid="{04FBFB08-66A4-449C-9B0C-AFE181B19586}"/>
    <cellStyle name="Comma 8 3 2 8" xfId="45359" xr:uid="{F98B46AA-C35F-4003-A29D-830747BA50A3}"/>
    <cellStyle name="Comma 8 3 2 9" xfId="47003" xr:uid="{BB2CACA0-BBFB-462B-8818-07DE66346046}"/>
    <cellStyle name="Comma 8 3 3" xfId="977" xr:uid="{97821A88-90D1-471F-A755-3C30116C7A0D}"/>
    <cellStyle name="Comma 8 3 3 10" xfId="55654" xr:uid="{924FF8E0-280A-4CDE-A999-5AA3274F86A4}"/>
    <cellStyle name="Comma 8 3 3 2" xfId="2363" xr:uid="{05861085-031A-4FFF-814C-543FEB47D3A9}"/>
    <cellStyle name="Comma 8 3 3 2 2" xfId="44482" xr:uid="{D5C13DF3-DBDC-4752-BDAB-A10D48DA9917}"/>
    <cellStyle name="Comma 8 3 3 2 3" xfId="46509" xr:uid="{C02A097E-C2D6-4E09-9A0F-B51258C03805}"/>
    <cellStyle name="Comma 8 3 3 2 4" xfId="48154" xr:uid="{98A655FA-D386-4320-87F3-EA4356366580}"/>
    <cellStyle name="Comma 8 3 3 2 5" xfId="49683" xr:uid="{2EC1F72E-DC56-4320-ACE7-266B17166497}"/>
    <cellStyle name="Comma 8 3 3 2 6" xfId="54560" xr:uid="{FCA65F51-5EFF-4C43-9063-2B40061F9584}"/>
    <cellStyle name="Comma 8 3 3 2 7" xfId="56683" xr:uid="{DD368CD9-C180-4AE5-A93D-F879233F0DE1}"/>
    <cellStyle name="Comma 8 3 3 3" xfId="2950" xr:uid="{B9753CCD-55A9-4265-AE29-18CC93538B46}"/>
    <cellStyle name="Comma 8 3 3 3 2" xfId="44159" xr:uid="{1E10DD84-41FC-423B-BD45-DE5918C4B23B}"/>
    <cellStyle name="Comma 8 3 3 3 3" xfId="46196" xr:uid="{B7CBD353-A07D-449F-9933-02AEB8758802}"/>
    <cellStyle name="Comma 8 3 3 3 4" xfId="47841" xr:uid="{047B9EBE-216F-44BE-AA44-4CAAF58F4C50}"/>
    <cellStyle name="Comma 8 3 3 3 5" xfId="54247" xr:uid="{99D429D0-5982-4F9E-B6CF-99FB9FF27330}"/>
    <cellStyle name="Comma 8 3 3 3 6" xfId="56370" xr:uid="{91E461CB-2074-4924-8F11-9AE4C191019B}"/>
    <cellStyle name="Comma 8 3 3 4" xfId="42589" xr:uid="{92BE82AD-AB7B-41E1-85D1-E4B77DB16D87}"/>
    <cellStyle name="Comma 8 3 3 5" xfId="43400" xr:uid="{CD2B6584-FAC6-4AF5-A5D9-91D492810231}"/>
    <cellStyle name="Comma 8 3 3 6" xfId="45452" xr:uid="{942AF9CF-F4E0-4ECA-916C-6B874B90E477}"/>
    <cellStyle name="Comma 8 3 3 7" xfId="47098" xr:uid="{1FB5FFBF-1D05-4D83-A5B1-18211D936DC0}"/>
    <cellStyle name="Comma 8 3 3 8" xfId="48768" xr:uid="{C15E2B5A-2826-4512-B354-08FBB1000805}"/>
    <cellStyle name="Comma 8 3 3 9" xfId="53539" xr:uid="{99EF4F2E-BDB0-4898-925B-7FDEF835D390}"/>
    <cellStyle name="Comma 8 3 4" xfId="1437" xr:uid="{6FFAA6EA-9BE0-459F-B655-DA2CC2C73C5C}"/>
    <cellStyle name="Comma 8 3 4 10" xfId="55829" xr:uid="{25D3E768-DA15-46DA-B805-8BA77A4D1679}"/>
    <cellStyle name="Comma 8 3 4 2" xfId="2555" xr:uid="{7CAC6D7C-3181-48D4-BEC4-794EE34287F8}"/>
    <cellStyle name="Comma 8 3 4 2 2" xfId="44319" xr:uid="{3FFF7EA2-E3EB-4C1B-B1E8-09295299569E}"/>
    <cellStyle name="Comma 8 3 4 2 3" xfId="46346" xr:uid="{C2B8F3A6-9D39-4F60-8EAC-12952DBE1DB2}"/>
    <cellStyle name="Comma 8 3 4 2 4" xfId="47991" xr:uid="{8EFCD4ED-EA63-4F5E-8DA4-DEC1390DBFB9}"/>
    <cellStyle name="Comma 8 3 4 2 5" xfId="50043" xr:uid="{26174CF0-E306-4834-8BC4-F1B174D1E8C2}"/>
    <cellStyle name="Comma 8 3 4 2 6" xfId="54397" xr:uid="{2BF4C98A-425D-407D-BF40-E078C27C44B0}"/>
    <cellStyle name="Comma 8 3 4 2 7" xfId="56520" xr:uid="{AD0DE3EC-C1F6-4569-882F-20ED993EA851}"/>
    <cellStyle name="Comma 8 3 4 3" xfId="3142" xr:uid="{81B7EFAB-3B3F-455B-A188-41E62E1BF476}"/>
    <cellStyle name="Comma 8 3 4 4" xfId="42752" xr:uid="{E3861E13-7F69-40AD-B71A-0551993458D5}"/>
    <cellStyle name="Comma 8 3 4 5" xfId="43582" xr:uid="{098357D8-851F-408D-9F4F-A899EAB478BD}"/>
    <cellStyle name="Comma 8 3 4 6" xfId="45634" xr:uid="{14238A16-0B79-4D72-9635-7AD1A94696D0}"/>
    <cellStyle name="Comma 8 3 4 7" xfId="47281" xr:uid="{DCD7EB4C-EB63-43EF-8DB3-1F0534BFE6F5}"/>
    <cellStyle name="Comma 8 3 4 8" xfId="48960" xr:uid="{0E139110-9675-48FA-B2A7-981A1C22DC50}"/>
    <cellStyle name="Comma 8 3 4 9" xfId="53701" xr:uid="{A98A3C6A-26A9-4D67-8579-8C97E8B5E592}"/>
    <cellStyle name="Comma 8 3 5" xfId="2168" xr:uid="{661D859A-EFCF-4099-B893-7BB50B8A5C68}"/>
    <cellStyle name="Comma 8 3 5 2" xfId="41853" xr:uid="{BA9E02DA-B7C8-49F7-AF1E-99CA9213A622}"/>
    <cellStyle name="Comma 8 3 5 3" xfId="42400" xr:uid="{A50E7677-3B06-4D01-8AD5-ABF7D2ABD3DD}"/>
    <cellStyle name="Comma 8 3 5 4" xfId="43211" xr:uid="{A7B64086-D1BA-4EAD-8D0C-56125F1088EE}"/>
    <cellStyle name="Comma 8 3 5 5" xfId="45264" xr:uid="{A2C5BC61-F121-48F9-B49F-31CA923095DF}"/>
    <cellStyle name="Comma 8 3 5 6" xfId="46907" xr:uid="{268EF0CB-8705-41B6-8FEE-BC398F2C8F4E}"/>
    <cellStyle name="Comma 8 3 5 7" xfId="49347" xr:uid="{FBB04327-7235-4FB6-B4E5-03C51542A84E}"/>
    <cellStyle name="Comma 8 3 5 8" xfId="53351" xr:uid="{B327FC58-931D-4199-8FB8-677AFE3FEA75}"/>
    <cellStyle name="Comma 8 3 5 9" xfId="55459" xr:uid="{EBCCE811-8672-461F-92F2-A10E4747D5A4}"/>
    <cellStyle name="Comma 8 3 6" xfId="2761" xr:uid="{EBF80CE8-50B3-4334-A292-425E05F7BC45}"/>
    <cellStyle name="Comma 8 3 6 2" xfId="41763" xr:uid="{4F14827E-46A3-4103-9BB8-504459F03095}"/>
    <cellStyle name="Comma 8 3 6 3" xfId="43987" xr:uid="{DB14B151-10EE-4BEE-96EB-14BB08CEC0B0}"/>
    <cellStyle name="Comma 8 3 6 4" xfId="46029" xr:uid="{598D8D93-91AF-4FC4-B419-0B9EAD3B93E7}"/>
    <cellStyle name="Comma 8 3 6 5" xfId="47674" xr:uid="{84366A18-633C-440A-AF3B-302B895A1139}"/>
    <cellStyle name="Comma 8 3 6 6" xfId="54080" xr:uid="{C3A26E5C-F5EC-45B8-A4A4-176E275A458F}"/>
    <cellStyle name="Comma 8 3 6 7" xfId="56203" xr:uid="{80FB3FF8-3D7D-4BB1-8FBD-EB46EB6B0B84}"/>
    <cellStyle name="Comma 8 3 7" xfId="15523" xr:uid="{3F80A587-DDF0-4E90-85F5-4E6881486270}"/>
    <cellStyle name="Comma 8 3 7 2" xfId="43857" xr:uid="{DE225130-58E3-41D2-884F-FAB6B343FBE3}"/>
    <cellStyle name="Comma 8 3 7 3" xfId="45905" xr:uid="{2E89B1D1-2668-499F-B92D-2E8C527188F0}"/>
    <cellStyle name="Comma 8 3 7 4" xfId="47550" xr:uid="{BBC73C1D-CE14-461B-AA36-E34120CBC9AC}"/>
    <cellStyle name="Comma 8 3 7 5" xfId="53956" xr:uid="{A5999D06-125F-410D-AFC4-F9DBBD67DAD5}"/>
    <cellStyle name="Comma 8 3 7 6" xfId="56079" xr:uid="{D099DE5D-EE26-49C7-81EA-D9A021656A6A}"/>
    <cellStyle name="Comma 8 3 8" xfId="42111" xr:uid="{D5A172E2-4E62-4E6B-B647-9F018EF4D9E8}"/>
    <cellStyle name="Comma 8 3 9" xfId="43070" xr:uid="{E1FF15F3-8FBA-43A2-B892-41464F31D15B}"/>
    <cellStyle name="Comma 8 30" xfId="55284" xr:uid="{C80123CB-986B-4665-8369-8F4F5DABAF57}"/>
    <cellStyle name="Comma 8 31" xfId="57387" xr:uid="{22C91FD1-017F-4296-8D54-C0501AA34FF6}"/>
    <cellStyle name="Comma 8 4" xfId="975" xr:uid="{C667DED1-2233-428F-80EF-464900E3C17F}"/>
    <cellStyle name="Comma 8 4 2" xfId="1438" xr:uid="{9A6C1053-BEDF-4CAE-9357-C1EA22EF0382}"/>
    <cellStyle name="Comma 8 4 2 2" xfId="2556" xr:uid="{8E2D3B17-E1DD-4D1C-B1E3-1118BEB0E8C3}"/>
    <cellStyle name="Comma 8 4 2 2 2" xfId="44680" xr:uid="{173B8A4A-6BE8-45F2-928D-0B4F69BABAC7}"/>
    <cellStyle name="Comma 8 4 2 2 3" xfId="46628" xr:uid="{C9093094-7E6F-4EF5-ACFB-F97F79CC354C}"/>
    <cellStyle name="Comma 8 4 2 2 4" xfId="48273" xr:uid="{ED42BA19-3D94-4B51-91CB-90A6D094A141}"/>
    <cellStyle name="Comma 8 4 2 2 5" xfId="50044" xr:uid="{FB769127-A7CD-4F2D-958B-CACD6D5CCB98}"/>
    <cellStyle name="Comma 8 4 2 2 6" xfId="54662" xr:uid="{5E0C09C2-519D-4386-B5F8-45F4B48A411F}"/>
    <cellStyle name="Comma 8 4 2 3" xfId="3143" xr:uid="{5F98697D-25CB-4433-802C-CE8F27CE4EC0}"/>
    <cellStyle name="Comma 8 4 2 4" xfId="15526" xr:uid="{B9CBDA1F-97EF-49DC-8E79-4B0A0D756157}"/>
    <cellStyle name="Comma 8 4 2 5" xfId="43583" xr:uid="{0EB29A9C-6A94-434E-BA03-E7D396D267A7}"/>
    <cellStyle name="Comma 8 4 2 6" xfId="45635" xr:uid="{D4710534-1FEC-4B39-9639-DD47D7DCEB0C}"/>
    <cellStyle name="Comma 8 4 2 7" xfId="47282" xr:uid="{5C9756DC-EA17-4463-996F-31CBE039CCE3}"/>
    <cellStyle name="Comma 8 4 2 8" xfId="48961" xr:uid="{A8B9B991-32AD-49B9-8511-A917BDCC14AB}"/>
    <cellStyle name="Comma 8 4 3" xfId="2361" xr:uid="{FC1437E7-2085-4FEE-9077-C61FB25DD6DE}"/>
    <cellStyle name="Comma 8 4 3 2" xfId="41883" xr:uid="{AFEF6B3A-AE9F-4432-9A32-B7389B69C858}"/>
    <cellStyle name="Comma 8 4 3 3" xfId="42587" xr:uid="{31695140-474F-4239-AC0F-0C7D8FB3E7BE}"/>
    <cellStyle name="Comma 8 4 3 4" xfId="43398" xr:uid="{0295E016-6537-4EF9-8EDD-A947BA0D50A8}"/>
    <cellStyle name="Comma 8 4 3 5" xfId="45450" xr:uid="{CF69A0D6-4586-4C32-B349-F8F305CC3A82}"/>
    <cellStyle name="Comma 8 4 3 6" xfId="47096" xr:uid="{6D811D56-F5A1-49CB-BD66-AE1F47AD3E4D}"/>
    <cellStyle name="Comma 8 4 3 7" xfId="49681" xr:uid="{F7791672-B0E7-4010-AFDF-00FC23B2F538}"/>
    <cellStyle name="Comma 8 4 3 8" xfId="53537" xr:uid="{22B7AC22-068F-491E-9B5B-BD7ECB8D939E}"/>
    <cellStyle name="Comma 8 4 3 9" xfId="55652" xr:uid="{A453747E-DF74-4372-9CD9-7CBA78FDE332}"/>
    <cellStyle name="Comma 8 4 4" xfId="2948" xr:uid="{162D7535-6158-4B6F-83A8-F4C2F31616A0}"/>
    <cellStyle name="Comma 8 4 4 2" xfId="41764" xr:uid="{604009C2-7FF9-404F-B178-D9CDC24479C1}"/>
    <cellStyle name="Comma 8 4 5" xfId="15525" xr:uid="{8D853A32-0B13-4F97-81E7-0FD3C57B6DFA}"/>
    <cellStyle name="Comma 8 4 6" xfId="43071" xr:uid="{2FC99F0D-921C-4E15-BB4D-D76DE35294AA}"/>
    <cellStyle name="Comma 8 4 7" xfId="44959" xr:uid="{5C725A81-2ADC-4BA2-9A4D-EE1885D2C14C}"/>
    <cellStyle name="Comma 8 4 8" xfId="46767" xr:uid="{60FA93BC-FD94-4EE4-85C7-D37FB380CC71}"/>
    <cellStyle name="Comma 8 4 9" xfId="48766" xr:uid="{5AC31858-043A-4737-A3DC-F8EF124C1563}"/>
    <cellStyle name="Comma 8 5" xfId="1435" xr:uid="{1BC112C9-FA00-42A1-B093-2F244F2F24CE}"/>
    <cellStyle name="Comma 8 5 10" xfId="53230" xr:uid="{4DB9D6D4-F69C-4075-A587-58012C79F717}"/>
    <cellStyle name="Comma 8 5 11" xfId="55332" xr:uid="{4A5E3E57-DAD4-48AE-9513-D9981726D1D9}"/>
    <cellStyle name="Comma 8 5 2" xfId="2553" xr:uid="{0DB400E6-3391-4BD2-A307-E1FE002AE4A8}"/>
    <cellStyle name="Comma 8 5 2 2" xfId="15528" xr:uid="{A6E69DF3-FAB2-42F4-B8B7-E2A70F580490}"/>
    <cellStyle name="Comma 8 5 2 3" xfId="43985" xr:uid="{DEB6D8A9-5520-4CA9-BADC-2165B020C17C}"/>
    <cellStyle name="Comma 8 5 2 4" xfId="46027" xr:uid="{04DA5DDD-F1A2-4EE9-B683-77942D5BEEBC}"/>
    <cellStyle name="Comma 8 5 2 5" xfId="47672" xr:uid="{7B7B8B95-42C2-4924-8654-3E18AAA93310}"/>
    <cellStyle name="Comma 8 5 2 6" xfId="50041" xr:uid="{39249C91-B13E-4283-B74B-FE7B757638D5}"/>
    <cellStyle name="Comma 8 5 2 7" xfId="54078" xr:uid="{9498956C-3FF7-42EB-ACA2-079C7E65DC6C}"/>
    <cellStyle name="Comma 8 5 2 8" xfId="56201" xr:uid="{6A40C0BF-CC3C-4B86-97B3-BC78048DA363}"/>
    <cellStyle name="Comma 8 5 3" xfId="3140" xr:uid="{E3FDEEF7-5E32-42B2-81DE-C9D6355ED53D}"/>
    <cellStyle name="Comma 8 5 4" xfId="15527" xr:uid="{5BC67865-5B31-45A5-862D-D1FEE23359E3}"/>
    <cellStyle name="Comma 8 5 5" xfId="42109" xr:uid="{876C0808-6BB4-482E-8D8C-0D0EAFB842C5}"/>
    <cellStyle name="Comma 8 5 6" xfId="43068" xr:uid="{C7A1BA98-B55F-473B-BA5B-38F0C65AD3FE}"/>
    <cellStyle name="Comma 8 5 7" xfId="44956" xr:uid="{2AB15E38-BB53-442D-AEAB-77EA9DC252D6}"/>
    <cellStyle name="Comma 8 5 8" xfId="46764" xr:uid="{83EDCC9D-5FF4-4378-BF3B-F32AEFB42F7E}"/>
    <cellStyle name="Comma 8 5 9" xfId="48958" xr:uid="{5525FEC8-95A2-4DF7-B090-3707E786F87E}"/>
    <cellStyle name="Comma 8 6" xfId="2015" xr:uid="{3C31D7A6-9117-40BE-BC5A-DEF07E33CD77}"/>
    <cellStyle name="Comma 8 6 10" xfId="53258" xr:uid="{16B22340-B4C5-4966-8CA1-8A2BA8989258}"/>
    <cellStyle name="Comma 8 6 11" xfId="55366" xr:uid="{7DD39CA4-42B0-4312-BF47-0DAEF4332030}"/>
    <cellStyle name="Comma 8 6 2" xfId="2605" xr:uid="{BAA02131-DAE6-468B-8CF6-30F124912582}"/>
    <cellStyle name="Comma 8 6 2 2" xfId="15530" xr:uid="{57E8A886-EC0D-4404-9DA9-A3BB52C75DC8}"/>
    <cellStyle name="Comma 8 6 2 3" xfId="44508" xr:uid="{44081DE7-FC0E-4F0E-AED0-462B640AAB37}"/>
    <cellStyle name="Comma 8 6 2 4" xfId="46535" xr:uid="{38C181E9-99EF-4F1C-A852-765EE04A16E6}"/>
    <cellStyle name="Comma 8 6 2 5" xfId="48180" xr:uid="{E9980018-C193-4A1B-A764-2CDD3611BB73}"/>
    <cellStyle name="Comma 8 6 2 6" xfId="50464" xr:uid="{0F6B6EEA-823F-43CB-A8D9-80D8E00D27CD}"/>
    <cellStyle name="Comma 8 6 3" xfId="3347" xr:uid="{CB3D72AE-EF42-4E5C-BCE6-CB002AC8A98B}"/>
    <cellStyle name="Comma 8 6 4" xfId="15529" xr:uid="{11C957BF-0C5E-4763-9FEF-BE2DF4F1BDF0}"/>
    <cellStyle name="Comma 8 6 5" xfId="42307" xr:uid="{A516A629-D7BA-4747-9394-18E7E7283B0B}"/>
    <cellStyle name="Comma 8 6 6" xfId="43116" xr:uid="{1BE12361-2739-43D0-9725-8E716153EDF2}"/>
    <cellStyle name="Comma 8 6 7" xfId="45169" xr:uid="{420AE7BF-84DE-42CC-B0B9-E5FD50A858DF}"/>
    <cellStyle name="Comma 8 6 8" xfId="46812" xr:uid="{4C992BB1-4613-41C4-BDA9-4DFAE3C9D042}"/>
    <cellStyle name="Comma 8 6 9" xfId="49004" xr:uid="{1F629C01-6D9B-4C62-9D5D-66DFDD225323}"/>
    <cellStyle name="Comma 8 7" xfId="1271" xr:uid="{677C7784-C599-4294-89BF-08AB0D0626CD}"/>
    <cellStyle name="Comma 8 7 10" xfId="48897" xr:uid="{BBADEB1C-60A7-4CFF-9850-6484E59000A9}"/>
    <cellStyle name="Comma 8 7 11" xfId="53659" xr:uid="{DBDDDB95-EE2F-4CC9-AD67-45EBAAE46950}"/>
    <cellStyle name="Comma 8 7 12" xfId="55786" xr:uid="{55405F9F-3A72-4410-BF90-63A8AEFB298E}"/>
    <cellStyle name="Comma 8 7 2" xfId="2489" xr:uid="{FECB4AEA-0904-476F-9A5D-0CDC8BFDA1E0}"/>
    <cellStyle name="Comma 8 7 2 2" xfId="15532" xr:uid="{20962D65-7997-4012-87CF-0E59E93BDEFE}"/>
    <cellStyle name="Comma 8 7 2 3" xfId="41898" xr:uid="{C4132296-34C2-4CCF-9878-C518AB9965C3}"/>
    <cellStyle name="Comma 8 7 2 4" xfId="49919" xr:uid="{8F13BA88-AABA-4D65-9D6C-9CB96F57500E}"/>
    <cellStyle name="Comma 8 7 2 5" xfId="54885" xr:uid="{6E4561C1-E030-41D6-805A-182466F423DB}"/>
    <cellStyle name="Comma 8 7 2 6" xfId="56939" xr:uid="{952C9654-3016-45F9-8C21-CC63F1778A6F}"/>
    <cellStyle name="Comma 8 7 3" xfId="3077" xr:uid="{937D7195-1E6B-4BD9-8E19-CFDF757524F6}"/>
    <cellStyle name="Comma 8 7 4" xfId="15531" xr:uid="{5018ED90-ADDF-4D7A-9D0A-BAB8E574F3F0}"/>
    <cellStyle name="Comma 8 7 5" xfId="41435" xr:uid="{4FC28204-BD21-4A39-823C-EE54D892549F}"/>
    <cellStyle name="Comma 8 7 6" xfId="42709" xr:uid="{87F3F596-7855-497E-BFF8-8C7C85B25DB6}"/>
    <cellStyle name="Comma 8 7 7" xfId="43525" xr:uid="{F7FC7926-53C7-4EF3-80DE-C55A5580AA56}"/>
    <cellStyle name="Comma 8 7 8" xfId="45577" xr:uid="{BF45E5A4-85B0-4B32-8214-70FA837C2E73}"/>
    <cellStyle name="Comma 8 7 9" xfId="47224" xr:uid="{7E14824D-591E-46F9-96FF-5DECB2411C0E}"/>
    <cellStyle name="Comma 8 8" xfId="562" xr:uid="{CC5A5004-D869-410C-B936-21C470692BB6}"/>
    <cellStyle name="Comma 8 8 2" xfId="15534" xr:uid="{E02AB213-A5AB-44EF-9161-5AA890965789}"/>
    <cellStyle name="Comma 8 8 2 2" xfId="49345" xr:uid="{C697BE53-EAA0-41A9-BB9D-4669C0A4EB8C}"/>
    <cellStyle name="Comma 8 8 3" xfId="15533" xr:uid="{24D34777-988A-4481-827E-F14E6A8560CE}"/>
    <cellStyle name="Comma 8 8 4" xfId="41711" xr:uid="{7C59C86E-FDB1-487B-9A21-FFD9B8535C8B}"/>
    <cellStyle name="Comma 8 8 5" xfId="48571" xr:uid="{D314E73F-F372-4F65-AB95-AA60386C7ACB}"/>
    <cellStyle name="Comma 8 8 6" xfId="54757" xr:uid="{259D14E8-081B-4C37-B5F4-885CDE065F27}"/>
    <cellStyle name="Comma 8 8 7" xfId="56829" xr:uid="{0F70797B-BA35-4675-8E4F-F1EA4327AC67}"/>
    <cellStyle name="Comma 8 9" xfId="2166" xr:uid="{11689D4B-267B-4602-9399-46DDDF203867}"/>
    <cellStyle name="Comma 8 9 2" xfId="15536" xr:uid="{116F49AD-58E8-4D52-AFDE-F5751DAD9E41}"/>
    <cellStyle name="Comma 8 9 3" xfId="15535" xr:uid="{DE2EDAFE-2342-4CA0-AA4D-90BBD2706A06}"/>
    <cellStyle name="Comma 8_Allowance JA (ค่าเผื่อหนี้สงสัยจะสูญ)12- 2557" xfId="34738" xr:uid="{8A30F796-0274-4435-93A5-CD151E8389F4}"/>
    <cellStyle name="Comma 80" xfId="34739" xr:uid="{CAE2F533-9807-470D-902F-E26547E47D87}"/>
    <cellStyle name="Comma 80 2" xfId="34740" xr:uid="{B4B0A8F3-E1D9-4F74-8737-FBD24D1C88AB}"/>
    <cellStyle name="Comma 80 3" xfId="34741" xr:uid="{FC80BF08-C873-4665-B10A-0F862E528917}"/>
    <cellStyle name="Comma 80 4" xfId="38244" xr:uid="{27ECDD35-B9C5-4E43-874A-A7ADD4912418}"/>
    <cellStyle name="Comma 80 5" xfId="48286" xr:uid="{B94AC4C0-F2A1-4A41-96BE-70596C450382}"/>
    <cellStyle name="Comma 80 6" xfId="54671" xr:uid="{5FD027FC-D8E9-4520-87E6-BD4807EBAE39}"/>
    <cellStyle name="Comma 80 7" xfId="56759" xr:uid="{141F6299-A256-425F-A50F-2FF541329DE7}"/>
    <cellStyle name="Comma 81" xfId="34742" xr:uid="{ABF8B0E5-EAA9-4C83-9C70-1821655F5EA8}"/>
    <cellStyle name="Comma 81 2" xfId="48292" xr:uid="{ECEBE6EB-491E-4034-B4D2-AF70AD925323}"/>
    <cellStyle name="Comma 81 3" xfId="54675" xr:uid="{A70E563F-7D4B-4C7A-9F35-7E5CA105A2FA}"/>
    <cellStyle name="Comma 81 4" xfId="56763" xr:uid="{54CFEED7-ED84-4140-A7C5-166C7593206C}"/>
    <cellStyle name="Comma 82" xfId="34743" xr:uid="{9737C9D1-0BF5-47E1-A1DB-DC81EB0A0066}"/>
    <cellStyle name="Comma 82 2" xfId="48294" xr:uid="{4B454122-B81D-45A9-8B79-E62C0145B0C8}"/>
    <cellStyle name="Comma 82 3" xfId="54676" xr:uid="{E4A59B15-31AD-48D5-A54D-32C5E88B9906}"/>
    <cellStyle name="Comma 82 4" xfId="56764" xr:uid="{F3054F8D-9DC7-4F5C-99F3-C740B17745D5}"/>
    <cellStyle name="Comma 83" xfId="34744" xr:uid="{307568A3-777E-4D03-9017-5D40661285E4}"/>
    <cellStyle name="Comma 83 2" xfId="48296" xr:uid="{A01245DD-0D78-47D4-B599-F7DCBFA91E50}"/>
    <cellStyle name="Comma 83 3" xfId="54677" xr:uid="{C59CE848-F615-423D-B354-26C8E70837CB}"/>
    <cellStyle name="Comma 83 4" xfId="56765" xr:uid="{53115533-6CF7-4A69-9047-666B4A2A804B}"/>
    <cellStyle name="Comma 84" xfId="34745" xr:uid="{CBE6972E-F510-4BE3-A4F1-AEB25F904395}"/>
    <cellStyle name="Comma 84 2" xfId="34746" xr:uid="{FF150B5E-7559-4CFF-A7C1-3E2C0BBFF7CD}"/>
    <cellStyle name="Comma 84 2 2" xfId="38245" xr:uid="{4D62593C-F6B3-4D2F-B416-24DB5A5FDA38}"/>
    <cellStyle name="Comma 84 3" xfId="48298" xr:uid="{2A047389-91F3-4364-BEE7-A6E2054DEADB}"/>
    <cellStyle name="Comma 84 4" xfId="54678" xr:uid="{20F00CE9-318A-4769-A912-16F0E3DA35D9}"/>
    <cellStyle name="Comma 84 5" xfId="56766" xr:uid="{DA6FE230-8750-4788-B870-D123FCD5F5ED}"/>
    <cellStyle name="Comma 85" xfId="34747" xr:uid="{26152F9A-71D7-44A3-A966-1FE7423E88AB}"/>
    <cellStyle name="Comma 85 2" xfId="38246" xr:uid="{33E475C3-4715-4668-A0CE-26CC4215B6B4}"/>
    <cellStyle name="Comma 85 3" xfId="48300" xr:uid="{74FD499C-7011-4FFB-9796-7740FEFEFDA7}"/>
    <cellStyle name="Comma 85 4" xfId="54679" xr:uid="{EE415D25-9863-4003-BC3E-4CD48765179E}"/>
    <cellStyle name="Comma 85 5" xfId="56767" xr:uid="{EAF1A457-DD18-42BC-A94E-B4E28C77AA7A}"/>
    <cellStyle name="Comma 86" xfId="34748" xr:uid="{29455629-DC0D-443B-9276-E7C90BD7084C}"/>
    <cellStyle name="Comma 86 2" xfId="48302" xr:uid="{E7C7D2DA-9E18-4BC6-A510-B6EE45089EB7}"/>
    <cellStyle name="Comma 86 3" xfId="54680" xr:uid="{75105204-3EF3-4E55-9D68-DCC3BB3E97DB}"/>
    <cellStyle name="Comma 86 4" xfId="56768" xr:uid="{1017A200-FD00-4187-AD9B-B56FBC1D43A8}"/>
    <cellStyle name="Comma 87" xfId="34749" xr:uid="{EDE09836-2C87-49DB-9A05-7C118295FAED}"/>
    <cellStyle name="Comma 87 2" xfId="38247" xr:uid="{EA7500FA-CF08-4C34-B8AB-AB971D7F6A98}"/>
    <cellStyle name="Comma 87 3" xfId="48304" xr:uid="{2F9779E7-24BF-42E6-8CE1-1B8635BCB3CF}"/>
    <cellStyle name="Comma 87 4" xfId="54681" xr:uid="{58DAFE65-ACDB-48E5-B910-1D8A78ACAE32}"/>
    <cellStyle name="Comma 87 5" xfId="56769" xr:uid="{95427020-C73E-4EC0-9AB9-F65DF8083195}"/>
    <cellStyle name="Comma 88" xfId="34750" xr:uid="{3B4BAF9A-A8A7-4728-8C51-B0C98998D394}"/>
    <cellStyle name="Comma 88 2" xfId="38248" xr:uid="{2FD6F41C-988D-4039-BB8A-DFC3443A8729}"/>
    <cellStyle name="Comma 88 3" xfId="48306" xr:uid="{8E1992E3-0215-497A-9AAF-F45DC3A5D445}"/>
    <cellStyle name="Comma 88 4" xfId="54682" xr:uid="{999CC1A1-104C-4065-B77C-E11A31A7C566}"/>
    <cellStyle name="Comma 88 5" xfId="56770" xr:uid="{2EA8B71D-35D2-4740-9A6A-FAF1C91D7B2B}"/>
    <cellStyle name="Comma 89" xfId="34751" xr:uid="{B688D4A0-FCBF-4ACF-9872-9D51A69CF0E1}"/>
    <cellStyle name="Comma 89 2" xfId="48308" xr:uid="{3A6C4056-BDDD-4E97-91A3-EBE45072F403}"/>
    <cellStyle name="Comma 89 3" xfId="54683" xr:uid="{E06B680E-1912-4E88-8898-877B9270B7CC}"/>
    <cellStyle name="Comma 89 4" xfId="56771" xr:uid="{6EF950FC-8EB9-4670-A1A5-F7A34406ADD1}"/>
    <cellStyle name="Comma 9" xfId="70" xr:uid="{4D7BCECC-D334-4D1A-A9EF-44B96964DF24}"/>
    <cellStyle name="Comma 9 10" xfId="15537" xr:uid="{25687574-A9C0-4867-AB84-0946F6627E56}"/>
    <cellStyle name="Comma 9 10 2" xfId="15538" xr:uid="{5BD986B2-8CAC-4805-97B4-A42E1E1F79B9}"/>
    <cellStyle name="Comma 9 10 2 2" xfId="55026" xr:uid="{62501195-7A9A-4033-B5F9-702F6AAE7672}"/>
    <cellStyle name="Comma 9 10 2 3" xfId="57075" xr:uid="{B1A47F1B-F65F-447F-A543-78C58FEF0BE3}"/>
    <cellStyle name="Comma 9 10 3" xfId="38249" xr:uid="{F8347A49-39F0-4A07-ACF4-632BE9E136C9}"/>
    <cellStyle name="Comma 9 10 4" xfId="38250" xr:uid="{B26DCE18-65ED-454E-87EE-FA1AD7C2238E}"/>
    <cellStyle name="Comma 9 10 5" xfId="43773" xr:uid="{1985DA4D-2C6E-41D6-BFE5-323CEF6670F8}"/>
    <cellStyle name="Comma 9 10 6" xfId="45826" xr:uid="{71A4C588-A5F3-4FA3-8849-0512BBE9DF99}"/>
    <cellStyle name="Comma 9 10 7" xfId="47471" xr:uid="{698DDA52-067A-430D-BD4E-DB7E12620442}"/>
    <cellStyle name="Comma 9 10 8" xfId="53877" xr:uid="{7BF113B8-BD51-4A77-92DE-5D26485CA393}"/>
    <cellStyle name="Comma 9 10 9" xfId="56000" xr:uid="{0EB48C20-41AB-4BD6-A5D4-3AC47E46E942}"/>
    <cellStyle name="Comma 9 11" xfId="15539" xr:uid="{EEFA8C4D-9330-4E1A-A000-0CDF88D4335F}"/>
    <cellStyle name="Comma 9 11 2" xfId="15540" xr:uid="{239A7F8C-E22B-4701-B616-DBC055256CFC}"/>
    <cellStyle name="Comma 9 11 3" xfId="38251" xr:uid="{84467FFB-83E9-4795-9B2E-22875DB5D854}"/>
    <cellStyle name="Comma 9 11 4" xfId="38252" xr:uid="{70CB89C5-AC84-4D4E-8C4B-4EB8785B7A2F}"/>
    <cellStyle name="Comma 9 11 5" xfId="54726" xr:uid="{23CC606E-3330-468F-A220-2D7D4A45442E}"/>
    <cellStyle name="Comma 9 11 6" xfId="56809" xr:uid="{D6608604-151B-4074-996A-0D7C712DBF6E}"/>
    <cellStyle name="Comma 9 12" xfId="15541" xr:uid="{667D7B2E-C318-41D5-A8C2-B3202D564828}"/>
    <cellStyle name="Comma 9 12 2" xfId="15542" xr:uid="{F5431A04-051B-4E49-830E-469DAC19241B}"/>
    <cellStyle name="Comma 9 12 3" xfId="38253" xr:uid="{3F6F9AA8-1C39-42B9-A018-058F1967390E}"/>
    <cellStyle name="Comma 9 12 4" xfId="38254" xr:uid="{BC0C510F-47B7-4D71-8F97-39BA1EFA7BF2}"/>
    <cellStyle name="Comma 9 13" xfId="15543" xr:uid="{7FB3356A-628A-40C4-B494-CBE58FF62235}"/>
    <cellStyle name="Comma 9 13 2" xfId="15544" xr:uid="{D02424D1-6E70-49F7-838D-6B8DB1FB9D06}"/>
    <cellStyle name="Comma 9 13 3" xfId="38255" xr:uid="{0A2C1F6E-1991-451E-9CFA-AC54289A252C}"/>
    <cellStyle name="Comma 9 13 4" xfId="38256" xr:uid="{A1706E90-92C0-4F2B-90EB-53B1BE92CB49}"/>
    <cellStyle name="Comma 9 14" xfId="15545" xr:uid="{503EC2A7-31A9-4D04-A265-C6B34EAC218F}"/>
    <cellStyle name="Comma 9 14 2" xfId="15546" xr:uid="{279F7FF3-ED89-4893-977A-C84B73B816CD}"/>
    <cellStyle name="Comma 9 14 3" xfId="38257" xr:uid="{777A39A7-604C-4BBA-A95B-D922EAE1321E}"/>
    <cellStyle name="Comma 9 14 4" xfId="38258" xr:uid="{51EDF0B2-87E4-4B9C-A660-A554EAEF6884}"/>
    <cellStyle name="Comma 9 15" xfId="15547" xr:uid="{F9D59E78-DD02-44F5-920F-D54F256C2F1B}"/>
    <cellStyle name="Comma 9 15 2" xfId="15548" xr:uid="{0C781595-7855-41FA-AAF1-9F76B6A847F4}"/>
    <cellStyle name="Comma 9 15 3" xfId="38259" xr:uid="{79E14EEB-80B5-48AB-9125-C7A04803C0C0}"/>
    <cellStyle name="Comma 9 15 4" xfId="38260" xr:uid="{F7B2B449-FC11-4F63-810A-9868E757CD3F}"/>
    <cellStyle name="Comma 9 16" xfId="15549" xr:uid="{656D4FC2-15C7-412A-B634-DA4BE9EB9AB1}"/>
    <cellStyle name="Comma 9 16 2" xfId="15550" xr:uid="{F3159521-8060-403C-9854-7AA062AD2A2A}"/>
    <cellStyle name="Comma 9 16 3" xfId="38261" xr:uid="{5799B902-B70C-48DD-8728-9229EC9AB0B7}"/>
    <cellStyle name="Comma 9 16 4" xfId="38262" xr:uid="{1E64DDA2-CC7A-46F4-B58F-6DF74967761D}"/>
    <cellStyle name="Comma 9 17" xfId="34752" xr:uid="{4AB7D628-A84A-4980-8DBE-61968AC7FA83}"/>
    <cellStyle name="Comma 9 17 2" xfId="38263" xr:uid="{FE6E377D-0C29-47DA-A0F4-9F328280582A}"/>
    <cellStyle name="Comma 9 17 2 2" xfId="40840" xr:uid="{76488ABE-561F-49ED-A5DE-00D260249B0F}"/>
    <cellStyle name="Comma 9 17 2 2 2" xfId="55142" xr:uid="{096A4F6C-443D-482B-9890-DF0D43ABF1CB}"/>
    <cellStyle name="Comma 9 17 2 2 3" xfId="57187" xr:uid="{431F2980-A5AC-4580-9298-CDE4D29AE77E}"/>
    <cellStyle name="Comma 9 17 2 3" xfId="44511" xr:uid="{E239186F-121C-4554-BA99-A770819F5842}"/>
    <cellStyle name="Comma 9 17 2 4" xfId="46538" xr:uid="{96569E1A-E561-4B8C-9342-1FAC0E7F257F}"/>
    <cellStyle name="Comma 9 17 2 5" xfId="48183" xr:uid="{EB707670-46F4-4943-B6BA-9ED8B7A515F3}"/>
    <cellStyle name="Comma 9 17 2 6" xfId="54585" xr:uid="{4E27CF98-19E8-401E-AF94-AC0373DA63AC}"/>
    <cellStyle name="Comma 9 17 2 7" xfId="56695" xr:uid="{F6F6D584-0C71-4172-B0BD-96F6D03DA793}"/>
    <cellStyle name="Comma 9 18" xfId="34753" xr:uid="{F71CE1CB-D030-4E36-B59D-BE82C4953D8A}"/>
    <cellStyle name="Comma 9 19" xfId="34754" xr:uid="{9CF3124C-B534-4D54-9021-8EDE86DBFA2F}"/>
    <cellStyle name="Comma 9 2" xfId="163" xr:uid="{CBA84FDF-8FC8-4E22-8943-487C91C9D0B5}"/>
    <cellStyle name="Comma 9 2 10" xfId="44961" xr:uid="{5594E343-49C2-4078-9CBB-F67A4D812EB7}"/>
    <cellStyle name="Comma 9 2 11" xfId="46769" xr:uid="{EA1BF6DE-D2E8-481E-9D59-D15F86DA07AF}"/>
    <cellStyle name="Comma 9 2 12" xfId="48575" xr:uid="{38FD0A4F-CAA3-4A74-A006-075B37606E92}"/>
    <cellStyle name="Comma 9 2 2" xfId="566" xr:uid="{B46691B8-9265-48CE-A02A-395E3F07AF32}"/>
    <cellStyle name="Comma 9 2 2 10" xfId="46910" xr:uid="{09871952-22EA-46DF-BECC-BEAFB66044CC}"/>
    <cellStyle name="Comma 9 2 2 11" xfId="48576" xr:uid="{98D81A94-8418-4388-AC5D-81E1C2F83776}"/>
    <cellStyle name="Comma 9 2 2 12" xfId="53354" xr:uid="{F2CD49DF-0A05-4B37-BBFF-43F52F34B26C}"/>
    <cellStyle name="Comma 9 2 2 13" xfId="55462" xr:uid="{6F464AFC-9859-4010-A7F0-6977F04BFCE4}"/>
    <cellStyle name="Comma 9 2 2 2" xfId="837" xr:uid="{23F6C457-B66F-4641-9103-C664C3B5A391}"/>
    <cellStyle name="Comma 9 2 2 2 10" xfId="48677" xr:uid="{B70C74E7-F149-4959-8C52-89F0FA69573D}"/>
    <cellStyle name="Comma 9 2 2 2 11" xfId="53449" xr:uid="{F3F079AF-7FD1-4F50-B4D4-D45C49A6C7CE}"/>
    <cellStyle name="Comma 9 2 2 2 12" xfId="55561" xr:uid="{9DD8B945-492B-43B2-A6F9-2E94250D8210}"/>
    <cellStyle name="Comma 9 2 2 2 2" xfId="1143" xr:uid="{4560DC3E-D7A3-42CE-B74B-236B618FEB4B}"/>
    <cellStyle name="Comma 9 2 2 2 2 10" xfId="55750" xr:uid="{15DEB3E1-5C25-4C90-9465-9EA76AF776FE}"/>
    <cellStyle name="Comma 9 2 2 2 2 2" xfId="2455" xr:uid="{D6764557-02C6-4549-B019-AF6C1B19E6F4}"/>
    <cellStyle name="Comma 9 2 2 2 2 2 2" xfId="44415" xr:uid="{16D72A1C-E25F-40A5-832C-FDEB1912964F}"/>
    <cellStyle name="Comma 9 2 2 2 2 2 3" xfId="46442" xr:uid="{84FE127B-28CC-4993-8EC1-8A85F776F19E}"/>
    <cellStyle name="Comma 9 2 2 2 2 2 4" xfId="48087" xr:uid="{FA65AB0F-DE28-462D-9EA0-93D17503017F}"/>
    <cellStyle name="Comma 9 2 2 2 2 2 5" xfId="49819" xr:uid="{B4513972-907A-47ED-9F14-8A03B2B40104}"/>
    <cellStyle name="Comma 9 2 2 2 2 2 6" xfId="54493" xr:uid="{4557C8E0-A0EA-4A6B-9620-C571D5F26579}"/>
    <cellStyle name="Comma 9 2 2 2 2 2 7" xfId="56616" xr:uid="{F650DF18-A1C4-4717-ABB8-4624177AF202}"/>
    <cellStyle name="Comma 9 2 2 2 2 3" xfId="3041" xr:uid="{8E9304B3-E888-4511-9EE2-D3E907920875}"/>
    <cellStyle name="Comma 9 2 2 2 2 4" xfId="42680" xr:uid="{3EDCF88E-CCB1-4DEE-854A-9DDD9B200310}"/>
    <cellStyle name="Comma 9 2 2 2 2 5" xfId="43491" xr:uid="{D73E33DE-4740-491B-9907-B8204CE73CF3}"/>
    <cellStyle name="Comma 9 2 2 2 2 6" xfId="45543" xr:uid="{65BA5E2B-DB94-4794-A4C5-60CBA63CEED5}"/>
    <cellStyle name="Comma 9 2 2 2 2 7" xfId="47189" xr:uid="{051252CB-8FB7-4E91-87BC-208C870CFA06}"/>
    <cellStyle name="Comma 9 2 2 2 2 8" xfId="48859" xr:uid="{70C1F740-B299-4505-A947-854FA537D633}"/>
    <cellStyle name="Comma 9 2 2 2 2 9" xfId="53630" xr:uid="{5234F6AF-E870-4602-B90B-23A45912F89D}"/>
    <cellStyle name="Comma 9 2 2 2 3" xfId="2270" xr:uid="{BF46746E-9FAF-425C-973B-565BF2D2FFA4}"/>
    <cellStyle name="Comma 9 2 2 2 3 2" xfId="44089" xr:uid="{FCE0693E-2092-4567-AA22-03E9B9AC0590}"/>
    <cellStyle name="Comma 9 2 2 2 3 3" xfId="46126" xr:uid="{C2E54A6B-2121-4458-AB82-BB54AF61F900}"/>
    <cellStyle name="Comma 9 2 2 2 3 4" xfId="47771" xr:uid="{301E9B3E-6A0F-4B36-82F8-4A5E2480AE76}"/>
    <cellStyle name="Comma 9 2 2 2 3 5" xfId="49558" xr:uid="{F1B6BDE3-0EC3-4CCE-BE05-E83A14C5522E}"/>
    <cellStyle name="Comma 9 2 2 2 3 6" xfId="54177" xr:uid="{0BF9D5C2-591A-4CBE-B1E7-EC82A51811A6}"/>
    <cellStyle name="Comma 9 2 2 2 3 7" xfId="56300" xr:uid="{5BFE3F2B-DF56-4664-BFA1-4D1E980668ED}"/>
    <cellStyle name="Comma 9 2 2 2 4" xfId="2859" xr:uid="{838713D7-EB81-450E-AAB9-7F22B7E0A137}"/>
    <cellStyle name="Comma 9 2 2 2 5" xfId="38264" xr:uid="{D9132613-EC40-4EAF-9327-99536DD35500}"/>
    <cellStyle name="Comma 9 2 2 2 6" xfId="42498" xr:uid="{35377AB1-4CFB-4190-9D79-6E1F146E10AE}"/>
    <cellStyle name="Comma 9 2 2 2 7" xfId="43310" xr:uid="{5F8E988E-5826-4B33-9482-455D6F1FAB57}"/>
    <cellStyle name="Comma 9 2 2 2 8" xfId="45362" xr:uid="{98BC255B-D7A7-4FA6-B1B7-F5A0FBE0E75B}"/>
    <cellStyle name="Comma 9 2 2 2 9" xfId="47006" xr:uid="{2A08DAF6-AC2A-431C-A254-B0F9C8B22DE7}"/>
    <cellStyle name="Comma 9 2 2 3" xfId="980" xr:uid="{9F1D8C72-A0C1-4761-A4AD-4AC10B1C9CAA}"/>
    <cellStyle name="Comma 9 2 2 3 10" xfId="55657" xr:uid="{34BFCF97-436D-4E76-837D-0D14C7038425}"/>
    <cellStyle name="Comma 9 2 2 3 2" xfId="2366" xr:uid="{6F4B548B-F4E6-4871-A729-FC07B8430743}"/>
    <cellStyle name="Comma 9 2 2 3 2 2" xfId="44485" xr:uid="{FBC2FFCD-0276-45DF-85E0-7F826B7FA5CE}"/>
    <cellStyle name="Comma 9 2 2 3 2 3" xfId="46512" xr:uid="{6EA6A77E-CFE8-4EF3-9627-16260F18137D}"/>
    <cellStyle name="Comma 9 2 2 3 2 4" xfId="48157" xr:uid="{D695063E-637B-4483-8C0B-0AC6255EA1D9}"/>
    <cellStyle name="Comma 9 2 2 3 2 5" xfId="49686" xr:uid="{8508D576-7042-4DFB-8D4A-F769884FCB8E}"/>
    <cellStyle name="Comma 9 2 2 3 2 6" xfId="54563" xr:uid="{29B2F8C2-1278-4F89-AC1A-739FD4B4D8C3}"/>
    <cellStyle name="Comma 9 2 2 3 2 7" xfId="56686" xr:uid="{9B9AC1D1-5220-47FB-95A0-04A4ABBA0A3B}"/>
    <cellStyle name="Comma 9 2 2 3 3" xfId="2953" xr:uid="{36407B8D-E1C0-4182-8C33-EF470F97BDDA}"/>
    <cellStyle name="Comma 9 2 2 3 3 2" xfId="44162" xr:uid="{50DB1FF8-67A5-4D93-86AC-978606BDA9A8}"/>
    <cellStyle name="Comma 9 2 2 3 3 3" xfId="46199" xr:uid="{D6ADA931-B05F-41D6-AAF3-1D427D460EBB}"/>
    <cellStyle name="Comma 9 2 2 3 3 4" xfId="47844" xr:uid="{C4EA5B78-2CA6-4AE5-AFAE-79F45DAFA5BC}"/>
    <cellStyle name="Comma 9 2 2 3 3 5" xfId="54250" xr:uid="{41BC2E69-AA8E-4711-9524-D8D2B391B725}"/>
    <cellStyle name="Comma 9 2 2 3 3 6" xfId="56373" xr:uid="{FFCA3EF6-62D8-4DEB-95BF-567966FCDB18}"/>
    <cellStyle name="Comma 9 2 2 3 4" xfId="42592" xr:uid="{1B527F00-A1B8-45F6-8B85-D770E619AB22}"/>
    <cellStyle name="Comma 9 2 2 3 5" xfId="43403" xr:uid="{46D5C692-50A2-42AB-BCAF-D06951EB9CCE}"/>
    <cellStyle name="Comma 9 2 2 3 6" xfId="45455" xr:uid="{A712EB42-56EB-4430-A492-4E8F1AD8D395}"/>
    <cellStyle name="Comma 9 2 2 3 7" xfId="47101" xr:uid="{B1ADD3C7-AF09-46D6-AECC-7A6ACF26E415}"/>
    <cellStyle name="Comma 9 2 2 3 8" xfId="48771" xr:uid="{84B64280-2661-4E9E-ACE2-DE23335F94E2}"/>
    <cellStyle name="Comma 9 2 2 3 9" xfId="53542" xr:uid="{160F9048-F573-45CA-83E4-0144359DAA94}"/>
    <cellStyle name="Comma 9 2 2 4" xfId="2171" xr:uid="{9538E14B-6497-4136-A5D6-C4546A2A7B9C}"/>
    <cellStyle name="Comma 9 2 2 4 2" xfId="44322" xr:uid="{4BF95F51-0DAC-4624-9CAD-3D70E08E2E2E}"/>
    <cellStyle name="Comma 9 2 2 4 3" xfId="46349" xr:uid="{97105A4F-832A-4C5E-8CEC-D8C29B5FBEE8}"/>
    <cellStyle name="Comma 9 2 2 4 4" xfId="47994" xr:uid="{4EF32C57-C86D-40F5-B0E2-F807A44816D7}"/>
    <cellStyle name="Comma 9 2 2 4 5" xfId="49350" xr:uid="{3B8DA254-CAFA-4ED1-A53C-55613EAC1700}"/>
    <cellStyle name="Comma 9 2 2 4 6" xfId="54400" xr:uid="{7C6C3740-BDC2-4123-9F73-DC2DFE47A368}"/>
    <cellStyle name="Comma 9 2 2 4 7" xfId="56523" xr:uid="{6C0FA25D-338C-4067-B324-4418665CFD8B}"/>
    <cellStyle name="Comma 9 2 2 5" xfId="2764" xr:uid="{0A5A3AFF-BEFF-4F63-B7EF-6B6BDBCD4EEA}"/>
    <cellStyle name="Comma 9 2 2 5 2" xfId="44212" xr:uid="{241A27C1-719D-41A4-AB2C-B8E19AFB659C}"/>
    <cellStyle name="Comma 9 2 2 5 3" xfId="46246" xr:uid="{92FF3802-4019-4561-985B-EE203DF79787}"/>
    <cellStyle name="Comma 9 2 2 5 4" xfId="47891" xr:uid="{2B40E847-FA73-48E1-8FCE-04689DDE2C6E}"/>
    <cellStyle name="Comma 9 2 2 5 5" xfId="54297" xr:uid="{C4D1DDFD-F370-4418-8462-44B2816170B1}"/>
    <cellStyle name="Comma 9 2 2 5 6" xfId="56420" xr:uid="{9B453F48-8231-441B-846E-AE0F52E4B822}"/>
    <cellStyle name="Comma 9 2 2 6" xfId="15552" xr:uid="{3409679C-0B8E-464A-96BE-F21FC4ABF822}"/>
    <cellStyle name="Comma 9 2 2 6 2" xfId="43990" xr:uid="{D9F297CB-BAC1-4E88-9A2B-9B7D0A49AE14}"/>
    <cellStyle name="Comma 9 2 2 6 3" xfId="46032" xr:uid="{969F060D-A09B-4A21-A4DB-38B5290E70C3}"/>
    <cellStyle name="Comma 9 2 2 6 4" xfId="47677" xr:uid="{23B3313F-6786-4761-910F-2BB28B32F548}"/>
    <cellStyle name="Comma 9 2 2 6 5" xfId="54083" xr:uid="{8FFC8E11-F592-4F89-A458-59429ED0D4DF}"/>
    <cellStyle name="Comma 9 2 2 6 6" xfId="56206" xr:uid="{DF7F6137-6784-4BD5-912C-E47C53215335}"/>
    <cellStyle name="Comma 9 2 2 7" xfId="42403" xr:uid="{4369FDA7-F7D8-4BF1-AB0E-B1DF3481ED08}"/>
    <cellStyle name="Comma 9 2 2 7 2" xfId="43860" xr:uid="{FF10B95B-6D6C-4F99-A126-125EA5CF56BA}"/>
    <cellStyle name="Comma 9 2 2 7 3" xfId="45908" xr:uid="{02EC7507-5D7C-46A1-90B8-8E1F8DB42DC4}"/>
    <cellStyle name="Comma 9 2 2 7 4" xfId="47553" xr:uid="{6B5D5E0A-18C3-42DE-AAC2-543B0A6E2B3D}"/>
    <cellStyle name="Comma 9 2 2 7 5" xfId="53959" xr:uid="{4D254B6F-BC77-4055-AF51-0600CE40691D}"/>
    <cellStyle name="Comma 9 2 2 7 6" xfId="56082" xr:uid="{732493CD-83F3-46BB-9917-53192DDDF25D}"/>
    <cellStyle name="Comma 9 2 2 8" xfId="43214" xr:uid="{231DBDBE-1820-4223-B97E-B6F7D2B8A98F}"/>
    <cellStyle name="Comma 9 2 2 9" xfId="45267" xr:uid="{94E3B546-AA37-4541-9EA0-EEAEB221D6C1}"/>
    <cellStyle name="Comma 9 2 3" xfId="836" xr:uid="{11595185-C069-4AAC-9580-2E2529868FEF}"/>
    <cellStyle name="Comma 9 2 3 10" xfId="48676" xr:uid="{3C9392F5-16A5-40F8-9DF2-AFE4FD8A071E}"/>
    <cellStyle name="Comma 9 2 3 11" xfId="53448" xr:uid="{4E1831E6-A435-4914-9629-2ED69BC9F4BF}"/>
    <cellStyle name="Comma 9 2 3 12" xfId="55560" xr:uid="{23B7D64E-0C21-47E6-AFA0-9E458EEAFCAA}"/>
    <cellStyle name="Comma 9 2 3 2" xfId="1142" xr:uid="{3BF1A101-7750-459C-B0B7-A98DA6791A1D}"/>
    <cellStyle name="Comma 9 2 3 2 10" xfId="55749" xr:uid="{2A59CFEE-C59F-4A3C-AE13-72040964D975}"/>
    <cellStyle name="Comma 9 2 3 2 2" xfId="2454" xr:uid="{399C4F7C-4ABF-4411-B4C5-7356D67C76FC}"/>
    <cellStyle name="Comma 9 2 3 2 2 2" xfId="44414" xr:uid="{69EF3014-765A-440D-863B-D76BCB39662A}"/>
    <cellStyle name="Comma 9 2 3 2 2 3" xfId="46441" xr:uid="{347391A7-B0D6-4A97-8AD9-4093E7D506E8}"/>
    <cellStyle name="Comma 9 2 3 2 2 4" xfId="48086" xr:uid="{FD6E24FD-CD92-482E-A6E1-A815B5D223C9}"/>
    <cellStyle name="Comma 9 2 3 2 2 5" xfId="49818" xr:uid="{9850639A-3A22-46A5-9203-DD886E2B8C93}"/>
    <cellStyle name="Comma 9 2 3 2 2 6" xfId="54492" xr:uid="{5DCB39DB-079E-49B5-A9A2-331E14B4D538}"/>
    <cellStyle name="Comma 9 2 3 2 2 7" xfId="56615" xr:uid="{B67D1656-892E-4CC8-996B-62D276F43BD8}"/>
    <cellStyle name="Comma 9 2 3 2 3" xfId="3040" xr:uid="{82C7297E-917B-4778-994B-30AF1EDEC6BD}"/>
    <cellStyle name="Comma 9 2 3 2 4" xfId="42679" xr:uid="{D22524E3-AEB5-467D-91E6-71A33A11E386}"/>
    <cellStyle name="Comma 9 2 3 2 5" xfId="43490" xr:uid="{6F88EB4C-024F-485A-889F-E9F564A24E04}"/>
    <cellStyle name="Comma 9 2 3 2 6" xfId="45542" xr:uid="{342210C2-FF4B-4C29-9858-9C534DAEBE24}"/>
    <cellStyle name="Comma 9 2 3 2 7" xfId="47188" xr:uid="{CF3653FB-4108-4A3C-BB6B-35CDA80A1A12}"/>
    <cellStyle name="Comma 9 2 3 2 8" xfId="48858" xr:uid="{88891086-A174-410E-B5FE-562CC87ED006}"/>
    <cellStyle name="Comma 9 2 3 2 9" xfId="53629" xr:uid="{E29045D7-0F57-42E4-BD8C-45A2EA6E6D4A}"/>
    <cellStyle name="Comma 9 2 3 3" xfId="2269" xr:uid="{1AC45541-29E6-4BEC-BBF3-F7558FA42320}"/>
    <cellStyle name="Comma 9 2 3 3 2" xfId="44088" xr:uid="{C82D3686-8799-4273-93A4-75CF86925A43}"/>
    <cellStyle name="Comma 9 2 3 3 3" xfId="46125" xr:uid="{223182FA-0DE2-4EAD-AD71-6EBB1F967130}"/>
    <cellStyle name="Comma 9 2 3 3 4" xfId="47770" xr:uid="{F27235D2-F1ED-4BA5-BBE5-70E00051C14D}"/>
    <cellStyle name="Comma 9 2 3 3 5" xfId="49557" xr:uid="{343B771C-3D09-4F61-B2EA-8B6336F26E3F}"/>
    <cellStyle name="Comma 9 2 3 3 6" xfId="54176" xr:uid="{0707C945-91D2-489B-97E6-BF79FACA68CB}"/>
    <cellStyle name="Comma 9 2 3 3 7" xfId="56299" xr:uid="{E264D815-2E42-4271-9983-FEFA70761E8B}"/>
    <cellStyle name="Comma 9 2 3 4" xfId="2858" xr:uid="{4D4A7D7D-6734-4744-9793-190491321D9C}"/>
    <cellStyle name="Comma 9 2 3 5" xfId="38265" xr:uid="{B5CCC837-6A2A-4EE2-9CBA-B0E4FD67770E}"/>
    <cellStyle name="Comma 9 2 3 6" xfId="42497" xr:uid="{75121B50-D0BC-4511-8BC4-FD80F035F6D2}"/>
    <cellStyle name="Comma 9 2 3 7" xfId="43309" xr:uid="{3A4D0901-14C2-4C4E-BA8B-78E88D31FCA3}"/>
    <cellStyle name="Comma 9 2 3 8" xfId="45361" xr:uid="{CCE0A66F-FB5C-4D81-A307-88862CB93C76}"/>
    <cellStyle name="Comma 9 2 3 9" xfId="47005" xr:uid="{E67FA70D-4D6C-476E-A8A5-A88CE4FC59A2}"/>
    <cellStyle name="Comma 9 2 4" xfId="979" xr:uid="{C4CD49F9-C172-469B-8492-9453229729B4}"/>
    <cellStyle name="Comma 9 2 4 10" xfId="55656" xr:uid="{DCBB947C-522C-48F8-98C1-DAB8F8ECA3BC}"/>
    <cellStyle name="Comma 9 2 4 2" xfId="2365" xr:uid="{0A37CAB8-81A6-4DEB-B6F2-AC6C6ED0A677}"/>
    <cellStyle name="Comma 9 2 4 2 2" xfId="44484" xr:uid="{77E14F0A-CD0A-4AE9-AAF2-48E474FB53AB}"/>
    <cellStyle name="Comma 9 2 4 2 3" xfId="46511" xr:uid="{12814FCE-5AC0-4582-8DDE-39A79D84B5CC}"/>
    <cellStyle name="Comma 9 2 4 2 4" xfId="48156" xr:uid="{6B9BA60C-D835-4452-AE08-BF16C8CF8173}"/>
    <cellStyle name="Comma 9 2 4 2 5" xfId="49685" xr:uid="{BC4B3BD8-68E1-495E-87A7-78358A9E273D}"/>
    <cellStyle name="Comma 9 2 4 2 6" xfId="54562" xr:uid="{D5567BE4-A2B8-4DA0-BF1F-E6D56E5A3A45}"/>
    <cellStyle name="Comma 9 2 4 2 7" xfId="56685" xr:uid="{7B652B64-FCB8-4825-BF3C-36AE2A55A7D2}"/>
    <cellStyle name="Comma 9 2 4 3" xfId="2952" xr:uid="{3558A1FF-169F-417E-8A2C-849569B1974B}"/>
    <cellStyle name="Comma 9 2 4 3 2" xfId="44161" xr:uid="{8F5A0C2B-9278-403B-A234-46E177DE0AC9}"/>
    <cellStyle name="Comma 9 2 4 3 3" xfId="46198" xr:uid="{5F0DE532-500A-415E-ACF5-5A510BC8F7AA}"/>
    <cellStyle name="Comma 9 2 4 3 4" xfId="47843" xr:uid="{49A31F74-F4E8-44B6-BCED-A022B1788E8B}"/>
    <cellStyle name="Comma 9 2 4 3 5" xfId="54249" xr:uid="{68F11DE8-5FC4-43C7-9DD4-14CE9F2BECFD}"/>
    <cellStyle name="Comma 9 2 4 3 6" xfId="56372" xr:uid="{87BAD608-35CA-42F4-B24C-50273982D2C4}"/>
    <cellStyle name="Comma 9 2 4 4" xfId="42591" xr:uid="{5409F3A7-10FE-4D12-ACE6-FA45B22ABAE1}"/>
    <cellStyle name="Comma 9 2 4 5" xfId="43402" xr:uid="{38EEAADA-7B08-41D9-8C86-FD0E631515F7}"/>
    <cellStyle name="Comma 9 2 4 6" xfId="45454" xr:uid="{5A94099D-6573-46E2-8341-23059F0203BA}"/>
    <cellStyle name="Comma 9 2 4 7" xfId="47100" xr:uid="{8C36B498-A5AD-4716-85BE-9FC5D914C7B7}"/>
    <cellStyle name="Comma 9 2 4 8" xfId="48770" xr:uid="{2DE41353-D649-4669-8A50-7EC697434A95}"/>
    <cellStyle name="Comma 9 2 4 9" xfId="53541" xr:uid="{71A51921-275C-446D-95D5-280DE0B5910D}"/>
    <cellStyle name="Comma 9 2 5" xfId="1440" xr:uid="{26B92D10-6984-424F-BD5C-DB38C8067BD1}"/>
    <cellStyle name="Comma 9 2 5 2" xfId="2558" xr:uid="{FD7B398D-7010-4C65-BA80-4E3CABAE76C9}"/>
    <cellStyle name="Comma 9 2 5 2 2" xfId="44321" xr:uid="{AF93DD51-EFA3-4C23-BF25-87B1ED40589F}"/>
    <cellStyle name="Comma 9 2 5 2 3" xfId="46348" xr:uid="{B1FD2C2C-7260-4B33-B21B-95467990DCDC}"/>
    <cellStyle name="Comma 9 2 5 2 4" xfId="47993" xr:uid="{9D89CA73-35C0-4552-B741-A57CE5E12DE7}"/>
    <cellStyle name="Comma 9 2 5 2 5" xfId="50046" xr:uid="{19F2C776-A341-47DC-AAFE-839CB215F645}"/>
    <cellStyle name="Comma 9 2 5 2 6" xfId="54399" xr:uid="{602B1B61-E9FA-42F4-9DAB-78AACB7E52BE}"/>
    <cellStyle name="Comma 9 2 5 2 7" xfId="56522" xr:uid="{240820E7-042B-4518-BC9F-9967B2433DB3}"/>
    <cellStyle name="Comma 9 2 5 3" xfId="3145" xr:uid="{C84A0FF0-F7F3-4980-814D-46A497316EF9}"/>
    <cellStyle name="Comma 9 2 5 4" xfId="43585" xr:uid="{8D697514-43CE-415F-AA63-8AE65B62C12D}"/>
    <cellStyle name="Comma 9 2 5 5" xfId="45637" xr:uid="{96D25751-B0F4-4FF8-9658-0E007BB01FD2}"/>
    <cellStyle name="Comma 9 2 5 6" xfId="47284" xr:uid="{40AA4E18-601C-4A36-AC86-1B87991ADD94}"/>
    <cellStyle name="Comma 9 2 5 7" xfId="48963" xr:uid="{48C3628B-DE77-4060-9CDE-E78054EB6947}"/>
    <cellStyle name="Comma 9 2 6" xfId="2170" xr:uid="{C660D5A6-EBF9-4BB7-9FCF-918BD6031482}"/>
    <cellStyle name="Comma 9 2 6 2" xfId="41855" xr:uid="{56474175-596B-410A-BF77-F9D514764C3F}"/>
    <cellStyle name="Comma 9 2 6 3" xfId="42402" xr:uid="{1B975AC5-247C-4FFA-BDCC-C632D52B2EE9}"/>
    <cellStyle name="Comma 9 2 6 4" xfId="43213" xr:uid="{14D6C5E0-8EC7-4BAA-923F-C9E205225E9E}"/>
    <cellStyle name="Comma 9 2 6 5" xfId="45266" xr:uid="{3D2647EA-F112-4533-8A2A-9AB41DE60FFB}"/>
    <cellStyle name="Comma 9 2 6 6" xfId="46909" xr:uid="{615AD8D4-C32E-4667-81F6-FB3EB5832017}"/>
    <cellStyle name="Comma 9 2 6 7" xfId="49349" xr:uid="{155D412F-FF14-4A75-A043-71B840A15F2B}"/>
    <cellStyle name="Comma 9 2 6 8" xfId="53353" xr:uid="{0D1A6D5A-06A4-480F-97C8-9B97C4983BE5}"/>
    <cellStyle name="Comma 9 2 6 9" xfId="55461" xr:uid="{76584FEC-4E1B-4D58-8848-278781D44E3F}"/>
    <cellStyle name="Comma 9 2 7" xfId="2763" xr:uid="{9DCBA180-C812-4377-812B-FA6BAF3B439B}"/>
    <cellStyle name="Comma 9 2 7 2" xfId="41766" xr:uid="{F90BD6AD-6586-4F11-B6AB-D45CFD683782}"/>
    <cellStyle name="Comma 9 2 7 3" xfId="43989" xr:uid="{B36319E8-39D9-415C-BD81-6BEC48229527}"/>
    <cellStyle name="Comma 9 2 7 4" xfId="46031" xr:uid="{F257FB82-C963-4BD9-8449-D6AA4AC83E7D}"/>
    <cellStyle name="Comma 9 2 7 5" xfId="47676" xr:uid="{434966FE-0E5E-4A6F-9EEA-F9E6CB73646F}"/>
    <cellStyle name="Comma 9 2 7 6" xfId="54082" xr:uid="{6D1AC6BD-5D5A-48FA-92FD-E5570C3C1704}"/>
    <cellStyle name="Comma 9 2 7 7" xfId="56205" xr:uid="{AAD4098F-F9B1-4676-98B7-787B72EE0545}"/>
    <cellStyle name="Comma 9 2 8" xfId="15551" xr:uid="{2F5814FE-C010-4523-B548-A5058485B78A}"/>
    <cellStyle name="Comma 9 2 8 2" xfId="43859" xr:uid="{5326C359-9DA2-425B-8848-3607828E79DA}"/>
    <cellStyle name="Comma 9 2 8 2 2" xfId="46652" xr:uid="{02670810-C974-44FA-BA88-417D2C8ACA84}"/>
    <cellStyle name="Comma 9 2 8 2 3" xfId="49144" xr:uid="{8ADA48D5-84E5-41C0-A29E-EA71C2E2367D}"/>
    <cellStyle name="Comma 9 2 8 3" xfId="45907" xr:uid="{B48379F4-0BFE-41AB-AC7B-D8FCA415092F}"/>
    <cellStyle name="Comma 9 2 8 4" xfId="47552" xr:uid="{CA388ED9-3296-435A-8EBE-BD1E1AD09815}"/>
    <cellStyle name="Comma 9 2 8 5" xfId="48438" xr:uid="{B5E8AC91-D1C4-4512-9EB8-4CB47CAE581C}"/>
    <cellStyle name="Comma 9 2 8 6" xfId="53958" xr:uid="{D5DEFE1D-1A31-4B0E-9CD5-389818E9EE1B}"/>
    <cellStyle name="Comma 9 2 8 7" xfId="56081" xr:uid="{C411E12D-ADD1-44D2-A464-28D564A5DDB1}"/>
    <cellStyle name="Comma 9 2 8 8" xfId="57308" xr:uid="{A1DD8006-D764-47CE-8726-4295DC937D4F}"/>
    <cellStyle name="Comma 9 2 9" xfId="43073" xr:uid="{B89285FB-E834-47A7-9440-A38EA58AF10C}"/>
    <cellStyle name="Comma 9 20" xfId="34755" xr:uid="{B891FC54-3E48-4E57-8378-8664EBD9B6EF}"/>
    <cellStyle name="Comma 9 21" xfId="34756" xr:uid="{265231AD-8370-4CEF-B35F-0540A619E1A3}"/>
    <cellStyle name="Comma 9 22" xfId="34757" xr:uid="{081F6CE3-78DA-4CBC-98A6-41E5613A1F29}"/>
    <cellStyle name="Comma 9 23" xfId="38266" xr:uid="{39B62275-57C2-4E1D-8D9B-39711DCF8FC5}"/>
    <cellStyle name="Comma 9 24" xfId="3453" xr:uid="{3DFFBB8A-F3A4-4574-9FEC-D722D464A94E}"/>
    <cellStyle name="Comma 9 25" xfId="41050" xr:uid="{C4A88D6D-AD32-4D60-9B95-1D4C6546F06E}"/>
    <cellStyle name="Comma 9 26" xfId="42046" xr:uid="{E897B189-A10B-4D76-9667-78A4C8BA7E47}"/>
    <cellStyle name="Comma 9 27" xfId="42990" xr:uid="{BFFF1757-5243-41B6-9878-9DA22EA28B02}"/>
    <cellStyle name="Comma 9 28" xfId="44873" xr:uid="{8CE5A7B0-FC39-4CCC-8EAA-8CB15380E290}"/>
    <cellStyle name="Comma 9 29" xfId="46687" xr:uid="{4F983150-F82E-44B9-BD34-0C2A76F5A9BD}"/>
    <cellStyle name="Comma 9 3" xfId="286" xr:uid="{40C15AEB-345C-48FA-B7AF-8D7EB07873C6}"/>
    <cellStyle name="Comma 9 3 10" xfId="44960" xr:uid="{2C885EE6-2D03-40AD-A4BB-190CA24EB313}"/>
    <cellStyle name="Comma 9 3 11" xfId="46768" xr:uid="{E03D4D04-C478-4E94-AB8C-B2992E6FB801}"/>
    <cellStyle name="Comma 9 3 12" xfId="48577" xr:uid="{B019818B-5B58-466D-91B7-08F585841ABE}"/>
    <cellStyle name="Comma 9 3 13" xfId="53233" xr:uid="{7BDBFDE5-B669-4D4A-83AB-DB68EAED686D}"/>
    <cellStyle name="Comma 9 3 14" xfId="55335" xr:uid="{9EB39D17-9AF3-4446-A4DE-D9588CDD4971}"/>
    <cellStyle name="Comma 9 3 2" xfId="838" xr:uid="{D4AD9386-2383-466B-BF20-7E25628501A6}"/>
    <cellStyle name="Comma 9 3 2 10" xfId="48678" xr:uid="{F1B28EA3-E487-43A2-BFEF-905C68AD5B8D}"/>
    <cellStyle name="Comma 9 3 2 11" xfId="53450" xr:uid="{C10D961F-BCE4-4B05-B14D-F84648E341BF}"/>
    <cellStyle name="Comma 9 3 2 12" xfId="55562" xr:uid="{E0CF998F-4DCE-4BA5-8D2C-E8024E2077E0}"/>
    <cellStyle name="Comma 9 3 2 2" xfId="1144" xr:uid="{888CF4E6-2D0B-417B-9FDB-D76AF9CE7358}"/>
    <cellStyle name="Comma 9 3 2 2 10" xfId="55751" xr:uid="{A738364F-5AED-4272-9CF4-B80E831E9831}"/>
    <cellStyle name="Comma 9 3 2 2 2" xfId="2456" xr:uid="{612939ED-F757-44D3-BE7C-3D5B50C93818}"/>
    <cellStyle name="Comma 9 3 2 2 2 2" xfId="44416" xr:uid="{AF37B2F7-C025-4125-81F1-100199710326}"/>
    <cellStyle name="Comma 9 3 2 2 2 3" xfId="46443" xr:uid="{8767EFD1-B074-4794-857A-F9ED324EEF82}"/>
    <cellStyle name="Comma 9 3 2 2 2 4" xfId="48088" xr:uid="{C93024D1-8BCD-4BF3-A1E1-927D53FF098D}"/>
    <cellStyle name="Comma 9 3 2 2 2 5" xfId="49820" xr:uid="{8BB26A55-978F-4219-BD1E-E153F3BF3B2A}"/>
    <cellStyle name="Comma 9 3 2 2 2 6" xfId="54494" xr:uid="{FD689301-AB9A-4CC7-9C4C-2128A2506E7A}"/>
    <cellStyle name="Comma 9 3 2 2 2 7" xfId="56617" xr:uid="{0B489EEF-673A-4A8F-BB7B-8980855D373D}"/>
    <cellStyle name="Comma 9 3 2 2 3" xfId="3042" xr:uid="{7AD11225-F88D-4FC9-B131-B633579A5DF7}"/>
    <cellStyle name="Comma 9 3 2 2 4" xfId="42681" xr:uid="{E6DDE087-E939-423C-A86C-9294B8DCC0CD}"/>
    <cellStyle name="Comma 9 3 2 2 5" xfId="43492" xr:uid="{9852C306-8BEB-494B-9DBF-524F09EC9B73}"/>
    <cellStyle name="Comma 9 3 2 2 6" xfId="45544" xr:uid="{6B1D58D6-4DDB-4FDC-BEFB-19F0E3013479}"/>
    <cellStyle name="Comma 9 3 2 2 7" xfId="47190" xr:uid="{C588F2D1-32D2-4505-8886-0B9ECBBA75E4}"/>
    <cellStyle name="Comma 9 3 2 2 8" xfId="48860" xr:uid="{92E94DF4-9625-456A-91B2-4CD809B04FDB}"/>
    <cellStyle name="Comma 9 3 2 2 9" xfId="53631" xr:uid="{839E126C-3CCA-4431-B9AF-FF816117CAF0}"/>
    <cellStyle name="Comma 9 3 2 3" xfId="2271" xr:uid="{83DF00D6-72AB-41F5-BF9D-24BE98B9978D}"/>
    <cellStyle name="Comma 9 3 2 3 2" xfId="44090" xr:uid="{7C3DD143-3A5A-482F-853F-B8683669723E}"/>
    <cellStyle name="Comma 9 3 2 3 3" xfId="46127" xr:uid="{6C26A4E6-04A8-4D4C-B74A-39CF09CECF1D}"/>
    <cellStyle name="Comma 9 3 2 3 4" xfId="47772" xr:uid="{8B0F023E-54A7-48E7-9BDF-F16EAC1E996C}"/>
    <cellStyle name="Comma 9 3 2 3 5" xfId="49559" xr:uid="{A967DD32-65A1-4875-8A57-4D36BDFE3B1F}"/>
    <cellStyle name="Comma 9 3 2 3 6" xfId="54178" xr:uid="{8395735C-37C4-4355-8476-253188A48F26}"/>
    <cellStyle name="Comma 9 3 2 3 7" xfId="56301" xr:uid="{414BA5AE-FBC0-4A1C-9E42-EB41509CE43D}"/>
    <cellStyle name="Comma 9 3 2 4" xfId="2860" xr:uid="{B0F2A257-2767-468A-845A-C2958C45F33F}"/>
    <cellStyle name="Comma 9 3 2 5" xfId="15554" xr:uid="{247A9152-C99C-4894-BC30-C7798F783979}"/>
    <cellStyle name="Comma 9 3 2 6" xfId="42499" xr:uid="{6AFD1416-1091-43DC-9E44-8685E56F453A}"/>
    <cellStyle name="Comma 9 3 2 7" xfId="43311" xr:uid="{0E9E899F-72CA-401D-B4EC-BA6DCFB03794}"/>
    <cellStyle name="Comma 9 3 2 8" xfId="45363" xr:uid="{CBEA8CCA-62D1-42C4-9284-5C200C48F6E0}"/>
    <cellStyle name="Comma 9 3 2 9" xfId="47007" xr:uid="{FE5FB535-C4A6-490C-91FD-0305EE68D2B4}"/>
    <cellStyle name="Comma 9 3 3" xfId="981" xr:uid="{0FC225AA-0AFD-4931-B590-2E2E6AF5D0D3}"/>
    <cellStyle name="Comma 9 3 3 10" xfId="53543" xr:uid="{3185039E-02C7-4E0C-BFBA-AC7F6DA0D129}"/>
    <cellStyle name="Comma 9 3 3 11" xfId="55658" xr:uid="{E5E7D3A5-8DD4-47B3-9C2A-F6436CEDD310}"/>
    <cellStyle name="Comma 9 3 3 2" xfId="2367" xr:uid="{B9F32312-40B2-4A9F-A31E-EEA2882A6F43}"/>
    <cellStyle name="Comma 9 3 3 2 2" xfId="44486" xr:uid="{E25B5DDB-DE7F-48B3-966F-3ECD96813173}"/>
    <cellStyle name="Comma 9 3 3 2 3" xfId="46513" xr:uid="{6F0C21A3-4485-4B1E-BF5F-C56C9063B161}"/>
    <cellStyle name="Comma 9 3 3 2 4" xfId="48158" xr:uid="{AD0F1831-D43B-45AF-870C-0B128362597F}"/>
    <cellStyle name="Comma 9 3 3 2 5" xfId="49687" xr:uid="{1383D97C-D02F-4BBC-BB7C-F88508C58007}"/>
    <cellStyle name="Comma 9 3 3 2 6" xfId="54564" xr:uid="{1738BB7D-DE2A-4CA5-9E60-5443168B9672}"/>
    <cellStyle name="Comma 9 3 3 2 7" xfId="56687" xr:uid="{697B7634-B154-4E77-AE87-973E9050AF7B}"/>
    <cellStyle name="Comma 9 3 3 3" xfId="2954" xr:uid="{FE63AEC3-0C0F-4957-8860-7E419AFA79E6}"/>
    <cellStyle name="Comma 9 3 3 3 2" xfId="44163" xr:uid="{F7898865-3309-44F9-A5D4-C742797C42C9}"/>
    <cellStyle name="Comma 9 3 3 3 3" xfId="46200" xr:uid="{2D8D7082-7287-4D3B-91D4-38E945F101AF}"/>
    <cellStyle name="Comma 9 3 3 3 4" xfId="47845" xr:uid="{9B72C148-BDCF-4EBB-9E2D-1DE1888E6A6E}"/>
    <cellStyle name="Comma 9 3 3 3 5" xfId="54251" xr:uid="{327C9B4C-1F1D-45CD-A422-F6A32E3D1674}"/>
    <cellStyle name="Comma 9 3 3 3 6" xfId="56374" xr:uid="{9FF39521-F42C-429C-8181-EC15FAEB597F}"/>
    <cellStyle name="Comma 9 3 3 4" xfId="38267" xr:uid="{6ED5DEC3-0283-41EA-AECE-5CA1BEF0EE52}"/>
    <cellStyle name="Comma 9 3 3 5" xfId="42593" xr:uid="{0E35384D-8ADB-4145-8FBC-5885C67B9A81}"/>
    <cellStyle name="Comma 9 3 3 6" xfId="43404" xr:uid="{0F965DDD-92A1-421D-8FDC-DEAF68055F97}"/>
    <cellStyle name="Comma 9 3 3 7" xfId="45456" xr:uid="{CC534536-C2EE-4A50-B92F-5F6CAC161DD6}"/>
    <cellStyle name="Comma 9 3 3 8" xfId="47102" xr:uid="{9DECF583-5793-46D8-A41B-4CF8E2D84217}"/>
    <cellStyle name="Comma 9 3 3 9" xfId="48772" xr:uid="{E31AC0EA-3627-4AB2-B314-D7AFEE0BBD0E}"/>
    <cellStyle name="Comma 9 3 4" xfId="1439" xr:uid="{40A2CC44-A60D-4BEF-A59B-590EEC606A7D}"/>
    <cellStyle name="Comma 9 3 4 10" xfId="53702" xr:uid="{5C8E308B-59D6-4DA5-ABF8-687EC63C5B90}"/>
    <cellStyle name="Comma 9 3 4 11" xfId="55830" xr:uid="{AB4317B7-C03B-4A31-8D12-13D5252650F3}"/>
    <cellStyle name="Comma 9 3 4 2" xfId="2557" xr:uid="{1488B112-68C4-4C1F-B8D8-FEDE41838C63}"/>
    <cellStyle name="Comma 9 3 4 2 2" xfId="44323" xr:uid="{E4A12CE1-4A80-43AA-A691-CD1526E58D59}"/>
    <cellStyle name="Comma 9 3 4 2 3" xfId="46350" xr:uid="{D72891F6-FFB5-40BE-B9BF-8AA932DDDFC8}"/>
    <cellStyle name="Comma 9 3 4 2 4" xfId="47995" xr:uid="{C3A5BF93-E354-4D92-94CC-C105018BE3F1}"/>
    <cellStyle name="Comma 9 3 4 2 5" xfId="50045" xr:uid="{38B74022-1E8A-4D02-B4B5-8853C028F6FA}"/>
    <cellStyle name="Comma 9 3 4 2 6" xfId="54401" xr:uid="{C4274897-17B2-4ED0-AA6E-220252626253}"/>
    <cellStyle name="Comma 9 3 4 2 7" xfId="56524" xr:uid="{4881EA78-0FE9-45F4-8CE2-D71A8CD440B1}"/>
    <cellStyle name="Comma 9 3 4 3" xfId="3144" xr:uid="{AC3354DF-8718-44AA-9366-FD9E809BC9E0}"/>
    <cellStyle name="Comma 9 3 4 4" xfId="38268" xr:uid="{762BB914-314D-49B3-B680-31F462FD6BED}"/>
    <cellStyle name="Comma 9 3 4 5" xfId="42753" xr:uid="{2DC380F7-ED12-43EF-822E-C444829A0E68}"/>
    <cellStyle name="Comma 9 3 4 6" xfId="43584" xr:uid="{C1C7CAD7-E66F-4CD2-A9A2-4ADAE282E3A8}"/>
    <cellStyle name="Comma 9 3 4 7" xfId="45636" xr:uid="{C1CCF0C8-C8C7-4F86-988C-48F55828BE4C}"/>
    <cellStyle name="Comma 9 3 4 8" xfId="47283" xr:uid="{F9D05409-56A5-4D1F-926A-0EE8813A7A77}"/>
    <cellStyle name="Comma 9 3 4 9" xfId="48962" xr:uid="{C0E448E1-524B-4CEC-B733-4578946243BA}"/>
    <cellStyle name="Comma 9 3 5" xfId="2172" xr:uid="{FBCAD5C4-868F-4C34-B255-D684B14AE2DC}"/>
    <cellStyle name="Comma 9 3 5 2" xfId="41856" xr:uid="{7A00D76D-69C9-4BED-8C11-AA0C151E4999}"/>
    <cellStyle name="Comma 9 3 5 3" xfId="42404" xr:uid="{14AE77F5-4840-4F5A-ACFC-67E66E590E4D}"/>
    <cellStyle name="Comma 9 3 5 4" xfId="43215" xr:uid="{C5AEB651-0978-42B3-8911-F3188200B31E}"/>
    <cellStyle name="Comma 9 3 5 5" xfId="45268" xr:uid="{9F5B0401-D3BF-4252-A9C0-C61608F0E2DE}"/>
    <cellStyle name="Comma 9 3 5 6" xfId="46911" xr:uid="{CB54EE59-0C7F-4976-B880-66C1FBAE36F7}"/>
    <cellStyle name="Comma 9 3 5 7" xfId="49351" xr:uid="{D4D8B25B-3B60-45C6-80E4-D6B0AB37EB38}"/>
    <cellStyle name="Comma 9 3 5 8" xfId="53355" xr:uid="{4881DCD2-58E1-4B13-A0A0-9E36BAFDF7E3}"/>
    <cellStyle name="Comma 9 3 5 9" xfId="55463" xr:uid="{E373DEC1-CFE3-4B6B-B764-1B1E80D4BC21}"/>
    <cellStyle name="Comma 9 3 6" xfId="2765" xr:uid="{4B07CF5E-1E1F-4F1B-A896-7ADC69DA6A6F}"/>
    <cellStyle name="Comma 9 3 6 2" xfId="41765" xr:uid="{46F4FA32-427A-4185-A359-CA3400120AA8}"/>
    <cellStyle name="Comma 9 3 6 3" xfId="43991" xr:uid="{38831EA2-BC65-4044-91FE-919EF29C52C9}"/>
    <cellStyle name="Comma 9 3 6 4" xfId="46033" xr:uid="{D75033BE-B3DB-406F-8954-88F8FACF3962}"/>
    <cellStyle name="Comma 9 3 6 5" xfId="47678" xr:uid="{BB7CBBB4-D9D7-49C5-933F-1C4113762A58}"/>
    <cellStyle name="Comma 9 3 6 6" xfId="54084" xr:uid="{0D8AEAA5-4A2D-4480-8EB3-BFDBE524B0D6}"/>
    <cellStyle name="Comma 9 3 6 7" xfId="56207" xr:uid="{5FF3C08F-7C83-4696-860F-624C87CCB0D0}"/>
    <cellStyle name="Comma 9 3 7" xfId="15553" xr:uid="{24B9E33C-FBA0-4DB5-95CA-1D5ED4DE730F}"/>
    <cellStyle name="Comma 9 3 7 2" xfId="43861" xr:uid="{9BDAC662-25D8-41F6-BE16-85364A79D1D0}"/>
    <cellStyle name="Comma 9 3 7 3" xfId="45909" xr:uid="{B83A1423-1FC7-4105-8101-9327CDEE5BEA}"/>
    <cellStyle name="Comma 9 3 7 4" xfId="47554" xr:uid="{834A375E-957A-4BE7-BEA9-F32B86034D1D}"/>
    <cellStyle name="Comma 9 3 7 5" xfId="53960" xr:uid="{FD9022A1-238B-4A50-8F53-F8AB60D3C8C4}"/>
    <cellStyle name="Comma 9 3 7 6" xfId="56083" xr:uid="{0515F4C1-B82A-4469-8F1E-D7F2E6CE734B}"/>
    <cellStyle name="Comma 9 3 8" xfId="42112" xr:uid="{15CAF358-3146-4F2B-98C7-9C8D5BF9A1DB}"/>
    <cellStyle name="Comma 9 3 9" xfId="43072" xr:uid="{F4DFAB47-B426-43AC-9BC8-860BB5A7A75E}"/>
    <cellStyle name="Comma 9 30" xfId="48574" xr:uid="{178A8713-317D-4019-B476-128839E22AF1}"/>
    <cellStyle name="Comma 9 31" xfId="53169" xr:uid="{F4B5DBCA-6DAD-42CA-8283-0F68A66EB45C}"/>
    <cellStyle name="Comma 9 32" xfId="55272" xr:uid="{0794AC4C-7266-47E8-99BF-14C39F979CC8}"/>
    <cellStyle name="Comma 9 33" xfId="57330" xr:uid="{356436FA-D1BA-43BB-8E50-56F94D0F415F}"/>
    <cellStyle name="Comma 9 4" xfId="835" xr:uid="{DB405CDC-614A-469D-8886-69A04D22B724}"/>
    <cellStyle name="Comma 9 4 10" xfId="48675" xr:uid="{9783C50C-3FC3-4EEC-9A36-F3D3540D21A5}"/>
    <cellStyle name="Comma 9 4 2" xfId="1141" xr:uid="{4A5FE33E-674B-48CE-B80B-99CBE5C084B0}"/>
    <cellStyle name="Comma 9 4 2 10" xfId="48857" xr:uid="{881FABE0-0F8F-4FC1-AF93-30CF129C6094}"/>
    <cellStyle name="Comma 9 4 2 11" xfId="53628" xr:uid="{57B0A5E0-2A6E-4970-90E5-447C7A4CBBF5}"/>
    <cellStyle name="Comma 9 4 2 12" xfId="55748" xr:uid="{AD8DE48B-17EF-4417-B16F-9E4A8FFC8893}"/>
    <cellStyle name="Comma 9 4 2 2" xfId="2453" xr:uid="{6BBE10DA-AD3B-4063-A554-F5E1EB6E5409}"/>
    <cellStyle name="Comma 9 4 2 2 2" xfId="41887" xr:uid="{74EB4DE4-879C-4EEB-9479-F32A48816BF1}"/>
    <cellStyle name="Comma 9 4 2 2 2 2" xfId="55137" xr:uid="{AD9E343E-61E9-498C-BB26-217227FE9AB5}"/>
    <cellStyle name="Comma 9 4 2 2 2 3" xfId="57182" xr:uid="{81A91B99-161A-46A3-8F8E-2E3FF8D161F4}"/>
    <cellStyle name="Comma 9 4 2 2 3" xfId="44413" xr:uid="{610623FB-FB07-407D-BDC5-68DB4412C653}"/>
    <cellStyle name="Comma 9 4 2 2 4" xfId="46440" xr:uid="{17116EB8-1D24-40A3-87B3-11037225E92C}"/>
    <cellStyle name="Comma 9 4 2 2 5" xfId="48085" xr:uid="{E4633747-FA02-48E6-AB34-F512ECCE8743}"/>
    <cellStyle name="Comma 9 4 2 2 6" xfId="49817" xr:uid="{59496BDE-07EA-4971-929B-555A2C1CA80E}"/>
    <cellStyle name="Comma 9 4 2 2 7" xfId="54491" xr:uid="{2D5D8958-F57F-49D4-9045-A49DA2068676}"/>
    <cellStyle name="Comma 9 4 2 2 8" xfId="56614" xr:uid="{44FF635A-FDFE-4919-B4F2-235E7FA61654}"/>
    <cellStyle name="Comma 9 4 2 3" xfId="3039" xr:uid="{E12A5836-FA67-423E-9E0F-E5877C190A1D}"/>
    <cellStyle name="Comma 9 4 2 3 2" xfId="43784" xr:uid="{30E3F098-C4C3-4C9E-BA5A-5B1B5AEA872C}"/>
    <cellStyle name="Comma 9 4 2 3 2 2" xfId="55037" xr:uid="{ABD8F13C-6602-4FFA-B645-BABA7CE47668}"/>
    <cellStyle name="Comma 9 4 2 3 2 3" xfId="57086" xr:uid="{417182C6-C4CE-4869-9D53-B0DBDB3552C7}"/>
    <cellStyle name="Comma 9 4 2 3 3" xfId="45837" xr:uid="{F15CAE71-9162-46B5-9424-724E504656F2}"/>
    <cellStyle name="Comma 9 4 2 3 4" xfId="47482" xr:uid="{F118BF80-2A32-403F-8D7D-3964C7F1C5F1}"/>
    <cellStyle name="Comma 9 4 2 3 5" xfId="53888" xr:uid="{91880EEB-0D25-4C08-B4FB-EE5BBE02EAFA}"/>
    <cellStyle name="Comma 9 4 2 3 6" xfId="56011" xr:uid="{C5E9BAA6-52B7-4104-931B-E8BB936015D2}"/>
    <cellStyle name="Comma 9 4 2 4" xfId="15556" xr:uid="{CBE4D922-670C-4381-B187-A515361ECDC4}"/>
    <cellStyle name="Comma 9 4 2 4 2" xfId="54873" xr:uid="{F6AAC499-0659-428E-98C9-5D576DDD5E42}"/>
    <cellStyle name="Comma 9 4 2 4 3" xfId="56927" xr:uid="{E9988DE3-071B-4214-892E-9C266FADF887}"/>
    <cellStyle name="Comma 9 4 2 5" xfId="41400" xr:uid="{5DDD4501-5CAF-4415-8DE0-33590C9A6B62}"/>
    <cellStyle name="Comma 9 4 2 6" xfId="42678" xr:uid="{87DF8F35-EBBC-4341-91C4-0B81549144FA}"/>
    <cellStyle name="Comma 9 4 2 7" xfId="43489" xr:uid="{F212CD4C-87CC-42BD-8A97-D735CEB2026F}"/>
    <cellStyle name="Comma 9 4 2 8" xfId="45541" xr:uid="{2FF373E5-8907-4F69-A2F0-B97AC708C603}"/>
    <cellStyle name="Comma 9 4 2 9" xfId="47187" xr:uid="{654508D9-614F-42ED-9FF7-8855FFEE4568}"/>
    <cellStyle name="Comma 9 4 3" xfId="2021" xr:uid="{37EB547C-CFB0-4D02-993C-6796114737EC}"/>
    <cellStyle name="Comma 9 4 3 2" xfId="2606" xr:uid="{F15A52E9-44CF-4466-97F1-2C5E14B77471}"/>
    <cellStyle name="Comma 9 4 3 2 2" xfId="44087" xr:uid="{B2936977-781B-4563-A065-380DDEE8D169}"/>
    <cellStyle name="Comma 9 4 3 2 2 2" xfId="55086" xr:uid="{F5347651-5F41-4004-BB28-7B09B23013D0}"/>
    <cellStyle name="Comma 9 4 3 2 2 3" xfId="57135" xr:uid="{077F964A-AB94-491B-8141-33A6E531C417}"/>
    <cellStyle name="Comma 9 4 3 2 3" xfId="46124" xr:uid="{61D5B162-5CEA-4F0F-9C34-A06104449F2A}"/>
    <cellStyle name="Comma 9 4 3 2 4" xfId="47769" xr:uid="{CC9CEE6B-1B9D-44E8-8886-BCCAF0C7D527}"/>
    <cellStyle name="Comma 9 4 3 2 5" xfId="50469" xr:uid="{F5CF334A-5A7C-4177-A44B-77D7CBD546FE}"/>
    <cellStyle name="Comma 9 4 3 2 6" xfId="54175" xr:uid="{DBB34204-9A38-4389-B1E0-DEBD657B32DC}"/>
    <cellStyle name="Comma 9 4 3 2 7" xfId="56298" xr:uid="{ECAAFB9C-34BF-4404-BBDA-98258AD28C42}"/>
    <cellStyle name="Comma 9 4 3 3" xfId="3348" xr:uid="{45AAD75D-2C52-48DE-A8E9-604BF9AA5D11}"/>
    <cellStyle name="Comma 9 4 3 4" xfId="38269" xr:uid="{B44F8F34-806C-4CF4-8C13-58978BB5C88D}"/>
    <cellStyle name="Comma 9 4 3 5" xfId="43620" xr:uid="{333C3546-AAF9-4B83-BE74-785CFACF7693}"/>
    <cellStyle name="Comma 9 4 3 6" xfId="45674" xr:uid="{66F26718-AB8B-45AD-9183-2EC27B741259}"/>
    <cellStyle name="Comma 9 4 3 7" xfId="47320" xr:uid="{1A785C34-024A-4B3B-958F-44DA5D0BA923}"/>
    <cellStyle name="Comma 9 4 3 8" xfId="49005" xr:uid="{82E4FA7A-D1CC-4854-AC4D-760A8345E929}"/>
    <cellStyle name="Comma 9 4 4" xfId="2268" xr:uid="{29E662F8-3041-4256-9A52-4E0A53C0F72E}"/>
    <cellStyle name="Comma 9 4 4 10" xfId="55559" xr:uid="{267A5AB0-C4C2-4465-A216-3E6C419C0B94}"/>
    <cellStyle name="Comma 9 4 4 2" xfId="38270" xr:uid="{853D8ECC-AC85-469D-9496-A8C5E6C08A2E}"/>
    <cellStyle name="Comma 9 4 4 2 2" xfId="41880" xr:uid="{F090A28D-4DEB-4003-A85B-9FBF01ABABB6}"/>
    <cellStyle name="Comma 9 4 4 2 3" xfId="54865" xr:uid="{CDF2880B-3080-4017-AAA6-3B7427D07E88}"/>
    <cellStyle name="Comma 9 4 4 2 4" xfId="56919" xr:uid="{AB36C1E1-2327-4027-AA57-2C65F94DDD5B}"/>
    <cellStyle name="Comma 9 4 4 3" xfId="41386" xr:uid="{60433AA0-761F-4D5F-B432-892C3D867E6D}"/>
    <cellStyle name="Comma 9 4 4 4" xfId="42496" xr:uid="{67635C96-8601-4E5F-A6AC-7828E9528335}"/>
    <cellStyle name="Comma 9 4 4 5" xfId="43308" xr:uid="{175E2720-C79B-4535-B48F-1145BA6B52B3}"/>
    <cellStyle name="Comma 9 4 4 6" xfId="45360" xr:uid="{B04E2F8B-5E61-4438-B502-1C834A7B3F1E}"/>
    <cellStyle name="Comma 9 4 4 7" xfId="47004" xr:uid="{8F6FBEE9-C61E-45B7-8D25-868F80D9AB31}"/>
    <cellStyle name="Comma 9 4 4 8" xfId="49556" xr:uid="{0F54A747-8869-4AAD-8EBD-970C61CF912C}"/>
    <cellStyle name="Comma 9 4 4 9" xfId="53447" xr:uid="{DE35624C-E030-4C11-B4B2-4091DCAA901F}"/>
    <cellStyle name="Comma 9 4 5" xfId="2857" xr:uid="{F8B53A5E-0A32-4F65-B72B-2825402C6F05}"/>
    <cellStyle name="Comma 9 4 5 2" xfId="41791" xr:uid="{CD393C6F-ADE1-4F0E-AA27-2A62D4463783}"/>
    <cellStyle name="Comma 9 4 5 2 2" xfId="55035" xr:uid="{28C977B3-8794-4BCB-81C1-1DC298C8E453}"/>
    <cellStyle name="Comma 9 4 5 2 3" xfId="57084" xr:uid="{2572062B-722A-439C-8DD4-53ADD423C768}"/>
    <cellStyle name="Comma 9 4 5 3" xfId="43782" xr:uid="{7B8DD687-CF8C-4651-83F6-B41EC68CD95D}"/>
    <cellStyle name="Comma 9 4 5 4" xfId="45835" xr:uid="{D9A3F9CC-06E3-4BA1-B4A1-AE0FEC8F66CA}"/>
    <cellStyle name="Comma 9 4 5 5" xfId="47480" xr:uid="{4C9D029F-FDB5-4F01-90A3-2F387521A8E4}"/>
    <cellStyle name="Comma 9 4 5 6" xfId="53886" xr:uid="{5B424F70-98AB-4493-BD9B-009391F258D5}"/>
    <cellStyle name="Comma 9 4 5 7" xfId="56009" xr:uid="{8F90AC9D-2582-4151-8F35-B48537496407}"/>
    <cellStyle name="Comma 9 4 6" xfId="15555" xr:uid="{E9A76D04-ECDF-47CE-B071-B758BA1EEBB0}"/>
    <cellStyle name="Comma 9 4 7" xfId="43117" xr:uid="{9BB9A5B4-DC43-4092-A1B2-9A5C1A5DA98B}"/>
    <cellStyle name="Comma 9 4 8" xfId="45170" xr:uid="{86537F68-B323-4649-BE07-AD71048EEBF4}"/>
    <cellStyle name="Comma 9 4 9" xfId="46813" xr:uid="{6EA93F4F-BD3D-43E8-AE58-C95FF410C299}"/>
    <cellStyle name="Comma 9 5" xfId="978" xr:uid="{29C095B0-10AF-4686-AF79-4ABAB752E0ED}"/>
    <cellStyle name="Comma 9 5 10" xfId="47099" xr:uid="{0F4D62A6-DE43-440A-9700-A463D1E351AD}"/>
    <cellStyle name="Comma 9 5 11" xfId="48769" xr:uid="{167F0DE4-FA2F-4AE8-A7B3-E26995559CAC}"/>
    <cellStyle name="Comma 9 5 12" xfId="53540" xr:uid="{0F61EFC8-BD79-4D8F-BB28-723B6A1F14B8}"/>
    <cellStyle name="Comma 9 5 13" xfId="55655" xr:uid="{EF528D3F-925F-4F02-A640-B62082CD6BAF}"/>
    <cellStyle name="Comma 9 5 2" xfId="2364" xr:uid="{78772A76-F1C6-4185-887A-D1D4C9B5EF1F}"/>
    <cellStyle name="Comma 9 5 2 2" xfId="15558" xr:uid="{AAFEEA36-B3B2-45CE-B7E2-C993DCDD73D6}"/>
    <cellStyle name="Comma 9 5 2 2 2" xfId="55140" xr:uid="{DECE1019-E64F-40DE-9E1B-B57405566747}"/>
    <cellStyle name="Comma 9 5 2 2 3" xfId="57185" xr:uid="{2A5D00EA-69E1-4A43-B505-89958FEBCD3C}"/>
    <cellStyle name="Comma 9 5 2 3" xfId="41884" xr:uid="{2EC46386-E941-444D-9B17-91A4A75B06BD}"/>
    <cellStyle name="Comma 9 5 2 4" xfId="44483" xr:uid="{DB425513-D473-4EC6-A236-D27D7E3AA757}"/>
    <cellStyle name="Comma 9 5 2 5" xfId="46510" xr:uid="{E5336884-8BD2-41F7-BD82-D2F1016CE76A}"/>
    <cellStyle name="Comma 9 5 2 6" xfId="48155" xr:uid="{D16BA834-7A51-4899-9019-E7ECD3B31B33}"/>
    <cellStyle name="Comma 9 5 2 7" xfId="49684" xr:uid="{EBB2AA7A-A4DD-4E0A-8B33-D28629D0575E}"/>
    <cellStyle name="Comma 9 5 2 8" xfId="54561" xr:uid="{19FA9F12-8A41-4C82-AC4D-0AC8DDEB166C}"/>
    <cellStyle name="Comma 9 5 2 9" xfId="56684" xr:uid="{6A34F2B6-CB88-42C2-994A-DB4BCFADCEC6}"/>
    <cellStyle name="Comma 9 5 3" xfId="2951" xr:uid="{CA251302-FC21-43C8-B644-7576204334EB}"/>
    <cellStyle name="Comma 9 5 3 2" xfId="38271" xr:uid="{D570DDBD-3A3C-472A-98AD-E8AFC5C939DF}"/>
    <cellStyle name="Comma 9 5 3 2 2" xfId="55088" xr:uid="{A3F02A0B-DF77-4E91-A0D6-B716105FD8DD}"/>
    <cellStyle name="Comma 9 5 3 2 3" xfId="57137" xr:uid="{45EECE69-0F89-4669-9279-AF5B8A63CDC1}"/>
    <cellStyle name="Comma 9 5 3 3" xfId="44160" xr:uid="{29E6A090-CDBE-464B-9708-69CBE4AB4D56}"/>
    <cellStyle name="Comma 9 5 3 4" xfId="46197" xr:uid="{C2C98FB5-01A4-429F-813F-79C479CE75F0}"/>
    <cellStyle name="Comma 9 5 3 5" xfId="47842" xr:uid="{41ACCE7F-2CB1-4CC0-9E2A-935D9A38BE6E}"/>
    <cellStyle name="Comma 9 5 3 6" xfId="54248" xr:uid="{2646C238-2895-4D2B-91EA-21472474C753}"/>
    <cellStyle name="Comma 9 5 3 7" xfId="56371" xr:uid="{45E35F0F-DC40-4606-AB7E-6F5FF4F9AAF1}"/>
    <cellStyle name="Comma 9 5 4" xfId="38272" xr:uid="{BE64896C-FCDD-4EF6-A718-E274D35130C0}"/>
    <cellStyle name="Comma 9 5 4 2" xfId="43783" xr:uid="{2B47D28F-232D-4148-999D-DF609AB9F05B}"/>
    <cellStyle name="Comma 9 5 4 2 2" xfId="55036" xr:uid="{BC987C60-E2F6-493B-AAEA-101418AD9BDB}"/>
    <cellStyle name="Comma 9 5 4 2 3" xfId="57085" xr:uid="{5108640B-7991-4399-99CC-3F7581FA24E4}"/>
    <cellStyle name="Comma 9 5 4 3" xfId="45836" xr:uid="{1364D0DD-0EC8-4B3A-935E-4AF55D85283C}"/>
    <cellStyle name="Comma 9 5 4 4" xfId="47481" xr:uid="{E1D2492B-6E0F-4B29-9240-B01C0E653100}"/>
    <cellStyle name="Comma 9 5 4 5" xfId="53887" xr:uid="{B5ADC52C-FBF4-452C-8E18-03B6D3432104}"/>
    <cellStyle name="Comma 9 5 4 6" xfId="56010" xr:uid="{ECDAA527-B5AA-47EE-BD14-4329F96AF05B}"/>
    <cellStyle name="Comma 9 5 5" xfId="15557" xr:uid="{60042326-2428-4BDB-8A1D-6181931095E8}"/>
    <cellStyle name="Comma 9 5 5 2" xfId="54868" xr:uid="{725DFE05-95A9-4608-B107-2DD3E0E6700C}"/>
    <cellStyle name="Comma 9 5 5 3" xfId="56922" xr:uid="{9D146D87-88D8-44CC-A614-2F9B2D911CBF}"/>
    <cellStyle name="Comma 9 5 6" xfId="41394" xr:uid="{4154D5FA-BB53-40F3-9E0B-4251FFEA1803}"/>
    <cellStyle name="Comma 9 5 7" xfId="42590" xr:uid="{AA193638-5783-4C8C-BE1B-581B4FA9760C}"/>
    <cellStyle name="Comma 9 5 8" xfId="43401" xr:uid="{1380535D-3F21-4AB4-853E-AAD5AC9362CD}"/>
    <cellStyle name="Comma 9 5 9" xfId="45453" xr:uid="{046C7FCB-5349-40AC-82C0-320AC4C9BE55}"/>
    <cellStyle name="Comma 9 6" xfId="565" xr:uid="{FEA2002A-D486-46CF-9D84-FE1FF0C5DC46}"/>
    <cellStyle name="Comma 9 6 10" xfId="46908" xr:uid="{BC11D859-CE3B-4B84-A018-216452E67356}"/>
    <cellStyle name="Comma 9 6 11" xfId="49348" xr:uid="{16443778-41B6-48F9-B776-26032CAB64EF}"/>
    <cellStyle name="Comma 9 6 12" xfId="53352" xr:uid="{D87313E4-4FD0-4F9B-8866-2F4449091AB7}"/>
    <cellStyle name="Comma 9 6 13" xfId="55460" xr:uid="{60D46997-0C07-4E21-8484-459B791B2D2E}"/>
    <cellStyle name="Comma 9 6 2" xfId="15560" xr:uid="{9A3979A6-8304-4850-BFB9-75DC6D6A301C}"/>
    <cellStyle name="Comma 9 6 2 2" xfId="41854" xr:uid="{2422D015-EA44-4A8A-ABBB-73E161501C04}"/>
    <cellStyle name="Comma 9 6 2 2 2" xfId="55128" xr:uid="{05083DE2-FC14-4FA7-B36E-9A4A9BE88791}"/>
    <cellStyle name="Comma 9 6 2 2 3" xfId="57174" xr:uid="{3B07BE2A-D499-4B31-9CB3-62B407E5E7A3}"/>
    <cellStyle name="Comma 9 6 2 3" xfId="44320" xr:uid="{217AC774-8549-453D-ACF5-F8D8A7BA9072}"/>
    <cellStyle name="Comma 9 6 2 4" xfId="46347" xr:uid="{B3B830B8-2882-4359-99A4-1E5DDEC68742}"/>
    <cellStyle name="Comma 9 6 2 5" xfId="47992" xr:uid="{BC04C716-9CDF-4BCB-9515-E372B335F810}"/>
    <cellStyle name="Comma 9 6 2 6" xfId="54398" xr:uid="{5D8CC98B-E72F-4188-92BB-EE3B3EDCE4E0}"/>
    <cellStyle name="Comma 9 6 2 7" xfId="56521" xr:uid="{82A0C495-F67A-46C9-A8F7-225FBF8BEBBE}"/>
    <cellStyle name="Comma 9 6 3" xfId="38273" xr:uid="{BB727943-F65D-4F6A-BCFF-7497792E9C57}"/>
    <cellStyle name="Comma 9 6 3 2" xfId="54850" xr:uid="{C6CD3D47-0726-43D1-B274-00880F0C628C}"/>
    <cellStyle name="Comma 9 6 3 3" xfId="56905" xr:uid="{B38DB5A0-D99F-41F0-A3A3-B3D9A9F5E996}"/>
    <cellStyle name="Comma 9 6 4" xfId="38274" xr:uid="{58A2746E-D691-4D02-9182-B5E8DAD2F9C4}"/>
    <cellStyle name="Comma 9 6 5" xfId="15559" xr:uid="{96391D96-F01E-4071-BBAB-D72BC5640A27}"/>
    <cellStyle name="Comma 9 6 6" xfId="41320" xr:uid="{3C2F9AEB-1939-4E5B-BEE1-0F710FE78209}"/>
    <cellStyle name="Comma 9 6 7" xfId="42401" xr:uid="{72CE4A6E-01E1-42C6-9457-BCD2F1943739}"/>
    <cellStyle name="Comma 9 6 8" xfId="43212" xr:uid="{401C6F46-458A-4180-8488-E4782483DAF8}"/>
    <cellStyle name="Comma 9 6 9" xfId="45265" xr:uid="{54EBD8C2-CD93-44F2-AFFC-77769ACCF7F0}"/>
    <cellStyle name="Comma 9 7" xfId="2169" xr:uid="{56B10CDE-CD10-48D7-B174-106037FD0915}"/>
    <cellStyle name="Comma 9 7 10" xfId="54296" xr:uid="{C58C3B2D-2AFA-4FE5-AE98-E605F03BDCF9}"/>
    <cellStyle name="Comma 9 7 11" xfId="56419" xr:uid="{C970A292-1C7B-46D0-ABD7-B764E15D1517}"/>
    <cellStyle name="Comma 9 7 2" xfId="15562" xr:uid="{796D8A8B-EE57-4D77-95E4-C36842592050}"/>
    <cellStyle name="Comma 9 7 2 2" xfId="55091" xr:uid="{AEFCF2E9-1BF2-400B-882D-D775D3CF56E6}"/>
    <cellStyle name="Comma 9 7 2 3" xfId="57139" xr:uid="{989702E9-6010-4B37-8980-9DFCBD17A12B}"/>
    <cellStyle name="Comma 9 7 3" xfId="38275" xr:uid="{CC842E91-0FC5-4874-B567-9A7220B4D9AB}"/>
    <cellStyle name="Comma 9 7 4" xfId="38276" xr:uid="{F4FFEB38-36D5-4601-B16B-CA26092FBBAC}"/>
    <cellStyle name="Comma 9 7 5" xfId="15561" xr:uid="{00EE6604-801D-4A27-B3B8-15C3D8032E77}"/>
    <cellStyle name="Comma 9 7 6" xfId="41700" xr:uid="{B41AD090-BB5F-4FCB-96E9-151ADE6FF020}"/>
    <cellStyle name="Comma 9 7 7" xfId="44211" xr:uid="{678181FF-901D-4B81-A320-6E2D85EB8291}"/>
    <cellStyle name="Comma 9 7 8" xfId="46245" xr:uid="{DA0E1DA4-91B1-4709-8C65-24B6BBF0CA42}"/>
    <cellStyle name="Comma 9 7 9" xfId="47890" xr:uid="{9C9911CA-FE44-4D95-98C7-64627A7EED1E}"/>
    <cellStyle name="Comma 9 8" xfId="2762" xr:uid="{2AFBD64F-1783-4446-B846-2BD0E8A2ED8D}"/>
    <cellStyle name="Comma 9 8 10" xfId="56204" xr:uid="{AF49127D-CFA6-4923-974E-7BD3FF369357}"/>
    <cellStyle name="Comma 9 8 2" xfId="15564" xr:uid="{0B73B21D-4943-4E13-839C-2E3B51474B95}"/>
    <cellStyle name="Comma 9 8 2 2" xfId="55075" xr:uid="{4BF427E6-88CC-40CB-B56A-7AB5306B7154}"/>
    <cellStyle name="Comma 9 8 2 3" xfId="57124" xr:uid="{FC8CD660-8E52-4212-A33B-649DECF52E94}"/>
    <cellStyle name="Comma 9 8 3" xfId="38277" xr:uid="{99731A90-211C-41C0-8B9F-B4289E1D0DE8}"/>
    <cellStyle name="Comma 9 8 4" xfId="38278" xr:uid="{97D08896-F8D4-44F4-BE20-3800902CE26E}"/>
    <cellStyle name="Comma 9 8 5" xfId="15563" xr:uid="{4045DC0A-7C3A-4E38-8394-94CE34EA0A69}"/>
    <cellStyle name="Comma 9 8 6" xfId="43988" xr:uid="{EE4D0E1D-4EC2-492B-906E-9E04A688587D}"/>
    <cellStyle name="Comma 9 8 7" xfId="46030" xr:uid="{20273B12-59A5-4F4E-9E9B-3D9315EA7FFD}"/>
    <cellStyle name="Comma 9 8 8" xfId="47675" xr:uid="{FB2975B2-AE71-44E2-91BB-3888E7ABFEE6}"/>
    <cellStyle name="Comma 9 8 9" xfId="54081" xr:uid="{8D545D81-E57A-4948-8163-8E66C4D2DA5E}"/>
    <cellStyle name="Comma 9 9" xfId="3366" xr:uid="{EC1A20DE-563A-4E01-B820-7D4AC3A92603}"/>
    <cellStyle name="Comma 9 9 10" xfId="56080" xr:uid="{B415CA54-5286-463D-8A6A-A6FAC28173AD}"/>
    <cellStyle name="Comma 9 9 2" xfId="15566" xr:uid="{43FDA988-B77F-426B-8BF8-D86ABABD8693}"/>
    <cellStyle name="Comma 9 9 2 2" xfId="55040" xr:uid="{5FF50E0E-DC60-4B6C-B78D-51AE1378BB45}"/>
    <cellStyle name="Comma 9 9 2 3" xfId="57089" xr:uid="{C5174EFA-9143-4057-930F-3D09C82C1C2C}"/>
    <cellStyle name="Comma 9 9 3" xfId="38279" xr:uid="{3FF23E8B-1266-4B63-B0A9-FC26C95E1F00}"/>
    <cellStyle name="Comma 9 9 4" xfId="38280" xr:uid="{63F8DC91-4393-4F69-8C00-71C986F821D4}"/>
    <cellStyle name="Comma 9 9 5" xfId="15565" xr:uid="{E299127B-31B5-4EF9-B3B0-E594D39A014D}"/>
    <cellStyle name="Comma 9 9 6" xfId="43858" xr:uid="{341CDF66-683F-4BD7-B97A-F418AADF4EF8}"/>
    <cellStyle name="Comma 9 9 7" xfId="45906" xr:uid="{4AB040A5-5521-4F6C-9145-FE795084360A}"/>
    <cellStyle name="Comma 9 9 8" xfId="47551" xr:uid="{57DE0FFD-263C-46ED-9D7C-59D86DD96DF4}"/>
    <cellStyle name="Comma 9 9 9" xfId="53957" xr:uid="{33ABC57F-3ED1-4CDF-8ED9-A181F51F6373}"/>
    <cellStyle name="Comma 9_Adjust_TAX_Q151" xfId="34758" xr:uid="{F0DCED46-31E3-4010-A096-2504C5715914}"/>
    <cellStyle name="Comma 90" xfId="34759" xr:uid="{4D1716DD-A387-432B-9B6B-DBA533B01794}"/>
    <cellStyle name="Comma 90 2" xfId="48310" xr:uid="{304C63BE-1C38-4FAD-8E54-27F8ACCF3350}"/>
    <cellStyle name="Comma 90 3" xfId="54684" xr:uid="{8582B955-D6DB-43E9-B242-9055A2554FA5}"/>
    <cellStyle name="Comma 90 4" xfId="56772" xr:uid="{5BA5BF14-2A6D-48BF-9AD1-D9D9A1D6A7C3}"/>
    <cellStyle name="Comma 91" xfId="34760" xr:uid="{AF333033-3831-44E8-8E06-F88B567ADC3E}"/>
    <cellStyle name="Comma 91 2" xfId="48312" xr:uid="{5939FE25-A98B-480F-BD93-EC167F220700}"/>
    <cellStyle name="Comma 91 3" xfId="54685" xr:uid="{CD746019-3DBC-4E50-B20D-B203DF7F3372}"/>
    <cellStyle name="Comma 91 4" xfId="56773" xr:uid="{3F5CC3DD-43CF-49F9-B456-A41D44C757D4}"/>
    <cellStyle name="Comma 92" xfId="34761" xr:uid="{F26F0919-8E85-4842-A6C8-0D6D3713DFB3}"/>
    <cellStyle name="Comma 92 2" xfId="48313" xr:uid="{F0A10479-51C4-4C40-847A-09FB563DA834}"/>
    <cellStyle name="Comma 92 3" xfId="54686" xr:uid="{B88B761D-EC4F-4899-A2A5-DD1C3ECEACB4}"/>
    <cellStyle name="Comma 92 4" xfId="56774" xr:uid="{1B1249E8-4A0A-4440-B193-86E9A719B6B7}"/>
    <cellStyle name="Comma 93" xfId="34762" xr:uid="{DD8E5B9F-9043-4BAC-BC0F-63A2BB471E7C}"/>
    <cellStyle name="Comma 93 2" xfId="54688" xr:uid="{80EDB318-1A85-4946-83EA-F112126300DC}"/>
    <cellStyle name="Comma 93 3" xfId="56775" xr:uid="{878A28A1-FDF7-4E78-8124-9E6911609C2F}"/>
    <cellStyle name="Comma 94" xfId="1275" xr:uid="{A6D73AE3-DE92-4E5E-A8BC-8A3C3D9B34E2}"/>
    <cellStyle name="Comma 94 10" xfId="48900" xr:uid="{94746C85-4135-4E1D-AE25-1A7AA35622CC}"/>
    <cellStyle name="Comma 94 11" xfId="53184" xr:uid="{9B69250C-9DD3-4FD1-B93E-D0AC89127251}"/>
    <cellStyle name="Comma 94 12" xfId="55287" xr:uid="{87BA6CA2-E895-411A-A8C4-392804A95911}"/>
    <cellStyle name="Comma 94 2" xfId="2492" xr:uid="{CC46029F-38D3-45D9-8C08-ACE18CEA0901}"/>
    <cellStyle name="Comma 94 2 10" xfId="55789" xr:uid="{998CD92E-1780-4AE6-A7CA-F3A8404DCD00}"/>
    <cellStyle name="Comma 94 2 2" xfId="41901" xr:uid="{AD1D752C-9EF6-4594-9E84-38A09B4EFE79}"/>
    <cellStyle name="Comma 94 2 2 2" xfId="54888" xr:uid="{3EAD2386-2562-4A03-A709-A7EC10F0D377}"/>
    <cellStyle name="Comma 94 2 2 3" xfId="56942" xr:uid="{FC9A8465-16A6-4563-9A5E-138C5E6E400E}"/>
    <cellStyle name="Comma 94 2 3" xfId="41438" xr:uid="{9C87F5B5-741B-4B48-A882-4374D436EB87}"/>
    <cellStyle name="Comma 94 2 4" xfId="42712" xr:uid="{84D619E1-2C1C-424A-B278-68FD21309396}"/>
    <cellStyle name="Comma 94 2 5" xfId="43528" xr:uid="{D4AC147C-15F0-4978-9011-E759A16D73CE}"/>
    <cellStyle name="Comma 94 2 6" xfId="45580" xr:uid="{F9062CC0-CFBE-4924-A4EA-AAE45C0F6531}"/>
    <cellStyle name="Comma 94 2 7" xfId="47227" xr:uid="{7B3BD7E9-01AD-45DB-AADF-A08F1C8378A4}"/>
    <cellStyle name="Comma 94 2 8" xfId="49924" xr:uid="{84EB36F0-45F8-4EB5-9471-7475A24D4254}"/>
    <cellStyle name="Comma 94 2 9" xfId="53662" xr:uid="{C8BCBDBA-F3CB-43C0-8083-A6DE3564B7CB}"/>
    <cellStyle name="Comma 94 3" xfId="3080" xr:uid="{3E7FA8C5-BCD9-415C-BF92-E01E11A2DF19}"/>
    <cellStyle name="Comma 94 3 2" xfId="41714" xr:uid="{B79EB833-8D5C-4A0B-AD6B-0D83970241F0}"/>
    <cellStyle name="Comma 94 3 3" xfId="54760" xr:uid="{36307A61-6B1E-4F1A-86EF-CA0D2A072FCB}"/>
    <cellStyle name="Comma 94 3 4" xfId="56832" xr:uid="{343AA47F-286A-4CCE-BFEC-F24856479514}"/>
    <cellStyle name="Comma 94 4" xfId="34763" xr:uid="{948882A6-0CE1-4E0E-BFA2-60E40F54A984}"/>
    <cellStyle name="Comma 94 5" xfId="41066" xr:uid="{0DF4B299-AB49-4A05-9F3B-DAC996643983}"/>
    <cellStyle name="Comma 94 6" xfId="42061" xr:uid="{690BE2BE-452B-4A4E-B224-4E7AD54D8EFE}"/>
    <cellStyle name="Comma 94 7" xfId="43007" xr:uid="{2D0AD7EB-9DD2-40CF-9237-91B453E44961}"/>
    <cellStyle name="Comma 94 8" xfId="44893" xr:uid="{E1849203-E9B3-4948-8FE1-7915F36DD953}"/>
    <cellStyle name="Comma 94 9" xfId="46703" xr:uid="{8F47A0F2-9B1C-4DEF-B659-A9B1DE1E37E5}"/>
    <cellStyle name="Comma 95" xfId="34764" xr:uid="{9960644E-B481-4E04-835B-C137323AF92F}"/>
    <cellStyle name="Comma 95 2" xfId="54698" xr:uid="{63A72CCF-D517-44CD-BDD5-2782E89AC4C3}"/>
    <cellStyle name="Comma 95 3" xfId="56784" xr:uid="{1DE9CDE4-00E7-44BE-93DB-130D58D0BA80}"/>
    <cellStyle name="Comma 96" xfId="34765" xr:uid="{BDC0DDAC-AFFE-486D-A6E4-FEFE19574EEC}"/>
    <cellStyle name="Comma 96 2" xfId="54702" xr:uid="{80922095-8F1F-412F-A91C-33A5B28B84A8}"/>
    <cellStyle name="Comma 96 3" xfId="56787" xr:uid="{B5A44BC0-D951-4B02-B4AE-14F0A12DC1A8}"/>
    <cellStyle name="Comma 97" xfId="34766" xr:uid="{3D43F11A-8B6C-4C29-8631-BD979A187A8D}"/>
    <cellStyle name="Comma 97 2" xfId="54733" xr:uid="{2C6C3C1D-9B15-4A9A-8659-4D789263B4D8}"/>
    <cellStyle name="Comma 98" xfId="34767" xr:uid="{8EC1B960-5D3E-440A-A850-440BCE56E888}"/>
    <cellStyle name="Comma 98 2" xfId="54786" xr:uid="{CB13E270-BFD3-4D0A-8424-4A3781F9FBF3}"/>
    <cellStyle name="Comma 99" xfId="34768" xr:uid="{D99A731B-03CB-438C-BD4A-DFE6B8B6CAF3}"/>
    <cellStyle name="Comma 99 2" xfId="55215" xr:uid="{71C78870-E873-4B05-A6FD-067F2B174A5E}"/>
    <cellStyle name="Comma M" xfId="1441" xr:uid="{2724E612-F934-4E73-82B4-EEA7B7EC0D56}"/>
    <cellStyle name="Comma T" xfId="1442" xr:uid="{8EC7D97E-D3FA-4BEB-809F-DE26B469866B}"/>
    <cellStyle name="comma zerodec" xfId="567" xr:uid="{EFB7808A-AD23-4F70-9162-960131DDEB2B}"/>
    <cellStyle name="comma zerodec 2" xfId="1444" xr:uid="{B0356B59-395D-4AF2-B60A-3FCED499B679}"/>
    <cellStyle name="comma zerodec 2 2" xfId="38281" xr:uid="{E0EED552-C0C1-47AF-8B55-CB3CE3BABBCD}"/>
    <cellStyle name="comma zerodec 2 3" xfId="15567" xr:uid="{466E0ACA-1623-41E6-8C1E-1ACB5162F2B9}"/>
    <cellStyle name="comma zerodec 3" xfId="1443" xr:uid="{F4604B8B-7A34-4BD6-AFE1-2E848EB32A68}"/>
    <cellStyle name="comma zerodec 3 2" xfId="38282" xr:uid="{0A5FF303-70B4-47CF-A691-51BE18443165}"/>
    <cellStyle name="comma zerodec 4" xfId="3454" xr:uid="{F4EFCFDE-20F8-438F-8066-0768CAC0CED3}"/>
    <cellStyle name="comma zerodec 4 2" xfId="41321" xr:uid="{D44431A5-C35A-469A-BD25-3A5CE2337E0D}"/>
    <cellStyle name="Comma0" xfId="1445" xr:uid="{9A0C1B2C-6F4D-4FFD-90EC-5E4AEF09F27C}"/>
    <cellStyle name="Comma0 10" xfId="38283" xr:uid="{9A522922-BA7C-4F10-B67A-556A0BE251D0}"/>
    <cellStyle name="Comma0 11" xfId="38284" xr:uid="{0299C1FE-0C96-4486-BE48-83F3E9E400E1}"/>
    <cellStyle name="Comma0 12" xfId="38285" xr:uid="{921E0243-1654-41DE-B407-02B5FA226296}"/>
    <cellStyle name="Comma0 13" xfId="38286" xr:uid="{306289CE-3B6F-43CA-8316-2EBADBF65EC7}"/>
    <cellStyle name="Comma0 14" xfId="38287" xr:uid="{99D1FFCA-8F8A-4F40-8EEB-1D89F1BD0980}"/>
    <cellStyle name="Comma0 15" xfId="38288" xr:uid="{30919D0D-6CEE-4A12-9CA3-5E600D06FE6F}"/>
    <cellStyle name="Comma0 16" xfId="38289" xr:uid="{DF5EAB6A-3B34-474A-9709-C36081623095}"/>
    <cellStyle name="Comma0 17" xfId="34769" xr:uid="{B387CCC5-0CA9-425C-A879-34F487E34460}"/>
    <cellStyle name="Comma0 2" xfId="34770" xr:uid="{EF9C46CA-1403-40B4-BD9C-71DC4CB79F8B}"/>
    <cellStyle name="Comma0 2 2" xfId="38290" xr:uid="{374F39C2-59AA-4307-8EA2-3D3BB73DA160}"/>
    <cellStyle name="Comma0 3" xfId="38291" xr:uid="{B886C526-40AF-42FD-8102-8B0D08B4F327}"/>
    <cellStyle name="Comma0 4" xfId="38292" xr:uid="{014338D2-BD8F-4FC5-B8CB-A2776C12E9A5}"/>
    <cellStyle name="Comma0 5" xfId="38293" xr:uid="{A8CB9A2C-815A-47E3-94FF-AB33FEB07742}"/>
    <cellStyle name="Comma0 6" xfId="38294" xr:uid="{5C5EC139-3431-4585-A9CC-859E8B315CB3}"/>
    <cellStyle name="Comma0 7" xfId="38295" xr:uid="{7DDFA29E-2AD2-46DF-91E6-4F7947F5059E}"/>
    <cellStyle name="Comma0 8" xfId="38296" xr:uid="{388BF51D-FF11-4E7A-93DB-CAC624419ECD}"/>
    <cellStyle name="Comma0 9" xfId="38297" xr:uid="{F4AA7880-D861-4D7B-95E5-64B1AD0C4EF8}"/>
    <cellStyle name="Copied" xfId="34771" xr:uid="{7CBEA7AE-CE5E-474A-B87B-EBF9834D6166}"/>
    <cellStyle name="Copied 10" xfId="38298" xr:uid="{8D40D0FF-022D-4D57-B835-A82E3FD55D0D}"/>
    <cellStyle name="Copied 11" xfId="38299" xr:uid="{3E719B5E-900B-4C19-92E3-D1FBB53B5388}"/>
    <cellStyle name="Copied 12" xfId="38300" xr:uid="{FECDE134-0D55-4CC6-BA27-16C51BD2ED3F}"/>
    <cellStyle name="Copied 13" xfId="38301" xr:uid="{5001240C-747B-4190-A65E-5EC0C1CBB8FF}"/>
    <cellStyle name="Copied 14" xfId="38302" xr:uid="{2072DFB7-BC52-4A02-8496-EE52E419327E}"/>
    <cellStyle name="Copied 15" xfId="38303" xr:uid="{C41951A4-42C0-48B6-8A41-270322F78D71}"/>
    <cellStyle name="Copied 16" xfId="38304" xr:uid="{96D3A8EB-43F0-4DFE-9F69-0C92E8C75466}"/>
    <cellStyle name="Copied 2" xfId="38305" xr:uid="{49ED055E-CA07-4739-97D0-A1A013F2582A}"/>
    <cellStyle name="Copied 3" xfId="38306" xr:uid="{193A1F42-C593-4749-B3D9-3EBCF286E60C}"/>
    <cellStyle name="Copied 4" xfId="38307" xr:uid="{B597DFA9-FF59-481C-AD1B-B2106C50A572}"/>
    <cellStyle name="Copied 5" xfId="38308" xr:uid="{2CCCC67D-5EA2-4CDF-957A-34121E7F14D0}"/>
    <cellStyle name="Copied 6" xfId="38309" xr:uid="{92EB4A88-4187-4310-A9C7-8E48C6A082D5}"/>
    <cellStyle name="Copied 7" xfId="38310" xr:uid="{1A8F5C91-C6C0-4164-AD9E-464DD0EE96D6}"/>
    <cellStyle name="Copied 8" xfId="38311" xr:uid="{432EE86D-36A1-4B37-AA25-16A870DEA54C}"/>
    <cellStyle name="Copied 9" xfId="38312" xr:uid="{B2FA6F8F-C642-4537-B3A0-6181E93B7F58}"/>
    <cellStyle name="Cover Date" xfId="1446" xr:uid="{A46ABF84-68B4-4106-BF28-70B86F632723}"/>
    <cellStyle name="Cover Subtitle" xfId="1447" xr:uid="{0E93D302-F402-4C48-82F6-3E113F33CB81}"/>
    <cellStyle name="Cover Title" xfId="1448" xr:uid="{3E959306-FA0E-46DF-8F2C-D944C554AF0C}"/>
    <cellStyle name="Curren - Style3" xfId="34772" xr:uid="{0DD6841A-F45C-420F-A1ED-D336ABBD6E11}"/>
    <cellStyle name="Curren - Style4" xfId="34773" xr:uid="{C5B7EDFD-360A-42DE-9B8E-760E197B9B8E}"/>
    <cellStyle name="Currency (hidden)" xfId="1449" xr:uid="{F57E0EC6-225A-4F87-9EF8-422B19C06244}"/>
    <cellStyle name="Currency [0] 2" xfId="15568" xr:uid="{6D3223D2-A742-4FB2-B15B-98726162874D}"/>
    <cellStyle name="Currency [0] 2 2" xfId="34774" xr:uid="{53E2600D-A954-4949-BCC5-08A8CA053393}"/>
    <cellStyle name="Currency [0] 3" xfId="15569" xr:uid="{4237A995-61C9-44D4-A147-A615F4CABD24}"/>
    <cellStyle name="Currency [0]b" xfId="34775" xr:uid="{F6574AE6-290C-4407-9A0A-F4CD3C707F07}"/>
    <cellStyle name="Currency [00]" xfId="1450" xr:uid="{77D09298-01E8-4712-8C55-941DCA07C0F0}"/>
    <cellStyle name="Currency [00] 2" xfId="34776" xr:uid="{990ABF95-C8C2-4B02-957A-6F1E489AB703}"/>
    <cellStyle name="Currency _x001b_0]_laroux_MATERAL2_REINT98" xfId="38313" xr:uid="{CDEE6171-37E5-493A-A27C-CE7631705E9F}"/>
    <cellStyle name="Currency 10" xfId="15570" xr:uid="{9D85A712-0004-4ADC-A559-8FA8E3878838}"/>
    <cellStyle name="Currency 11" xfId="15571" xr:uid="{79CEE084-61F8-45F7-A7F8-4E14EADA1C74}"/>
    <cellStyle name="Currency 12" xfId="15572" xr:uid="{9ADEAF1D-53D8-4767-B917-E1E71C33D779}"/>
    <cellStyle name="Currency 13" xfId="15573" xr:uid="{3462872F-F64E-48B7-BCBD-94C7A5E35B2E}"/>
    <cellStyle name="Currency 14" xfId="15574" xr:uid="{015025CC-04B0-4543-BC98-7747B2D446DF}"/>
    <cellStyle name="Currency 15" xfId="15575" xr:uid="{1A95E3C3-0DA4-4A45-AF42-9A3426707794}"/>
    <cellStyle name="Currency 16" xfId="15576" xr:uid="{61925A9E-8C23-4624-BD25-C4FB881B7E8E}"/>
    <cellStyle name="Currency 2" xfId="257" xr:uid="{1B786F16-690C-4192-B441-882530EE0A53}"/>
    <cellStyle name="Currency 2 2" xfId="839" xr:uid="{4AFAC244-A901-498B-A150-6BEC3559201D}"/>
    <cellStyle name="Currency 2 2 2" xfId="1145" xr:uid="{06906168-61CB-4973-A167-C21C6139ADCA}"/>
    <cellStyle name="Currency 2 2 2 2" xfId="34778" xr:uid="{25C64C80-11F7-4BEC-BF69-49706949D038}"/>
    <cellStyle name="Currency 2 2 3" xfId="34777" xr:uid="{F31074D2-64C6-4F63-900A-767503114615}"/>
    <cellStyle name="Currency 2 3" xfId="982" xr:uid="{1F6FA882-67A6-4B9F-9D10-270845BF1E9E}"/>
    <cellStyle name="Currency 2 3 2" xfId="38314" xr:uid="{CDDA3526-7280-4511-9F90-525BE433A505}"/>
    <cellStyle name="Currency 2 4" xfId="1451" xr:uid="{6C1301EE-EC98-4951-BB0C-1F15B3194B8B}"/>
    <cellStyle name="Currency 2 4 2" xfId="38315" xr:uid="{2FF65948-9688-4BB0-BCE7-E8BC86A71DF1}"/>
    <cellStyle name="Currency 2 4 2 2" xfId="44164" xr:uid="{C6C46B39-D942-4505-8EB0-06FC9C236DAF}"/>
    <cellStyle name="Currency 2 5" xfId="568" xr:uid="{0EA54CC0-6ED9-4BB7-AF35-F1FE9407E1D4}"/>
    <cellStyle name="Currency 2 5 2" xfId="40801" xr:uid="{5E028F29-81C2-48AA-8218-61696C21D009}"/>
    <cellStyle name="Currency 2 6" xfId="15577" xr:uid="{958FC128-3E61-4F22-8196-9018B5748D51}"/>
    <cellStyle name="Currency 2 6 2" xfId="43873" xr:uid="{B2FBE097-EAC7-4C1B-A907-089C5888219B}"/>
    <cellStyle name="Currency 3" xfId="569" xr:uid="{3603B0E0-E5FA-4911-B88A-95303A2CA518}"/>
    <cellStyle name="Currency 3 2" xfId="570" xr:uid="{947B715E-EE17-4325-A42C-F4C74F17AA8E}"/>
    <cellStyle name="Currency 3 2 2" xfId="841" xr:uid="{C88B00E3-008F-4C1C-B750-394B3C129079}"/>
    <cellStyle name="Currency 3 2 2 2" xfId="1147" xr:uid="{4461429C-FF3F-4101-A4FE-EBFC256798D9}"/>
    <cellStyle name="Currency 3 2 3" xfId="984" xr:uid="{29D81A35-06B3-4FE1-A04F-B6873A4BE98F}"/>
    <cellStyle name="Currency 3 3" xfId="840" xr:uid="{82912E2D-B5DB-4410-A74E-F05CC7130118}"/>
    <cellStyle name="Currency 3 3 2" xfId="1146" xr:uid="{BF33F003-0207-4F4A-8BE2-9247ACC8CE24}"/>
    <cellStyle name="Currency 3 4" xfId="983" xr:uid="{C480D0CC-F828-4CC6-AF57-821709D228F1}"/>
    <cellStyle name="Currency 3 5" xfId="15578" xr:uid="{30749E1E-8085-4E4F-A6A6-DD2594CBEA0F}"/>
    <cellStyle name="Currency 4" xfId="15579" xr:uid="{39B48A07-8EAD-436B-81AC-5A01D78AF7A5}"/>
    <cellStyle name="Currency 5" xfId="15580" xr:uid="{9898DAEB-97BE-40B0-AC60-A01FE7662826}"/>
    <cellStyle name="Currency 6" xfId="15581" xr:uid="{BBE7F8CC-2EFE-4466-823B-BBBEA9931BAB}"/>
    <cellStyle name="Currency 7" xfId="15582" xr:uid="{E7169609-E401-4DB6-A51F-72BAF7BE5D16}"/>
    <cellStyle name="Currency 8" xfId="15583" xr:uid="{89FE1573-32FA-4888-BE7A-35E0824602D3}"/>
    <cellStyle name="Currency 9" xfId="15584" xr:uid="{FC849E7D-EBC5-4EE7-8457-2B5228542094}"/>
    <cellStyle name="currency(2)" xfId="34779" xr:uid="{29926FE3-FB3B-4487-95D1-159D31BBD5F5}"/>
    <cellStyle name="Currency0" xfId="1452" xr:uid="{5A8D238A-092A-45EB-BD6F-5BAB447A5358}"/>
    <cellStyle name="Currency0 10" xfId="38316" xr:uid="{483170FD-85A9-40B3-AB48-14D5DBB467A4}"/>
    <cellStyle name="Currency0 11" xfId="38317" xr:uid="{88B5AFF5-D3D7-4351-AC76-1CFF49B31D46}"/>
    <cellStyle name="Currency0 12" xfId="38318" xr:uid="{B2D45A88-8567-42E2-A77A-4616D497E6D8}"/>
    <cellStyle name="Currency0 13" xfId="38319" xr:uid="{5C3B724D-D776-4FBE-BCBD-5BBE6DCD3453}"/>
    <cellStyle name="Currency0 14" xfId="38320" xr:uid="{75E6BD21-D905-4358-81D6-F27F9FC1DB62}"/>
    <cellStyle name="Currency0 15" xfId="38321" xr:uid="{7461184B-82BA-4296-BC40-FCD6775E44E6}"/>
    <cellStyle name="Currency0 16" xfId="38322" xr:uid="{0B609B64-F2F5-4091-B209-5DC47CCAE6B7}"/>
    <cellStyle name="Currency0 17" xfId="34780" xr:uid="{A6B7A027-C427-4445-A17D-58BE9B35260E}"/>
    <cellStyle name="Currency0 2" xfId="34781" xr:uid="{7A7A18BE-82D2-4ED0-95A0-29E84D321245}"/>
    <cellStyle name="Currency0 3" xfId="38323" xr:uid="{AF40CDFC-A47B-4F26-AD0F-A8C239FC69AC}"/>
    <cellStyle name="Currency0 4" xfId="38324" xr:uid="{271717C1-FBE3-4FAF-A44F-E091E43F9576}"/>
    <cellStyle name="Currency0 5" xfId="38325" xr:uid="{8705AE57-5D1C-4570-B345-2AF373FEB86D}"/>
    <cellStyle name="Currency0 6" xfId="38326" xr:uid="{8951EFA8-B3CC-4273-A066-03D0095D41C7}"/>
    <cellStyle name="Currency0 7" xfId="38327" xr:uid="{B97386E8-A190-4F6A-846C-DD9289895F4A}"/>
    <cellStyle name="Currency0 8" xfId="38328" xr:uid="{95F62D3C-2E82-4CDF-952B-74DFC25182AF}"/>
    <cellStyle name="Currency0 9" xfId="38329" xr:uid="{A76279EF-D6DB-4485-AEDC-F3C9C1849DB8}"/>
    <cellStyle name="Currency1" xfId="571" xr:uid="{EF6F3BFF-9430-4756-98E9-16798666645C}"/>
    <cellStyle name="Currency1 10" xfId="38330" xr:uid="{2BF9EE1F-4941-47D5-90AB-2CBE15906046}"/>
    <cellStyle name="Currency1 11" xfId="38331" xr:uid="{C99D9EE0-DCD3-4DC4-868D-8C6FADDFCCAB}"/>
    <cellStyle name="Currency1 12" xfId="38332" xr:uid="{EFC5B7D9-E6D3-4F6F-8D4B-8A47C4F282A5}"/>
    <cellStyle name="Currency1 13" xfId="38333" xr:uid="{5DD089F7-8ECF-4204-8786-8F49E3D0D92A}"/>
    <cellStyle name="Currency1 14" xfId="38334" xr:uid="{12E1E780-15C4-4064-9022-957E3C9E01CA}"/>
    <cellStyle name="Currency1 15" xfId="38335" xr:uid="{8E95C7C0-6FCB-4EE1-9E44-B6F75E52057C}"/>
    <cellStyle name="Currency1 16" xfId="38336" xr:uid="{F070C5C1-CD23-4868-9DC9-007014806DCF}"/>
    <cellStyle name="Currency1 17" xfId="38337" xr:uid="{2DFBAF67-B2C3-4F73-A57D-D970B12297E5}"/>
    <cellStyle name="Currency1 18" xfId="3455" xr:uid="{D9BB784F-6571-43F3-8468-84693B9BB5DE}"/>
    <cellStyle name="Currency1 2" xfId="572" xr:uid="{EF301A25-5D08-4FB7-ABEB-81CC47F0D7A5}"/>
    <cellStyle name="Currency1 2 2" xfId="573" xr:uid="{F17D1252-2AA5-48E9-BBF3-57C7747EDDC1}"/>
    <cellStyle name="Currency1 2 3" xfId="38338" xr:uid="{85B67275-FD72-4CF2-8C76-5B6B3F0691F6}"/>
    <cellStyle name="Currency1 2 4" xfId="15585" xr:uid="{5B437B12-EC1F-46A3-A192-69DFE79CBA6C}"/>
    <cellStyle name="Currency1 3" xfId="574" xr:uid="{0A390064-A55C-4574-AFB2-3668C9564A9D}"/>
    <cellStyle name="Currency1 4" xfId="1453" xr:uid="{6317C387-0D0D-4E0A-8814-AE8722F04147}"/>
    <cellStyle name="Currency1 4 2" xfId="38339" xr:uid="{0C0DF505-0768-492C-BFB8-C789D180675D}"/>
    <cellStyle name="Currency1 5" xfId="38340" xr:uid="{B795C74A-016F-4ED4-BDC6-D84231AA9E90}"/>
    <cellStyle name="Currency1 5 2" xfId="41322" xr:uid="{6E6F4B56-4084-42AD-82BB-9112FEE37AF4}"/>
    <cellStyle name="Currency1 6" xfId="38341" xr:uid="{FAE94A12-D884-4438-BD20-903E8269F64B}"/>
    <cellStyle name="Currency1 7" xfId="38342" xr:uid="{1A04E8A2-D2B5-4E8A-937E-89465781B42D}"/>
    <cellStyle name="Currency1 8" xfId="38343" xr:uid="{44A4BFAC-5422-4FAD-808C-B31AC836F6C3}"/>
    <cellStyle name="Currency1 9" xfId="38344" xr:uid="{62850890-DD00-4453-8210-AD7FC99043F4}"/>
    <cellStyle name="Currency2" xfId="38345" xr:uid="{8A7A3B18-80C8-49FF-8604-F69AFE32708D}"/>
    <cellStyle name="Custom" xfId="1454" xr:uid="{226652DD-5DA0-470D-8C4E-24E6312F5B85}"/>
    <cellStyle name="Custom - Style8" xfId="38346" xr:uid="{3EC3117A-33F4-4545-87AB-56876DC0B634}"/>
    <cellStyle name="Dan" xfId="34782" xr:uid="{29E1F8A7-66F6-4D75-ADEC-ADDD8594F0B2}"/>
    <cellStyle name="Dan 10" xfId="38347" xr:uid="{46B7112B-BB70-4E9E-A15C-380F6DD1F24D}"/>
    <cellStyle name="Dan 11" xfId="38348" xr:uid="{18CC1893-16C4-4410-BB64-228884F6E5A8}"/>
    <cellStyle name="Dan 12" xfId="38349" xr:uid="{A4962CC4-B1D6-4EAC-B5CE-53148D130D46}"/>
    <cellStyle name="Dan 13" xfId="38350" xr:uid="{8D71A1A9-5548-4DD5-8FC5-CE3CECFDE487}"/>
    <cellStyle name="Dan 14" xfId="38351" xr:uid="{DE50843E-288C-47E5-9120-0504FC197649}"/>
    <cellStyle name="Dan 15" xfId="38352" xr:uid="{64ADF190-3CF1-4FAF-90AF-67FD30DBFCB6}"/>
    <cellStyle name="Dan 16" xfId="38353" xr:uid="{61E7446B-0438-4338-9F8B-29322230AD42}"/>
    <cellStyle name="Dan 2" xfId="38354" xr:uid="{C95D6FFD-65A6-4E08-B9D3-A840A018B53E}"/>
    <cellStyle name="Dan 3" xfId="38355" xr:uid="{3AB02991-0900-4267-A0CE-2512CCE74C9A}"/>
    <cellStyle name="Dan 4" xfId="38356" xr:uid="{E5564B10-45D5-4946-BF85-F68B31BC412A}"/>
    <cellStyle name="Dan 5" xfId="38357" xr:uid="{78976405-5BCD-4847-BCF1-3BA1E34359BE}"/>
    <cellStyle name="Dan 6" xfId="38358" xr:uid="{7114115E-DA92-4121-BA43-EC2B9A20C236}"/>
    <cellStyle name="Dan 7" xfId="38359" xr:uid="{21A07451-454D-4E25-9D99-1BA1D0271083}"/>
    <cellStyle name="Dan 8" xfId="38360" xr:uid="{F0D2B17A-707B-4D01-8960-B1175E87DF48}"/>
    <cellStyle name="Dan 9" xfId="38361" xr:uid="{3416A3C8-10DC-4D86-A2D9-26ACBDB912BE}"/>
    <cellStyle name="Date" xfId="575" xr:uid="{0FA17C27-5B5C-4566-9D0D-37E34D854AF4}"/>
    <cellStyle name="Date 10" xfId="38362" xr:uid="{6A05A4CF-4FEA-445F-81B8-6FB6030F3B6B}"/>
    <cellStyle name="Date 11" xfId="38363" xr:uid="{95EC7784-07AD-4905-B04F-96FE76BB7319}"/>
    <cellStyle name="Date 12" xfId="38364" xr:uid="{11CE00DF-2BBF-477F-87F0-4E1956DA1EC6}"/>
    <cellStyle name="Date 13" xfId="38365" xr:uid="{819E81C1-5240-4E0A-8D66-3E1E2C1B8AFA}"/>
    <cellStyle name="Date 14" xfId="38366" xr:uid="{3DA11C29-C6F8-4DFB-8649-519D7BCED47F}"/>
    <cellStyle name="Date 15" xfId="38367" xr:uid="{3FAAD8FC-CF8F-453B-8A50-341DEFFB2776}"/>
    <cellStyle name="Date 16" xfId="38368" xr:uid="{0D1879D8-B5C7-49C8-A67F-9A7EEB8F17E0}"/>
    <cellStyle name="Date 2" xfId="1455" xr:uid="{642551D8-1F4E-4A25-AAE2-516D548B03A6}"/>
    <cellStyle name="Date 2 2" xfId="38369" xr:uid="{FBC209DA-17D2-491A-824B-0F428D3C9D77}"/>
    <cellStyle name="Date 2 3" xfId="34783" xr:uid="{0B323844-48C1-4514-A921-00B0E1E13279}"/>
    <cellStyle name="Date 3" xfId="38370" xr:uid="{7B44144D-2CF1-4E5B-B5B4-30562D0CC1B7}"/>
    <cellStyle name="Date 3 2" xfId="41323" xr:uid="{9219DBEB-7961-47B7-9D64-F73F032BBCFF}"/>
    <cellStyle name="Date 4" xfId="38371" xr:uid="{060536F0-8B9E-4C57-B923-263BAEF74B3C}"/>
    <cellStyle name="Date 5" xfId="38372" xr:uid="{47DCE790-3051-4125-BC7C-B94E8191C25C}"/>
    <cellStyle name="Date 6" xfId="38373" xr:uid="{41575997-813A-41FE-9985-417C17CD2DE3}"/>
    <cellStyle name="Date 7" xfId="38374" xr:uid="{9A299B33-7F64-41B4-943F-9D043D67D967}"/>
    <cellStyle name="Date 8" xfId="38375" xr:uid="{A8561C22-D096-4AFF-9640-3CD491BB4094}"/>
    <cellStyle name="Date 9" xfId="38376" xr:uid="{5543B06A-0656-48F5-923B-AA3A76C889E0}"/>
    <cellStyle name="Date Eng" xfId="1456" xr:uid="{A40253B6-144E-4A42-B1F9-E453F0FF7F3F}"/>
    <cellStyle name="Date Short" xfId="1457" xr:uid="{2A2EF715-0251-4CCD-AB34-AA21A8B6E6A6}"/>
    <cellStyle name="Date_13.Lead_Royal Excellency(RE)" xfId="1458" xr:uid="{6EDE8CC0-A991-49F1-8110-E0DCD985D7B3}"/>
    <cellStyle name="DELTA" xfId="38377" xr:uid="{48A2449D-4650-4788-95A4-F160D0BD46BF}"/>
    <cellStyle name="Dezimal [0]_35ERI8T2gbIEMixb4v26icuOo" xfId="34784" xr:uid="{77D2CE62-5AFE-4B87-9D0B-C0DA384526DE}"/>
    <cellStyle name="Dezimal_35ERI8T2gbIEMixb4v26icuOo" xfId="34785" xr:uid="{F5D6E986-2628-4C21-8CE1-0DD64FB40C27}"/>
    <cellStyle name="Dollar (zero dec)" xfId="576" xr:uid="{458B68F4-27CB-4EFD-9584-551A85A6AC84}"/>
    <cellStyle name="Dollar (zero dec) 10" xfId="38378" xr:uid="{AFB23380-DBFE-4074-BDBE-DBA31028EB77}"/>
    <cellStyle name="Dollar (zero dec) 11" xfId="38379" xr:uid="{ABB0C126-7FB5-4F2A-9B26-1B59B20E9A2C}"/>
    <cellStyle name="Dollar (zero dec) 12" xfId="38380" xr:uid="{27D5E783-980E-41AB-9E66-8EC6A1CCDD02}"/>
    <cellStyle name="Dollar (zero dec) 13" xfId="38381" xr:uid="{870371D9-5920-4561-A06D-E42B1E7887A6}"/>
    <cellStyle name="Dollar (zero dec) 14" xfId="38382" xr:uid="{F0439055-0771-49EA-8D1D-FBD59DF09815}"/>
    <cellStyle name="Dollar (zero dec) 15" xfId="38383" xr:uid="{7C5561FA-5001-43B4-BE2F-B0B9A26EE142}"/>
    <cellStyle name="Dollar (zero dec) 16" xfId="38384" xr:uid="{0F164C0B-EB7C-4C1B-B4A1-1FD411CD184B}"/>
    <cellStyle name="Dollar (zero dec) 2" xfId="577" xr:uid="{023DB50A-0A69-4745-9F1C-F549095B7DAC}"/>
    <cellStyle name="Dollar (zero dec) 2 2" xfId="578" xr:uid="{0215B52C-B19F-4C40-BF1B-CC0400E6BA33}"/>
    <cellStyle name="Dollar (zero dec) 2 3" xfId="38385" xr:uid="{74338D8C-0D63-44D2-990F-684C1738E049}"/>
    <cellStyle name="Dollar (zero dec) 2 4" xfId="15586" xr:uid="{7890D0E5-4765-4C95-AFC1-460B5DD22A70}"/>
    <cellStyle name="Dollar (zero dec) 3" xfId="579" xr:uid="{A1ED168F-7556-4819-A81C-AC072F36EFA6}"/>
    <cellStyle name="Dollar (zero dec) 4" xfId="1459" xr:uid="{A58722C5-5E02-4507-90D4-C452C697DEA2}"/>
    <cellStyle name="Dollar (zero dec) 4 2" xfId="38386" xr:uid="{837506BC-FB1D-42EB-BA95-456BE44F605C}"/>
    <cellStyle name="Dollar (zero dec) 5" xfId="38387" xr:uid="{B86E10F2-B8C0-4BCE-98DD-AEAC7B3F0914}"/>
    <cellStyle name="Dollar (zero dec) 5 2" xfId="41324" xr:uid="{EEB101DE-C041-44CC-8811-66515DF4DB1E}"/>
    <cellStyle name="Dollar (zero dec) 6" xfId="38388" xr:uid="{DC6EBB3D-32CE-44AE-9BB5-60986C1C6362}"/>
    <cellStyle name="Dollar (zero dec) 7" xfId="38389" xr:uid="{43694B7B-40BF-41AB-B585-74A44AF8BB6A}"/>
    <cellStyle name="Dollar (zero dec) 8" xfId="38390" xr:uid="{3699331D-8D39-472D-BA79-D9803AF3DC9C}"/>
    <cellStyle name="Dollar (zero dec) 9" xfId="38391" xr:uid="{BAA39F93-C1C6-4F53-A831-0E2DB0ADDC7B}"/>
    <cellStyle name="E&amp;Y House" xfId="1460" xr:uid="{C37FB17E-F441-47D7-8EB6-C1D2A73E468A}"/>
    <cellStyle name="E&amp;Y House 2" xfId="1461" xr:uid="{EF7EA509-3DD0-482D-A621-A3FA1FD64381}"/>
    <cellStyle name="E&amp;Y House 3" xfId="1462" xr:uid="{0FDE603C-EE65-423D-8D14-DDF0ED789701}"/>
    <cellStyle name="Emphasis 1" xfId="15587" xr:uid="{232A0EC7-900C-424B-B3C2-EC60491100F9}"/>
    <cellStyle name="Emphasis 2" xfId="15588" xr:uid="{DE836E44-F676-44EB-90C4-1FFC47BD033E}"/>
    <cellStyle name="Emphasis 3" xfId="15589" xr:uid="{AA7C062F-D080-4327-AE48-E6F2294A4812}"/>
    <cellStyle name="Enter Currency (0)" xfId="1463" xr:uid="{8E687309-E09C-40F6-A054-C4E919F468C1}"/>
    <cellStyle name="Enter Currency (0) 2" xfId="34786" xr:uid="{FF227C3E-3502-4EDC-8D92-6BE22425A6A8}"/>
    <cellStyle name="Enter Currency (2)" xfId="1464" xr:uid="{66C79A60-E771-4F66-9EE2-CD6485B7D33F}"/>
    <cellStyle name="Enter Currency (2) 2" xfId="34787" xr:uid="{3115FC5F-4399-4722-B545-070EC4DD55AB}"/>
    <cellStyle name="Enter Units (0)" xfId="1465" xr:uid="{0C6F850F-D1F8-4D29-8F71-3EEF39193719}"/>
    <cellStyle name="Enter Units (0) 2" xfId="34788" xr:uid="{CDECDD70-BA9B-441B-AE6E-7DF13706F1B3}"/>
    <cellStyle name="Enter Units (1)" xfId="1466" xr:uid="{7BC5E41F-2E01-4729-98EE-FF2AC096333A}"/>
    <cellStyle name="Enter Units (1) 2" xfId="34789" xr:uid="{CF489978-5901-4EB4-81F8-777207091327}"/>
    <cellStyle name="Enter Units (2)" xfId="1467" xr:uid="{CC71BD4C-B54E-40C5-8289-2202F5427951}"/>
    <cellStyle name="Enter Units (2) 2" xfId="34790" xr:uid="{25330C31-CADA-4EEF-8342-802A826CA1E9}"/>
    <cellStyle name="Entered" xfId="34791" xr:uid="{DB58A7EE-71F8-4864-AE3F-7F7DFFE688B4}"/>
    <cellStyle name="Entered 10" xfId="38392" xr:uid="{F495498B-A5B7-4292-BECD-3DFD46977DE2}"/>
    <cellStyle name="Entered 11" xfId="38393" xr:uid="{C62EFF53-5AB5-498A-8D9B-816F2D22AE28}"/>
    <cellStyle name="Entered 12" xfId="38394" xr:uid="{DF32753F-0D8E-4655-A2BA-61FF62B50CF8}"/>
    <cellStyle name="Entered 13" xfId="38395" xr:uid="{34E168C1-76FA-41B1-BA37-6E2BAA64FA30}"/>
    <cellStyle name="Entered 14" xfId="38396" xr:uid="{6F9F1EC2-0170-402A-B420-13998B984B8E}"/>
    <cellStyle name="Entered 15" xfId="38397" xr:uid="{BEBF6D2D-A3AD-47DA-B0FE-F8CBF63CB96E}"/>
    <cellStyle name="Entered 16" xfId="38398" xr:uid="{8AC51A1A-48A2-474D-A3CD-7AC4FC125E8E}"/>
    <cellStyle name="Entered 2" xfId="38399" xr:uid="{FA9B548F-5D8B-4464-8EDB-7435B179122A}"/>
    <cellStyle name="Entered 3" xfId="38400" xr:uid="{6DD8719A-6D49-4472-8F1E-A1EDA298E325}"/>
    <cellStyle name="Entered 4" xfId="38401" xr:uid="{80B257E2-5BFD-46F9-A901-78A6CC5C9FA1}"/>
    <cellStyle name="Entered 5" xfId="38402" xr:uid="{425F7EDB-F246-4414-BA13-692A4C3043FB}"/>
    <cellStyle name="Entered 6" xfId="38403" xr:uid="{FB02E866-F347-4E69-B52B-F3EFE8D841B1}"/>
    <cellStyle name="Entered 7" xfId="38404" xr:uid="{89F7E651-FE00-4C34-A32A-3E0C80235684}"/>
    <cellStyle name="Entered 8" xfId="38405" xr:uid="{9FA3F266-3477-4E49-BF6E-2E910EFBCFE5}"/>
    <cellStyle name="Entered 9" xfId="38406" xr:uid="{8515B82F-F09B-4959-ABE7-A84C42791762}"/>
    <cellStyle name="Euro" xfId="580" xr:uid="{9E4C8568-1F75-405F-ADB2-A267AD17CC9E}"/>
    <cellStyle name="Euro 2" xfId="581" xr:uid="{1FA1EE3B-460E-436A-8909-36DFCF4F96A5}"/>
    <cellStyle name="Euro 3" xfId="1468" xr:uid="{67F52818-614F-440D-BB87-861DBC503E6A}"/>
    <cellStyle name="Euro 4" xfId="15590" xr:uid="{177ED85C-582E-4FD9-A71B-61F27E5A63A4}"/>
    <cellStyle name="Euro 4 2" xfId="41325" xr:uid="{5140998B-0890-48F0-8A18-675BABE0D404}"/>
    <cellStyle name="Excel.Chart" xfId="38407" xr:uid="{52B8D4B6-D13D-4370-8C65-A9A5FF3A4768}"/>
    <cellStyle name="Excel_BuiltIn_Comma 1" xfId="34792" xr:uid="{155A30D2-4F4A-476F-AC36-DCF279A76736}"/>
    <cellStyle name="Explanatory Text" xfId="178" builtinId="53" customBuiltin="1"/>
    <cellStyle name="Explanatory Text 10" xfId="15591" xr:uid="{6EE0C533-05ED-41F9-9712-CCE6A2F450F7}"/>
    <cellStyle name="Explanatory Text 10 2" xfId="15592" xr:uid="{EEA4DF5A-D482-4B4A-903D-6A8FB4A11F74}"/>
    <cellStyle name="Explanatory Text 10 2 2" xfId="38408" xr:uid="{2EB417D9-8F53-4429-9446-F3A5E7C15828}"/>
    <cellStyle name="Explanatory Text 11" xfId="15593" xr:uid="{2E8EE69E-6E17-4857-B72E-39D21CDEAC0D}"/>
    <cellStyle name="Explanatory Text 11 2" xfId="15594" xr:uid="{2C5E7688-8CA3-47A3-AF7F-6EE079158C13}"/>
    <cellStyle name="Explanatory Text 11 2 2" xfId="38409" xr:uid="{DE2EEF0A-5D42-484E-86F9-6DA552784AF2}"/>
    <cellStyle name="Explanatory Text 12" xfId="3491" xr:uid="{94C3DC16-9918-435B-9E3D-4195B71131A1}"/>
    <cellStyle name="Explanatory Text 12 2" xfId="38410" xr:uid="{A0467B4D-EC59-40C5-847B-14B281E15198}"/>
    <cellStyle name="Explanatory Text 13 2" xfId="38411" xr:uid="{F446432D-03B0-4DA1-B961-455C161299D8}"/>
    <cellStyle name="Explanatory Text 14 2" xfId="38412" xr:uid="{132AE0C8-EE7D-4F60-AAFD-6FB793685877}"/>
    <cellStyle name="Explanatory Text 15 2" xfId="38413" xr:uid="{2C9D1B32-57A3-4E7C-ACC6-E414CFD4F24A}"/>
    <cellStyle name="Explanatory Text 16 2" xfId="38414" xr:uid="{9678144F-288F-41E7-981D-8D973BF6E408}"/>
    <cellStyle name="Explanatory Text 17 2" xfId="38415" xr:uid="{AFFB3860-608D-4579-9FAA-DA779FCB7206}"/>
    <cellStyle name="Explanatory Text 2" xfId="582" xr:uid="{BFEB3D36-7034-41FC-872D-09104B34AC88}"/>
    <cellStyle name="Explanatory Text 2 10" xfId="15596" xr:uid="{D5F014B7-4A5D-41BD-B9E2-B60A8E8D5FD1}"/>
    <cellStyle name="Explanatory Text 2 10 2" xfId="38416" xr:uid="{24B7ED1E-E52D-4FD7-BE19-5539E017713C}"/>
    <cellStyle name="Explanatory Text 2 11" xfId="38417" xr:uid="{ECCDCAE2-500F-4503-B1FA-AC0884E2FF49}"/>
    <cellStyle name="Explanatory Text 2 12" xfId="38418" xr:uid="{25AC5E7F-27C8-4CB4-9A32-4E525A6830AE}"/>
    <cellStyle name="Explanatory Text 2 13" xfId="38419" xr:uid="{BB05AE01-F487-42D0-B8BD-28478406D95B}"/>
    <cellStyle name="Explanatory Text 2 14" xfId="38420" xr:uid="{6A50F7A3-F0D1-4280-8B21-DA53B4591A43}"/>
    <cellStyle name="Explanatory Text 2 15" xfId="38421" xr:uid="{F0631DE8-8126-4510-A4B6-986769FB5B2E}"/>
    <cellStyle name="Explanatory Text 2 16" xfId="38422" xr:uid="{E22CF605-5B03-400B-8903-27B769690382}"/>
    <cellStyle name="Explanatory Text 2 17" xfId="38423" xr:uid="{E17540A7-30C9-45AD-AB78-FD7D242FDA62}"/>
    <cellStyle name="Explanatory Text 2 18" xfId="38424" xr:uid="{7F70ED4C-BF73-43D9-A118-3F19B13CA7E2}"/>
    <cellStyle name="Explanatory Text 2 19" xfId="38425" xr:uid="{EEB9229F-7ECA-432D-9600-21BEE5A40C74}"/>
    <cellStyle name="Explanatory Text 2 2" xfId="583" xr:uid="{95927975-8ABD-4E6C-AEA8-BF05D0E4F185}"/>
    <cellStyle name="Explanatory Text 2 2 2" xfId="15598" xr:uid="{B5314DD8-5FC3-4342-BD0D-E770402E7356}"/>
    <cellStyle name="Explanatory Text 2 2 3" xfId="38426" xr:uid="{7A4B4BF9-36F8-4646-A12E-0DC77339BC51}"/>
    <cellStyle name="Explanatory Text 2 2 4" xfId="38427" xr:uid="{6BB13B87-9CB7-4F35-A92A-7B93F9C9ED86}"/>
    <cellStyle name="Explanatory Text 2 2 5" xfId="15597" xr:uid="{D766B17C-B393-465F-8CF3-43C7536938B6}"/>
    <cellStyle name="Explanatory Text 2 20" xfId="38428" xr:uid="{B6B38B1B-F842-41AB-8B98-17E60CF3FEC4}"/>
    <cellStyle name="Explanatory Text 2 21" xfId="38429" xr:uid="{8767A209-6107-400B-ACDB-034A66CEFE56}"/>
    <cellStyle name="Explanatory Text 2 22" xfId="38430" xr:uid="{7C0D1200-1B56-4A20-AC98-4040CF34C2B4}"/>
    <cellStyle name="Explanatory Text 2 23" xfId="15595" xr:uid="{5B530B5D-414A-48F7-9F39-37DFB6D5C343}"/>
    <cellStyle name="Explanatory Text 2 3" xfId="1469" xr:uid="{0AF48E3B-02DF-47A7-8361-FC45EA6FB72C}"/>
    <cellStyle name="Explanatory Text 2 3 2" xfId="15600" xr:uid="{570D9EBD-47C5-41E0-BDC6-2DF112B683B3}"/>
    <cellStyle name="Explanatory Text 2 3 3" xfId="38431" xr:uid="{87DBC065-8E05-41FB-914E-A5A5D7BF1CB3}"/>
    <cellStyle name="Explanatory Text 2 3 4" xfId="38432" xr:uid="{4F852367-7027-4B4F-BBAD-21FB6DCF665E}"/>
    <cellStyle name="Explanatory Text 2 3 5" xfId="15599" xr:uid="{A466442A-C67B-432B-B6C6-E5087AD1CB4F}"/>
    <cellStyle name="Explanatory Text 2 4" xfId="15601" xr:uid="{5A77EE20-9E65-4A26-B271-E0D9C659122E}"/>
    <cellStyle name="Explanatory Text 2 4 2" xfId="15602" xr:uid="{01B5C24E-63CA-48C0-A992-C0D8ABD5DC0F}"/>
    <cellStyle name="Explanatory Text 2 4 3" xfId="38433" xr:uid="{61A4E57A-76D6-4D56-8421-F14BACC0E870}"/>
    <cellStyle name="Explanatory Text 2 4 4" xfId="38434" xr:uid="{6955C105-CA10-44FC-BA88-BFEE6CF90CA9}"/>
    <cellStyle name="Explanatory Text 2 4 5" xfId="41326" xr:uid="{81B4A856-1B9A-4B43-A8EF-4A2F423099F4}"/>
    <cellStyle name="Explanatory Text 2 5" xfId="15603" xr:uid="{1C010574-9440-4426-BC90-CC76C108823C}"/>
    <cellStyle name="Explanatory Text 2 5 2" xfId="15604" xr:uid="{05FD2E0A-3476-4881-8001-F777835143DB}"/>
    <cellStyle name="Explanatory Text 2 5 3" xfId="38435" xr:uid="{B7446C10-D3C7-4580-8222-E63390293B96}"/>
    <cellStyle name="Explanatory Text 2 5 4" xfId="38436" xr:uid="{85888961-5DF5-4DDD-AD9F-7E2559DBB180}"/>
    <cellStyle name="Explanatory Text 2 6" xfId="15605" xr:uid="{E7AA260D-0D06-4EE8-B1FC-31972B496E94}"/>
    <cellStyle name="Explanatory Text 2 6 2" xfId="15606" xr:uid="{6AB2E39D-91FC-4E9A-BD37-BE39EE5D728F}"/>
    <cellStyle name="Explanatory Text 2 6 3" xfId="38437" xr:uid="{BAAC2AF3-238E-4449-8316-A4FDBE1FD014}"/>
    <cellStyle name="Explanatory Text 2 6 4" xfId="38438" xr:uid="{A8E1F5DF-B2C9-480C-8C48-4E990BCF33DF}"/>
    <cellStyle name="Explanatory Text 2 7" xfId="15607" xr:uid="{FE0D06C3-662B-43BF-882A-E82510ECBD1F}"/>
    <cellStyle name="Explanatory Text 2 7 2" xfId="15608" xr:uid="{6D52B798-89B5-48E2-BCD6-E66D374D03E4}"/>
    <cellStyle name="Explanatory Text 2 7 3" xfId="38439" xr:uid="{B00C0B68-B6CE-4D5C-8390-F5D684AA501A}"/>
    <cellStyle name="Explanatory Text 2 7 4" xfId="38440" xr:uid="{2EAA97C0-1296-466E-AE22-7CE367CFFEB0}"/>
    <cellStyle name="Explanatory Text 2 8" xfId="15609" xr:uid="{A49EEF5D-8684-4C46-B3E5-37D06391AD90}"/>
    <cellStyle name="Explanatory Text 2 8 2" xfId="15610" xr:uid="{968A8A4E-F1B5-44A9-BD6F-9028738168FB}"/>
    <cellStyle name="Explanatory Text 2 8 3" xfId="38441" xr:uid="{35EBDC81-8C42-4C46-8766-F06EC1BA982C}"/>
    <cellStyle name="Explanatory Text 2 8 4" xfId="38442" xr:uid="{845519FE-4AB6-4D31-9C5F-9A318C50E5D9}"/>
    <cellStyle name="Explanatory Text 2 9" xfId="15611" xr:uid="{5BC4ED44-20B5-4466-9ACD-45B132CD842B}"/>
    <cellStyle name="Explanatory Text 2 9 2" xfId="15612" xr:uid="{6FFDAA96-EB6A-4B4C-9FEE-1C8C4C57BDE5}"/>
    <cellStyle name="Explanatory Text 2 9 3" xfId="38443" xr:uid="{DDBAF931-7A8F-4373-8F7A-46400610B7FF}"/>
    <cellStyle name="Explanatory Text 2 9 4" xfId="38444" xr:uid="{56A021CB-E759-477E-A788-7CA1CD4E4BD7}"/>
    <cellStyle name="Explanatory Text 20" xfId="15613" xr:uid="{2494B482-DC0D-49B7-BE7C-2115A0689217}"/>
    <cellStyle name="Explanatory Text 3" xfId="584" xr:uid="{8DA09481-77C8-4485-B4DE-9A30AA10C203}"/>
    <cellStyle name="Explanatory Text 3 10" xfId="38445" xr:uid="{72719F8F-1DD2-40C5-B398-02725438CE56}"/>
    <cellStyle name="Explanatory Text 3 11" xfId="15614" xr:uid="{142F5059-5D60-4923-8E94-F8D02EAE3F7E}"/>
    <cellStyle name="Explanatory Text 3 2" xfId="15615" xr:uid="{7F69A5A5-8D9C-46C4-92C3-706B724CB299}"/>
    <cellStyle name="Explanatory Text 3 2 2" xfId="15616" xr:uid="{B10AE83E-D7DB-4FEE-A151-7189BADE6003}"/>
    <cellStyle name="Explanatory Text 3 3" xfId="15617" xr:uid="{D4B953FB-7331-439E-8B30-57038375B602}"/>
    <cellStyle name="Explanatory Text 3 3 2" xfId="15618" xr:uid="{953347D9-610E-4BAC-8CC7-948079363A9F}"/>
    <cellStyle name="Explanatory Text 3 4" xfId="15619" xr:uid="{D15E52B3-6599-40CB-BF99-3E2064578F12}"/>
    <cellStyle name="Explanatory Text 3 4 2" xfId="15620" xr:uid="{852A4894-1656-4483-BA79-7AA4EA597557}"/>
    <cellStyle name="Explanatory Text 3 5" xfId="15621" xr:uid="{4911E463-AE1D-423D-B7C5-53E808677B97}"/>
    <cellStyle name="Explanatory Text 3 5 2" xfId="15622" xr:uid="{7D18F81B-BDD7-43B4-80E2-43F227C92135}"/>
    <cellStyle name="Explanatory Text 3 6" xfId="15623" xr:uid="{E0773831-1588-4EFD-ADE7-7667AF9AC742}"/>
    <cellStyle name="Explanatory Text 3 6 2" xfId="15624" xr:uid="{38B1174B-CFB0-4C4E-8A08-291CECE520A6}"/>
    <cellStyle name="Explanatory Text 3 7" xfId="15625" xr:uid="{2712B914-C214-45AB-82B0-A30AE3F28294}"/>
    <cellStyle name="Explanatory Text 3 7 2" xfId="15626" xr:uid="{65B9B1AC-B86A-4F0C-9F3E-F1564E1134E9}"/>
    <cellStyle name="Explanatory Text 3 8" xfId="15627" xr:uid="{799C37F6-3F46-4C96-B67A-CE492118CEB5}"/>
    <cellStyle name="Explanatory Text 3 8 2" xfId="15628" xr:uid="{F0C17A00-6D1D-4D2B-AA5B-D7DF492C570A}"/>
    <cellStyle name="Explanatory Text 3 9" xfId="15629" xr:uid="{D06C5FE6-0A86-42DD-836C-06946CD8B0C3}"/>
    <cellStyle name="Explanatory Text 4" xfId="15630" xr:uid="{984AAAFD-4CDB-4324-B50C-758703F68398}"/>
    <cellStyle name="Explanatory Text 4 2" xfId="15631" xr:uid="{8C25375D-151C-4E85-9781-5A497F083952}"/>
    <cellStyle name="Explanatory Text 4 2 2" xfId="15632" xr:uid="{84AF3A4F-2BE9-4A84-A198-53B13A912598}"/>
    <cellStyle name="Explanatory Text 4 2 3" xfId="38446" xr:uid="{19E5AACF-C36C-48EF-BBE1-61CAD2CDC29B}"/>
    <cellStyle name="Explanatory Text 4 2 4" xfId="38447" xr:uid="{725AE830-7B0A-4893-84A1-D261708A68DC}"/>
    <cellStyle name="Explanatory Text 4 3" xfId="15633" xr:uid="{D9EFC74B-6F8E-4F2D-9409-C227FF5A32DB}"/>
    <cellStyle name="Explanatory Text 4 3 2" xfId="15634" xr:uid="{95FFE6D1-0953-4C97-B1E1-B0678F52B4FE}"/>
    <cellStyle name="Explanatory Text 4 4" xfId="15635" xr:uid="{3110CBA8-C53D-41B8-9FEA-72C82A3D40E5}"/>
    <cellStyle name="Explanatory Text 4 4 2" xfId="15636" xr:uid="{44B10812-0901-44DB-BB39-DEB700C45D56}"/>
    <cellStyle name="Explanatory Text 4 5" xfId="15637" xr:uid="{13805845-72E2-44EA-BEE3-24487E1B9F66}"/>
    <cellStyle name="Explanatory Text 4 5 2" xfId="15638" xr:uid="{225FCAC6-981E-4BDA-A0F1-EB3F86A77D14}"/>
    <cellStyle name="Explanatory Text 4 6" xfId="15639" xr:uid="{CB7121FB-2590-4A0E-92A6-F8AC97BD2661}"/>
    <cellStyle name="Explanatory Text 4 6 2" xfId="15640" xr:uid="{C2FCC0A2-FABB-4209-9FA3-DCF02692DED5}"/>
    <cellStyle name="Explanatory Text 4 7" xfId="15641" xr:uid="{B12A35C9-65C7-445F-9217-1BB7A656ABCF}"/>
    <cellStyle name="Explanatory Text 4 8" xfId="38448" xr:uid="{91650278-1D5C-44A9-858B-B992E641467F}"/>
    <cellStyle name="Explanatory Text 5" xfId="15642" xr:uid="{66D78C00-CEF9-478F-8F7A-6D3A453664D0}"/>
    <cellStyle name="Explanatory Text 5 2" xfId="15643" xr:uid="{C93385FA-7B89-4DB0-B581-B0F01C34F42C}"/>
    <cellStyle name="Explanatory Text 5 2 2" xfId="15644" xr:uid="{0CB7709C-C57F-4B87-BFCC-F82292B4EB48}"/>
    <cellStyle name="Explanatory Text 5 2 3" xfId="38449" xr:uid="{FC5F3BAE-FE6A-4F47-9C8B-BD852EC29256}"/>
    <cellStyle name="Explanatory Text 5 2 4" xfId="38450" xr:uid="{29CB249A-3EAC-4471-8059-938A8894BFE5}"/>
    <cellStyle name="Explanatory Text 5 3" xfId="15645" xr:uid="{67823E6B-21F5-4C02-ADB4-F0FBBDE851FD}"/>
    <cellStyle name="Explanatory Text 5 3 2" xfId="15646" xr:uid="{1F83A81F-2648-463E-8CF5-9D3F0C85DBCC}"/>
    <cellStyle name="Explanatory Text 5 4" xfId="15647" xr:uid="{92352C93-A40E-4EC9-8440-B0D3271F9789}"/>
    <cellStyle name="Explanatory Text 5 4 2" xfId="15648" xr:uid="{7957B3CF-5F33-4FDB-9144-D27DCA463296}"/>
    <cellStyle name="Explanatory Text 5 5" xfId="15649" xr:uid="{1B431FA3-8DF0-4AAE-9EEA-75087B40245A}"/>
    <cellStyle name="Explanatory Text 5 5 2" xfId="15650" xr:uid="{5DD566CC-0167-44F2-8D13-F77713524BF0}"/>
    <cellStyle name="Explanatory Text 5 6" xfId="15651" xr:uid="{094E89FB-2E8B-48D2-A30E-137A51A99335}"/>
    <cellStyle name="Explanatory Text 5 6 2" xfId="15652" xr:uid="{D3548DA8-4E16-473E-9EA3-21C215B41A38}"/>
    <cellStyle name="Explanatory Text 5 7" xfId="15653" xr:uid="{722E4210-397C-4CE1-B434-62836DD15C7C}"/>
    <cellStyle name="Explanatory Text 6" xfId="15654" xr:uid="{7FB2796F-F490-45B5-942A-6AFFE7248ADD}"/>
    <cellStyle name="Explanatory Text 6 2" xfId="15655" xr:uid="{A2F0802F-12FB-4EB9-8231-92556A07988F}"/>
    <cellStyle name="Explanatory Text 6 2 2" xfId="15656" xr:uid="{576E57AC-E4BD-420E-BE0D-C6AA25F6FD9D}"/>
    <cellStyle name="Explanatory Text 6 2 3" xfId="38451" xr:uid="{38A08750-A06D-4406-909E-92D4EBA2A1D5}"/>
    <cellStyle name="Explanatory Text 6 2 4" xfId="38452" xr:uid="{396949B1-481E-4470-ACAF-8AE61161E4B0}"/>
    <cellStyle name="Explanatory Text 6 3" xfId="15657" xr:uid="{E9686161-067B-4938-AE74-5CBAA0AC6419}"/>
    <cellStyle name="Explanatory Text 6 3 2" xfId="15658" xr:uid="{4864B3F0-EC21-43AA-9D56-6D9785EF1ACD}"/>
    <cellStyle name="Explanatory Text 6 4" xfId="15659" xr:uid="{EA00C614-B1C3-4C20-92B2-6CE91D78DB29}"/>
    <cellStyle name="Explanatory Text 6 4 2" xfId="15660" xr:uid="{2FF3060B-A567-4A62-9A91-90513E387582}"/>
    <cellStyle name="Explanatory Text 6 5" xfId="15661" xr:uid="{4EAE5CD0-1570-4E4A-8C7B-84B10142450D}"/>
    <cellStyle name="Explanatory Text 6 5 2" xfId="15662" xr:uid="{169C0891-092C-4B55-A69A-906EDF8EC75B}"/>
    <cellStyle name="Explanatory Text 6 6" xfId="15663" xr:uid="{3CD14F8E-C03D-496B-9EE4-F89A0B96D6BA}"/>
    <cellStyle name="Explanatory Text 7" xfId="15664" xr:uid="{33786D9C-69BE-4C90-B79D-CCFD72B0A8A1}"/>
    <cellStyle name="Explanatory Text 7 2" xfId="15665" xr:uid="{4ADB5B11-8AB7-412D-9EDF-5544E9C157CD}"/>
    <cellStyle name="Explanatory Text 7 2 2" xfId="15666" xr:uid="{A6A57808-5C19-43B0-B54C-9B14807ECBC8}"/>
    <cellStyle name="Explanatory Text 7 2 3" xfId="38453" xr:uid="{C3D6E369-7C05-4074-852E-9EC7BF5C59B9}"/>
    <cellStyle name="Explanatory Text 7 2 4" xfId="38454" xr:uid="{9558E2FB-3FB9-476D-88A4-3906E8C1C6C0}"/>
    <cellStyle name="Explanatory Text 7 3" xfId="15667" xr:uid="{0A8966AB-3D15-45A1-97B0-711115583D89}"/>
    <cellStyle name="Explanatory Text 7 3 2" xfId="15668" xr:uid="{99A03B80-FCDA-4282-AFEB-3D835973C04C}"/>
    <cellStyle name="Explanatory Text 7 4" xfId="15669" xr:uid="{94B690CF-3220-4BBD-B0D1-8558FFEED5EC}"/>
    <cellStyle name="Explanatory Text 7 4 2" xfId="15670" xr:uid="{78D54953-D6B5-484F-ABF7-F1EB8C4DAD7F}"/>
    <cellStyle name="Explanatory Text 7 5" xfId="15671" xr:uid="{04092946-C4EE-433A-807A-2931D99FEEB2}"/>
    <cellStyle name="Explanatory Text 8" xfId="15672" xr:uid="{6D2FCE9E-1334-4AC0-BA15-9E4FE9D68DCE}"/>
    <cellStyle name="Explanatory Text 8 2" xfId="15673" xr:uid="{96B597C0-165D-4450-B509-0A9ABD0E5C4D}"/>
    <cellStyle name="Explanatory Text 8 2 2" xfId="15674" xr:uid="{CEF6FED9-ECA2-48EB-9D52-C4209530F0AE}"/>
    <cellStyle name="Explanatory Text 8 2 3" xfId="38455" xr:uid="{EBE00060-A721-4012-AE25-BB8643E97DE8}"/>
    <cellStyle name="Explanatory Text 8 2 4" xfId="38456" xr:uid="{5FB3697B-749C-4708-A657-74FA0973A97E}"/>
    <cellStyle name="Explanatory Text 8 3" xfId="15675" xr:uid="{3C29244B-DCDE-4948-823E-0764882F7FC7}"/>
    <cellStyle name="Explanatory Text 8 3 2" xfId="15676" xr:uid="{39324241-0E4B-44DB-AF6A-928DC1ACAEC4}"/>
    <cellStyle name="Explanatory Text 8 4" xfId="15677" xr:uid="{F5E8C63C-C64D-4C61-BDC6-3C18C292DBED}"/>
    <cellStyle name="Explanatory Text 9" xfId="15678" xr:uid="{8EEC62DD-F481-403E-8DF6-37DD82FCB7DE}"/>
    <cellStyle name="Explanatory Text 9 2" xfId="15679" xr:uid="{B36E1180-A464-408E-BF63-66A768D8C235}"/>
    <cellStyle name="Explanatory Text 9 2 2" xfId="38457" xr:uid="{F42A4B0D-D99A-4E33-9746-72F74E28E310}"/>
    <cellStyle name="Fixed" xfId="585" xr:uid="{C958614E-A9B5-4E0F-ADEC-30D0B9E009E9}"/>
    <cellStyle name="Fixed 10" xfId="38458" xr:uid="{75864846-3734-4432-B735-D1313DB1DC70}"/>
    <cellStyle name="Fixed 11" xfId="38459" xr:uid="{E906B1E8-34DA-4ACF-9D4C-6DFFC4470809}"/>
    <cellStyle name="Fixed 12" xfId="38460" xr:uid="{A43781B9-903D-41CD-B23B-482CD0B93BEB}"/>
    <cellStyle name="Fixed 13" xfId="38461" xr:uid="{CB7CFD22-6514-4917-BFC5-E77F1592BA9C}"/>
    <cellStyle name="Fixed 14" xfId="38462" xr:uid="{6FB4F092-5270-4384-B5D3-93F8802C9FAE}"/>
    <cellStyle name="Fixed 15" xfId="38463" xr:uid="{CCDAA668-C555-42DA-8DD2-5C2BEF1A5C84}"/>
    <cellStyle name="Fixed 16" xfId="38464" xr:uid="{9B32156B-3AEC-402E-AFC5-EEF66909622F}"/>
    <cellStyle name="Fixed 2" xfId="34793" xr:uid="{97BD9F13-3C67-4D67-87C9-1195BF47465D}"/>
    <cellStyle name="Fixed 2 2" xfId="38465" xr:uid="{4F579489-29D4-4B26-9D33-03623AFBFB10}"/>
    <cellStyle name="Fixed 3" xfId="38466" xr:uid="{35EF68FF-2267-41B8-8658-7DFFE6E20923}"/>
    <cellStyle name="Fixed 4" xfId="38467" xr:uid="{08C0BEF9-7323-48C0-B6BE-E291887A7E75}"/>
    <cellStyle name="Fixed 5" xfId="38468" xr:uid="{2AAF4570-4F68-410C-BABE-757F2CCDD3F4}"/>
    <cellStyle name="Fixed 6" xfId="38469" xr:uid="{F4DFF0B7-F229-42CF-A08A-D1F0F7490F81}"/>
    <cellStyle name="Fixed 7" xfId="38470" xr:uid="{40B04B9E-4BB5-4DA0-B461-9F10DA5FA6B3}"/>
    <cellStyle name="Fixed 8" xfId="38471" xr:uid="{C5A53E3C-A769-42BC-91CE-BA20FDC89171}"/>
    <cellStyle name="Fixed 9" xfId="38472" xr:uid="{4589AA12-05D8-448E-8333-3026F4DD93B9}"/>
    <cellStyle name="Followed Hyperlink 2" xfId="259" xr:uid="{4B547B81-F0D0-4BC2-BE88-86AD289EC69B}"/>
    <cellStyle name="Followed Hyperlink 2 2" xfId="15680" xr:uid="{F83DF0D3-D0DE-4357-B3E6-CD000E5E34F3}"/>
    <cellStyle name="Followed Hyperlink 3" xfId="15681" xr:uid="{D5BCE7EE-C584-4391-B1A1-392D261BE715}"/>
    <cellStyle name="Followed Hyperlink 4" xfId="40804" xr:uid="{5E3E94CF-D803-4FCF-8E97-2842BF2BB774}"/>
    <cellStyle name="Followed Hyperlink 5" xfId="57293" xr:uid="{8E178DE2-91F0-4ACF-87A5-60E91F704433}"/>
    <cellStyle name="Footer SBILogo1" xfId="1470" xr:uid="{972D541D-03AF-49AD-B23B-5EF21492CFE2}"/>
    <cellStyle name="Footer SBILogo2" xfId="1471" xr:uid="{3D6DF55B-D9A7-43BC-95B2-F7FD3B0415C0}"/>
    <cellStyle name="Footnote" xfId="1472" xr:uid="{B3E6079B-7DCB-40DB-A180-19FB9B797A2F}"/>
    <cellStyle name="Footnote Reference" xfId="1473" xr:uid="{67C606B8-CD8D-4124-8D61-24C93346279F}"/>
    <cellStyle name="Footnote__0_Lead_ KOSE_30.06.05" xfId="1474" xr:uid="{5DC322E6-8AD0-4618-ABC3-C1C1680E33AD}"/>
    <cellStyle name="FORM" xfId="1475" xr:uid="{F0A4B34A-9347-4DAF-B73C-CCC61AC9E36A}"/>
    <cellStyle name="Format Number Column" xfId="34794" xr:uid="{B83C228D-2DFE-4650-8456-C43C7E073F92}"/>
    <cellStyle name="Format Number Column 10" xfId="38473" xr:uid="{DE1DA006-43D4-47DB-AD2A-ABC143380111}"/>
    <cellStyle name="Format Number Column 11" xfId="38474" xr:uid="{A8516F64-0E46-4521-9FC2-7EC633A7CA90}"/>
    <cellStyle name="Format Number Column 12" xfId="38475" xr:uid="{C5EC2BBB-816F-4725-B240-2128CA0E519B}"/>
    <cellStyle name="Format Number Column 13" xfId="38476" xr:uid="{EEA5641A-D825-4C07-8EEE-282598B7A499}"/>
    <cellStyle name="Format Number Column 14" xfId="38477" xr:uid="{E98FBB3C-DCCE-4BC7-9949-5A5E421ED273}"/>
    <cellStyle name="Format Number Column 15" xfId="38478" xr:uid="{D01D85D0-5066-4D7E-94AF-194DF08C1DC7}"/>
    <cellStyle name="Format Number Column 16" xfId="38479" xr:uid="{CB80DACA-C658-4D1B-9E43-1A54D9D4D198}"/>
    <cellStyle name="Format Number Column 2" xfId="34795" xr:uid="{BC7A3899-2DBD-4BA1-A38E-5C9B47C9A70A}"/>
    <cellStyle name="Format Number Column 3" xfId="38480" xr:uid="{791424DF-C4D8-49C0-97E4-E1D56144FF18}"/>
    <cellStyle name="Format Number Column 4" xfId="38481" xr:uid="{C322E45E-767A-4D01-8A50-80F2DFC67D8E}"/>
    <cellStyle name="Format Number Column 5" xfId="38482" xr:uid="{A3E0034D-C302-43BB-898D-5A210C09EDAC}"/>
    <cellStyle name="Format Number Column 6" xfId="38483" xr:uid="{E02CB974-6B73-4B44-9EBA-B2FB6FCC7701}"/>
    <cellStyle name="Format Number Column 7" xfId="38484" xr:uid="{80C67404-6A6A-4CD4-AA0A-20C798795CD1}"/>
    <cellStyle name="Format Number Column 8" xfId="38485" xr:uid="{477C496E-0216-4AA7-A2A0-EAAE9FF7A38A}"/>
    <cellStyle name="Format Number Column 9" xfId="38486" xr:uid="{A906B721-FD67-4A57-8D9E-49569E5B1BCC}"/>
    <cellStyle name="General C" xfId="1476" xr:uid="{F2EC070F-C0CC-4C07-9FCC-813EFF7F443B}"/>
    <cellStyle name="General C 2" xfId="41084" xr:uid="{20F11A0C-1BB2-4281-96DF-E3461F3C4004}"/>
    <cellStyle name="General C 2 10" xfId="52817" xr:uid="{7313BC99-915E-492C-8C38-7A41155C0FCA}"/>
    <cellStyle name="General C 2 11" xfId="52988" xr:uid="{8691C9E9-123F-4DF2-97BA-25B6F80C8CA3}"/>
    <cellStyle name="General C 2 12" xfId="49098" xr:uid="{D0722EB8-4ED4-4705-923D-A2C215B90124}"/>
    <cellStyle name="General C 2 2" xfId="50566" xr:uid="{C3D46C88-B0BA-4597-AF4A-802EC17CB9A2}"/>
    <cellStyle name="General C 2 3" xfId="51228" xr:uid="{65FFBDB6-FB60-48BD-A1F3-4E5893290C0C}"/>
    <cellStyle name="General C 2 4" xfId="51503" xr:uid="{DF86341D-D18F-483D-9142-D3FCD67FC3C9}"/>
    <cellStyle name="General C 2 5" xfId="51799" xr:uid="{AEDE3636-2521-4BA0-A4EA-01538DBF36E5}"/>
    <cellStyle name="General C 2 6" xfId="51757" xr:uid="{0BC9B31B-BF65-429A-8C06-45C31A3E2D5C}"/>
    <cellStyle name="General C 2 7" xfId="52248" xr:uid="{B5A9CAC9-15A8-488A-A627-EC6ED21B9886}"/>
    <cellStyle name="General C 2 8" xfId="50796" xr:uid="{4C9CED1D-A957-4EB0-A4E3-E99495C49B99}"/>
    <cellStyle name="General C 2 9" xfId="52614" xr:uid="{CCC391DE-3077-4B19-B63D-E100FE47A3F2}"/>
    <cellStyle name="General C 3" xfId="42113" xr:uid="{0C0869AD-6C22-4609-BF33-429D599CD61C}"/>
    <cellStyle name="General C 3 2" xfId="49358" xr:uid="{02E718D6-D248-473A-B08F-B1687E82A3A9}"/>
    <cellStyle name="General C 4" xfId="44962" xr:uid="{50E459CD-7D74-4722-AB77-566DF70534CE}"/>
    <cellStyle name="General CA" xfId="1477" xr:uid="{BE7A87E1-8064-4584-84EC-E7CC39AB0788}"/>
    <cellStyle name="General CA 2" xfId="41085" xr:uid="{CA0F2D3D-C5C7-42EC-B538-A68CC5515974}"/>
    <cellStyle name="General CA 2 10" xfId="52814" xr:uid="{4195604A-6ECC-43E8-98E5-36B9E5A88620}"/>
    <cellStyle name="General CA 2 11" xfId="52985" xr:uid="{9A00F327-C3FC-40A3-B231-A5FE313FA225}"/>
    <cellStyle name="General CA 2 12" xfId="49095" xr:uid="{E2175580-B303-4E6D-8693-97DA68AC39D7}"/>
    <cellStyle name="General CA 2 2" xfId="50563" xr:uid="{FF951255-20D3-44F2-BD0F-3A5729D09283}"/>
    <cellStyle name="General CA 2 3" xfId="51225" xr:uid="{E7676C0D-0AAA-4175-8EFA-034F682C9E10}"/>
    <cellStyle name="General CA 2 4" xfId="51500" xr:uid="{3EF8C4FF-65FE-4DCD-8665-375FB3BFD5E6}"/>
    <cellStyle name="General CA 2 5" xfId="51796" xr:uid="{E9BAB329-D738-4820-A67B-9A5BB72F503C}"/>
    <cellStyle name="General CA 2 6" xfId="51748" xr:uid="{60CC234C-3BB1-41E4-BDC2-C2BAFF688D87}"/>
    <cellStyle name="General CA 2 7" xfId="52245" xr:uid="{7F09E7B5-BB6A-4E4B-90E6-328C5E40F728}"/>
    <cellStyle name="General CA 2 8" xfId="52564" xr:uid="{0A2AE8E9-4AB8-4578-82BF-3876A3EAF9D9}"/>
    <cellStyle name="General CA 2 9" xfId="52611" xr:uid="{23EF9B16-3CF3-4D3F-BC17-F69AEAB07574}"/>
    <cellStyle name="General CA 3" xfId="42114" xr:uid="{1866A313-7993-457F-9D86-0BDD6909DE2B}"/>
    <cellStyle name="General CA 3 2" xfId="53155" xr:uid="{1DAF5BB2-B90A-498F-99D7-B568E7089CEF}"/>
    <cellStyle name="General CA 4" xfId="44963" xr:uid="{7A4D3621-66B8-46D1-8612-C1A1C0E0C85A}"/>
    <cellStyle name="General Eng" xfId="1478" xr:uid="{7CB0E19A-62B9-42B8-9C01-B0325EACC73C}"/>
    <cellStyle name="General S" xfId="1479" xr:uid="{8FE95F2F-0287-40CF-AB01-D3CAB7676275}"/>
    <cellStyle name="General T" xfId="1480" xr:uid="{4014E1C6-6014-41AE-B3DD-0113861A8124}"/>
    <cellStyle name="General W" xfId="1481" xr:uid="{326D5DB1-035E-4BBF-BD90-B04D8CF9C5AE}"/>
    <cellStyle name="Good" xfId="169" builtinId="26" customBuiltin="1"/>
    <cellStyle name="Good 10" xfId="15682" xr:uid="{8FEEA7FB-3D61-4084-8A24-A3EDAA3112FC}"/>
    <cellStyle name="Good 10 2" xfId="15683" xr:uid="{E06FA12D-90F3-49FE-9E18-7E211B9C27EE}"/>
    <cellStyle name="Good 10 2 2" xfId="38487" xr:uid="{FE229F5B-3290-4846-BB7F-E75C144FE13F}"/>
    <cellStyle name="Good 10 3" xfId="46" xr:uid="{296F4D27-E63A-483F-9320-BEBE2A88B4D0}"/>
    <cellStyle name="Good 11" xfId="15684" xr:uid="{DFEBA87F-8806-4AEF-BEB0-E3EE1CC77B7F}"/>
    <cellStyle name="Good 11 2" xfId="15685" xr:uid="{34443D9E-7756-4052-BC5E-1A72EA079CD2}"/>
    <cellStyle name="Good 11 2 2" xfId="38488" xr:uid="{52F00998-AB14-4B41-B9AA-8C964F993E7E}"/>
    <cellStyle name="Good 12" xfId="3510" xr:uid="{E1D78713-91CB-4B2B-89D6-ECDBB7D378E5}"/>
    <cellStyle name="Good 12 2" xfId="38489" xr:uid="{8A1893C5-C775-4BC2-B458-5BBB01316799}"/>
    <cellStyle name="Good 13 2" xfId="38490" xr:uid="{B1BB5A39-B345-45C2-A6BC-4A6EBAA499CD}"/>
    <cellStyle name="Good 14 2" xfId="38491" xr:uid="{08087EEE-E602-48A4-8B87-4B8651C751A0}"/>
    <cellStyle name="Good 15 2" xfId="38492" xr:uid="{FCCE9E82-5019-4215-B01E-C7567848D051}"/>
    <cellStyle name="Good 16 2" xfId="38493" xr:uid="{9E25DB5C-B331-4B9A-AA0E-FB31141EAD31}"/>
    <cellStyle name="Good 17 2" xfId="38494" xr:uid="{438A2D70-9C6C-484E-BA77-E5FC9AF64EEC}"/>
    <cellStyle name="Good 2" xfId="59" xr:uid="{AF89256F-ABA9-4E37-AC58-F9D8AA72F3F6}"/>
    <cellStyle name="Good 2 10" xfId="15687" xr:uid="{769703A6-6FEC-4785-9BB1-5B74181AB58F}"/>
    <cellStyle name="Good 2 10 2" xfId="38495" xr:uid="{8C46629C-A97E-4CC6-8A2B-6122EB749A75}"/>
    <cellStyle name="Good 2 11" xfId="38496" xr:uid="{F48C2809-B270-4118-ACA5-96A65A5175FC}"/>
    <cellStyle name="Good 2 12" xfId="38497" xr:uid="{586DA042-953F-425C-A79E-25BE2F5AAE89}"/>
    <cellStyle name="Good 2 13" xfId="38498" xr:uid="{9156458A-A5C2-4DB4-A217-F1F96CD8B709}"/>
    <cellStyle name="Good 2 14" xfId="38499" xr:uid="{60EBC964-4BDF-41FD-86B9-97BB1E3CCE60}"/>
    <cellStyle name="Good 2 15" xfId="38500" xr:uid="{BDE5403D-A12D-4988-8C59-67868B72598E}"/>
    <cellStyle name="Good 2 16" xfId="38501" xr:uid="{360B4814-C76D-4282-BB82-646052ACDFF9}"/>
    <cellStyle name="Good 2 17" xfId="38502" xr:uid="{BBC6BBBA-8AD0-4CD1-8391-CAACB21C31B0}"/>
    <cellStyle name="Good 2 18" xfId="38503" xr:uid="{7287E5CC-818E-4B2E-93E2-822EB2DE3DA3}"/>
    <cellStyle name="Good 2 19" xfId="38504" xr:uid="{AD480CF1-A9F7-4A00-9CF9-F6AF39B721A3}"/>
    <cellStyle name="Good 2 2" xfId="586" xr:uid="{1C59B319-1FD0-4AC3-9971-2ED058FDB921}"/>
    <cellStyle name="Good 2 2 2" xfId="15689" xr:uid="{922A1A8B-1161-4A02-ADCB-237640E0A442}"/>
    <cellStyle name="Good 2 2 3" xfId="38505" xr:uid="{14D87E44-93D7-458F-8586-84AE975B2A8B}"/>
    <cellStyle name="Good 2 2 4" xfId="38506" xr:uid="{D1C018E0-232D-4C76-90CE-B778582501BF}"/>
    <cellStyle name="Good 2 2 5" xfId="15688" xr:uid="{E49C1B70-E80A-4746-A735-E6347AB1F41A}"/>
    <cellStyle name="Good 2 20" xfId="38507" xr:uid="{E3C6A70D-59A5-42F9-BAF6-2F93B1C3E6A5}"/>
    <cellStyle name="Good 2 21" xfId="38508" xr:uid="{0CBF4789-9FDC-4009-939A-8A4DE97E7EF4}"/>
    <cellStyle name="Good 2 22" xfId="240" xr:uid="{5C3029D3-8FA2-4907-94A8-663C9A723946}"/>
    <cellStyle name="Good 2 23" xfId="15686" xr:uid="{35E24BFA-E0AC-4E2B-83E2-EFD74D1E749D}"/>
    <cellStyle name="Good 2 24" xfId="307" xr:uid="{270F91A0-7DA7-454E-86FC-7B65B7AC5950}"/>
    <cellStyle name="Good 2 3" xfId="1482" xr:uid="{7CC9B8B4-79E2-458E-BF74-48082263B5DE}"/>
    <cellStyle name="Good 2 3 2" xfId="15691" xr:uid="{ED6EFB16-8EEA-48BB-BAC9-E6384F674897}"/>
    <cellStyle name="Good 2 3 3" xfId="38509" xr:uid="{6DAFA9AC-83B7-415D-8C47-19A0D94DA07E}"/>
    <cellStyle name="Good 2 3 4" xfId="38510" xr:uid="{89C03BCA-2102-418B-B1F9-29D6661188FC}"/>
    <cellStyle name="Good 2 3 5" xfId="15690" xr:uid="{C24CA083-DC71-4212-B296-FC0D49D26829}"/>
    <cellStyle name="Good 2 4" xfId="15692" xr:uid="{BAD71B72-53C5-466B-B3A0-574ED7F6CB47}"/>
    <cellStyle name="Good 2 4 2" xfId="15693" xr:uid="{0D8CF569-5331-4879-A317-BB25362A6E12}"/>
    <cellStyle name="Good 2 4 3" xfId="38511" xr:uid="{5F0D04EF-3EC8-4EFB-8636-5FFF87EE0CE8}"/>
    <cellStyle name="Good 2 4 4" xfId="38512" xr:uid="{599C807E-FBAD-4E63-BFAE-76D4A00E4100}"/>
    <cellStyle name="Good 2 4 5" xfId="41327" xr:uid="{66DCB07D-B1A4-4426-A2EB-41DA7EA7B4AE}"/>
    <cellStyle name="Good 2 5" xfId="15694" xr:uid="{AFC51490-F19D-49D8-81A6-05EB51D651D7}"/>
    <cellStyle name="Good 2 5 2" xfId="15695" xr:uid="{C73C4530-FC03-4FD2-B526-6525E4C4B7D4}"/>
    <cellStyle name="Good 2 5 3" xfId="38513" xr:uid="{0F45FBEA-0773-4432-A1A8-78658FC04395}"/>
    <cellStyle name="Good 2 5 4" xfId="38514" xr:uid="{D3D4EFE3-A0D2-4162-8B49-81A73CE8AE08}"/>
    <cellStyle name="Good 2 6" xfId="15696" xr:uid="{738E6238-36FD-4D30-B320-9FB2C6F48A4A}"/>
    <cellStyle name="Good 2 6 2" xfId="15697" xr:uid="{375AF350-09F9-4565-B056-BAE123143446}"/>
    <cellStyle name="Good 2 6 3" xfId="38515" xr:uid="{E931A9EB-5083-47A1-8AF2-B6E8A5761F19}"/>
    <cellStyle name="Good 2 6 4" xfId="38516" xr:uid="{51B85F32-B54F-438A-A51E-B5282714E5C6}"/>
    <cellStyle name="Good 2 7" xfId="15698" xr:uid="{53AA3D0B-2521-4636-AEA9-F0928420BAB9}"/>
    <cellStyle name="Good 2 7 2" xfId="15699" xr:uid="{61AC3EB6-8978-4009-9D53-C6EADFDECF57}"/>
    <cellStyle name="Good 2 7 3" xfId="38517" xr:uid="{826513E2-2025-41F1-AB72-35773C28BB6C}"/>
    <cellStyle name="Good 2 7 4" xfId="38518" xr:uid="{53D40382-526C-47CD-9209-CBD7F755B184}"/>
    <cellStyle name="Good 2 8" xfId="15700" xr:uid="{AD374A66-DFB5-4648-845E-390E1D6D8311}"/>
    <cellStyle name="Good 2 8 2" xfId="15701" xr:uid="{D5E92746-4A8B-4C8F-A97B-F6F541487F1A}"/>
    <cellStyle name="Good 2 8 3" xfId="38519" xr:uid="{BA2F3EB2-91F7-458D-A5F0-2B1D97300178}"/>
    <cellStyle name="Good 2 8 4" xfId="38520" xr:uid="{623F2163-838A-4A22-BD12-5905076C4691}"/>
    <cellStyle name="Good 2 9" xfId="15702" xr:uid="{338EB509-83DB-4C39-B995-7C01C869B509}"/>
    <cellStyle name="Good 2 9 2" xfId="15703" xr:uid="{7CA71AE7-2199-4C39-B5F7-DBFE24654256}"/>
    <cellStyle name="Good 2 9 3" xfId="38521" xr:uid="{77733B39-DDF2-4719-B4AE-089DAFB69C43}"/>
    <cellStyle name="Good 2 9 4" xfId="38522" xr:uid="{1F584FED-3254-4E19-AF56-42FC6FF66422}"/>
    <cellStyle name="Good 20" xfId="15704" xr:uid="{A6AEC2FB-6C96-4DB3-BB3A-E915C97E229F}"/>
    <cellStyle name="Good 3" xfId="587" xr:uid="{E9EA96BA-05E9-4FAF-A752-2322C03B3536}"/>
    <cellStyle name="Good 3 10" xfId="38523" xr:uid="{A3A1F377-6B3C-4CE1-8A20-3DD4988DF736}"/>
    <cellStyle name="Good 3 11" xfId="15705" xr:uid="{6F267C10-0751-43DA-9F41-AAC2CE93BCFF}"/>
    <cellStyle name="Good 3 2" xfId="15706" xr:uid="{A4FD4439-7610-4DA0-B23C-994BC8482361}"/>
    <cellStyle name="Good 3 2 2" xfId="15707" xr:uid="{73DF1172-7E86-40CF-B287-071DDC54C935}"/>
    <cellStyle name="Good 3 3" xfId="15708" xr:uid="{B1619338-4C3D-4EBD-A8D6-D0CC1606C707}"/>
    <cellStyle name="Good 3 3 2" xfId="15709" xr:uid="{693089AB-45F4-480D-BAF7-EE3F0E45E0FD}"/>
    <cellStyle name="Good 3 4" xfId="15710" xr:uid="{2A0B6790-6D47-4FF3-BA17-F87372ECB84F}"/>
    <cellStyle name="Good 3 4 2" xfId="15711" xr:uid="{95C71BDC-36CE-4B95-A1B2-B9BE26C31594}"/>
    <cellStyle name="Good 3 5" xfId="15712" xr:uid="{FAEBACB1-B958-49BC-BA4C-5D3A264E9F88}"/>
    <cellStyle name="Good 3 5 2" xfId="15713" xr:uid="{5395948B-86D5-45EB-9936-BC274E0FA2B4}"/>
    <cellStyle name="Good 3 6" xfId="15714" xr:uid="{ABCF7D9B-0DD5-4797-B3AE-1978F7A7158A}"/>
    <cellStyle name="Good 3 6 2" xfId="15715" xr:uid="{9A66672D-9659-4D04-ACED-70752A80509D}"/>
    <cellStyle name="Good 3 7" xfId="15716" xr:uid="{937EE34D-3EAB-49B9-B036-42CACCA33241}"/>
    <cellStyle name="Good 3 7 2" xfId="15717" xr:uid="{63DF6771-C35F-4423-979A-49AB73EA7870}"/>
    <cellStyle name="Good 3 8" xfId="15718" xr:uid="{CBFC649E-99F3-4D9C-A0BF-31E8EDF2EC85}"/>
    <cellStyle name="Good 3 8 2" xfId="15719" xr:uid="{EFEEEE55-EAA5-4F51-8BB5-84EA8FE5A706}"/>
    <cellStyle name="Good 3 9" xfId="15720" xr:uid="{68E87E47-A239-44B5-A916-79450D795B51}"/>
    <cellStyle name="Good 4" xfId="15721" xr:uid="{EB50C23E-8B45-42EB-9BCF-13E6E0A011D1}"/>
    <cellStyle name="Good 4 2" xfId="15722" xr:uid="{E07BE7E0-78B7-48CA-878C-91968C8F10FB}"/>
    <cellStyle name="Good 4 2 2" xfId="15723" xr:uid="{1A3F97D3-49A5-4288-88B3-F7A5BA9AC748}"/>
    <cellStyle name="Good 4 2 3" xfId="38524" xr:uid="{D2289BE6-F183-4171-825D-986D4AC421C7}"/>
    <cellStyle name="Good 4 2 4" xfId="38525" xr:uid="{79C30C9D-E79D-4469-8FAE-A56762F3FE06}"/>
    <cellStyle name="Good 4 3" xfId="15724" xr:uid="{0094B353-B229-4091-AE32-C45C363D68AB}"/>
    <cellStyle name="Good 4 3 2" xfId="15725" xr:uid="{3E098AEB-EA04-43A0-B9AC-469AB5581678}"/>
    <cellStyle name="Good 4 4" xfId="15726" xr:uid="{D7C404B7-D1EE-4B2B-A898-FF27CB129EA4}"/>
    <cellStyle name="Good 4 4 2" xfId="15727" xr:uid="{D08901C2-2C1B-4DD1-A6BF-27451CEDB77D}"/>
    <cellStyle name="Good 4 5" xfId="15728" xr:uid="{D0CC3195-1881-42C9-AC6E-320CEDF92360}"/>
    <cellStyle name="Good 4 5 2" xfId="15729" xr:uid="{7A668097-E896-434B-BD35-DCE5258F5F9F}"/>
    <cellStyle name="Good 4 6" xfId="15730" xr:uid="{2270B43D-05F4-49E8-A9C0-14A517CDC700}"/>
    <cellStyle name="Good 4 6 2" xfId="15731" xr:uid="{86DB8E94-88A8-4027-8EF1-713AD33B01CF}"/>
    <cellStyle name="Good 4 7" xfId="15732" xr:uid="{14DB81FD-F1F7-40DE-8C49-B381EE63FD2B}"/>
    <cellStyle name="Good 4 8" xfId="38526" xr:uid="{868761D9-E008-4360-A14E-3278788CCB95}"/>
    <cellStyle name="Good 5" xfId="15733" xr:uid="{A3265344-CAFA-450F-95E9-8DBDA4AFA949}"/>
    <cellStyle name="Good 5 2" xfId="15734" xr:uid="{62CC6F36-F2FF-4EDF-97A4-794D801DEFA0}"/>
    <cellStyle name="Good 5 2 2" xfId="15735" xr:uid="{8E9EB605-653B-43B9-BDFB-B644B169C41E}"/>
    <cellStyle name="Good 5 2 3" xfId="38527" xr:uid="{9C3B9C84-7839-4736-A060-A4839F86406C}"/>
    <cellStyle name="Good 5 2 4" xfId="38528" xr:uid="{737F045A-416B-4931-890D-8C49C507DDEF}"/>
    <cellStyle name="Good 5 3" xfId="15736" xr:uid="{3676378F-FF01-44EF-A3BA-AC24EDE3F2F6}"/>
    <cellStyle name="Good 5 3 2" xfId="15737" xr:uid="{3791717A-2176-4DFB-B022-9F6671E3DF68}"/>
    <cellStyle name="Good 5 4" xfId="15738" xr:uid="{500EAB2C-FD10-410A-94D8-79C0852DB4B2}"/>
    <cellStyle name="Good 5 4 2" xfId="15739" xr:uid="{8BDAC6AC-B80E-4D94-8C91-D7E381A6F881}"/>
    <cellStyle name="Good 5 5" xfId="15740" xr:uid="{187D4749-084A-4E41-97BD-DAE6A7BB5DA1}"/>
    <cellStyle name="Good 5 5 2" xfId="15741" xr:uid="{C9DB4040-D4A4-456A-9274-33B00A57FB9C}"/>
    <cellStyle name="Good 5 6" xfId="15742" xr:uid="{E8F3EB0E-F1BF-4588-9076-3A31D63C5843}"/>
    <cellStyle name="Good 5 6 2" xfId="15743" xr:uid="{9029B763-34F7-44CB-9040-7FF90286B05D}"/>
    <cellStyle name="Good 5 7" xfId="15744" xr:uid="{1EAB6425-BC0A-4E74-8AF6-AC7E61191D91}"/>
    <cellStyle name="Good 6" xfId="15745" xr:uid="{539BCFDE-8579-4117-9303-5054712973AC}"/>
    <cellStyle name="Good 6 2" xfId="15746" xr:uid="{408B4D01-49EE-4C63-8DEE-DF3C5D2F003B}"/>
    <cellStyle name="Good 6 2 2" xfId="15747" xr:uid="{51B707E5-C4A2-4684-B493-321B8A5EA0F7}"/>
    <cellStyle name="Good 6 2 3" xfId="38529" xr:uid="{0BA9EC50-5980-4E71-A739-A5153F7EBB5D}"/>
    <cellStyle name="Good 6 2 4" xfId="38530" xr:uid="{1856F7FA-6059-4CA8-A9B4-0BE60FEB97AA}"/>
    <cellStyle name="Good 6 3" xfId="15748" xr:uid="{E5487CF3-91E6-4809-AA86-43534221CF30}"/>
    <cellStyle name="Good 6 3 2" xfId="15749" xr:uid="{E9D15DC0-E229-439F-B48C-AA90EC6E22AE}"/>
    <cellStyle name="Good 6 4" xfId="15750" xr:uid="{7D67F820-D953-47AC-9F56-35280C261CF4}"/>
    <cellStyle name="Good 6 4 2" xfId="15751" xr:uid="{63634096-3B45-479F-9868-8E59509C884C}"/>
    <cellStyle name="Good 6 5" xfId="15752" xr:uid="{F89976C8-336F-4223-A4CE-274E2283542F}"/>
    <cellStyle name="Good 6 5 2" xfId="15753" xr:uid="{F9C19458-7B2F-4CA1-A45B-E4990FEE7C01}"/>
    <cellStyle name="Good 6 6" xfId="15754" xr:uid="{BDBA3DCA-70E4-4623-A4D8-B0331CB5FBB6}"/>
    <cellStyle name="Good 7" xfId="15755" xr:uid="{33017804-DE03-4C23-AE1B-EA1A1BE8FACF}"/>
    <cellStyle name="Good 7 2" xfId="15756" xr:uid="{BA8B9D31-3301-43F1-91D2-5471019A36A3}"/>
    <cellStyle name="Good 7 2 2" xfId="15757" xr:uid="{CEA0910B-A023-4BC9-83E8-12079379001B}"/>
    <cellStyle name="Good 7 2 3" xfId="38531" xr:uid="{A21AB518-ABD7-4367-A66F-24EAEBC03BC2}"/>
    <cellStyle name="Good 7 2 4" xfId="38532" xr:uid="{C0D46247-6EFC-4FA3-97DB-22C4ECE02480}"/>
    <cellStyle name="Good 7 3" xfId="15758" xr:uid="{914950A2-A885-4FE0-818C-1DF2556FA9FC}"/>
    <cellStyle name="Good 7 3 2" xfId="15759" xr:uid="{877C0114-2BC5-46FF-818F-4C479DB23AB3}"/>
    <cellStyle name="Good 7 4" xfId="15760" xr:uid="{63E65DC9-7DF4-4BE6-BE04-CFB9E7256717}"/>
    <cellStyle name="Good 7 4 2" xfId="15761" xr:uid="{BC315720-90A3-46CC-8405-4ED19DE0F384}"/>
    <cellStyle name="Good 7 5" xfId="15762" xr:uid="{3BA03F93-4921-4BDC-BEAA-B720704FCC21}"/>
    <cellStyle name="Good 8" xfId="15763" xr:uid="{5F41A4DC-6184-4B1C-9D8D-0F79F1F1EB38}"/>
    <cellStyle name="Good 8 2" xfId="15764" xr:uid="{B370F168-2559-442E-AB16-986D7F58FF3E}"/>
    <cellStyle name="Good 8 2 2" xfId="15765" xr:uid="{8FA89283-F176-4839-BF56-FEF50CC33C45}"/>
    <cellStyle name="Good 8 2 3" xfId="38533" xr:uid="{16A2A57C-B72D-4857-82CA-56220633BDBC}"/>
    <cellStyle name="Good 8 2 4" xfId="38534" xr:uid="{B0391B9A-BD35-40FA-897E-7D18D204CCEA}"/>
    <cellStyle name="Good 8 3" xfId="15766" xr:uid="{2CCEF567-2E05-4203-AB97-05D46A6DD8B4}"/>
    <cellStyle name="Good 8 3 2" xfId="15767" xr:uid="{7261DBF7-7E56-460B-BD03-BAA8F3814398}"/>
    <cellStyle name="Good 8 4" xfId="15768" xr:uid="{D534DE2F-EF1D-4F44-8425-C7B81C42B017}"/>
    <cellStyle name="Good 9" xfId="15769" xr:uid="{B6A572CF-897E-4AE2-BADE-D58E66936CA2}"/>
    <cellStyle name="Good 9 2" xfId="15770" xr:uid="{B5EB9832-79C5-4B26-A2A8-D1E362E08CAC}"/>
    <cellStyle name="Good 9 2 2" xfId="38535" xr:uid="{8E257BDA-F652-44BC-AB89-7E3A5CE41752}"/>
    <cellStyle name="Grey" xfId="588" xr:uid="{68143567-78BA-4ADE-AFD2-09ED176F99F3}"/>
    <cellStyle name="Grey 10" xfId="38536" xr:uid="{A8029D7F-1C4D-44A7-BB87-2752C1C32280}"/>
    <cellStyle name="Grey 11" xfId="38537" xr:uid="{E961E132-CEDD-4250-B7A6-90D96EC64692}"/>
    <cellStyle name="Grey 12" xfId="38538" xr:uid="{B88F8403-21B4-47C1-8DD5-D0CF81583909}"/>
    <cellStyle name="Grey 13" xfId="38539" xr:uid="{4F1459BA-EBC0-4A72-A790-9BECD1D7807F}"/>
    <cellStyle name="Grey 14" xfId="38540" xr:uid="{CE944621-5EFE-4157-B79E-2DFAEFABCC4D}"/>
    <cellStyle name="Grey 15" xfId="38541" xr:uid="{DBE459C8-6D9E-4754-93A0-8EB016E0CD55}"/>
    <cellStyle name="Grey 16" xfId="38542" xr:uid="{BAA1F37F-C4ED-460E-A0A0-630566040F47}"/>
    <cellStyle name="Grey 17" xfId="38543" xr:uid="{D917D8D2-E812-4889-9C14-E36A76F3DAE6}"/>
    <cellStyle name="Grey 18" xfId="38544" xr:uid="{29869A0F-7934-4BED-AE93-19FDDA1A00AF}"/>
    <cellStyle name="Grey 19" xfId="38545" xr:uid="{7528BDD9-0B8C-4F2F-9D86-24C3C923CAB2}"/>
    <cellStyle name="Grey 2" xfId="1483" xr:uid="{462B6EC9-D3D4-451A-A53F-CEC30A79F1DB}"/>
    <cellStyle name="Grey 2 2" xfId="38546" xr:uid="{AF72413E-BBF3-4B15-97EB-776B192163DB}"/>
    <cellStyle name="Grey 2 3" xfId="15771" xr:uid="{E8773DC1-63EC-4823-BC3F-2C4D5C560A64}"/>
    <cellStyle name="Grey 20" xfId="38547" xr:uid="{1E4AF9FD-85B6-400D-9059-E942FBABFEB6}"/>
    <cellStyle name="Grey 21" xfId="38548" xr:uid="{2EA3DADA-B00C-4AA5-9839-A1A765C7D3FA}"/>
    <cellStyle name="Grey 22" xfId="3456" xr:uid="{D390A76C-B79B-4030-ACAB-CBB72F8508EB}"/>
    <cellStyle name="Grey 3" xfId="38549" xr:uid="{C1FA7287-E77B-4585-B27A-48F8BBE70278}"/>
    <cellStyle name="Grey 4" xfId="38550" xr:uid="{2078495C-60AA-4F33-9E95-042EF1270E4C}"/>
    <cellStyle name="Grey 5" xfId="38551" xr:uid="{EB17876A-C311-427A-A861-477DC08A7563}"/>
    <cellStyle name="Grey 6" xfId="38552" xr:uid="{6B4685FA-D587-4B79-80D4-F368C8EBD891}"/>
    <cellStyle name="Grey 7" xfId="38553" xr:uid="{6735BE5A-2FD3-4B55-A52A-B6EE2C795F60}"/>
    <cellStyle name="Grey 8" xfId="38554" xr:uid="{2923E269-7FC1-44DE-9DD2-4EFA93FF2C24}"/>
    <cellStyle name="Grey 9" xfId="38555" xr:uid="{25A2DE1D-B9AD-4AFD-B52C-B5A3803E0C79}"/>
    <cellStyle name="gs]_x000d__x000a_Window=23,56,584,348, , ,1_x000d__x000a_dir1=0,0,491,191,-1,-1,1,30,201,1905,245,H:\WINDOWS\*.*_x000d__x000a_dir10=44,44,544,323," xfId="34796" xr:uid="{B5DFEA84-FD2D-410B-AAA0-56B679A44294}"/>
    <cellStyle name="Head 1" xfId="34797" xr:uid="{6A889260-5580-4F5C-8CF3-938DCC6135FD}"/>
    <cellStyle name="Header" xfId="1484" xr:uid="{65FA96F5-05B4-4D13-B7F6-912C74483675}"/>
    <cellStyle name="Header - Style1" xfId="15772" xr:uid="{59C8E40D-A855-42CC-ADB8-B997034FD1F1}"/>
    <cellStyle name="HEADER 2" xfId="34798" xr:uid="{AA797614-8E6C-4DCA-9AD6-A9F0E8D18F20}"/>
    <cellStyle name="Header Draft Stamp" xfId="1485" xr:uid="{3C6CFBCD-4572-4B38-B2D2-32C937590DFC}"/>
    <cellStyle name="Header__0_Lead_ KOSE_30.06.05" xfId="1486" xr:uid="{862B27FA-3579-4F4C-8ED8-F5D98B8A220C}"/>
    <cellStyle name="Header1" xfId="1487" xr:uid="{7373E105-1CCA-4DCE-9CFC-396C6ACF6DFE}"/>
    <cellStyle name="Header1 10" xfId="38556" xr:uid="{CEAA72DD-8BED-4140-A840-B60FDB9D2CA7}"/>
    <cellStyle name="Header1 11" xfId="38557" xr:uid="{40DEB56A-9A56-4B79-8789-19FFB2FF3DE2}"/>
    <cellStyle name="Header1 12" xfId="38558" xr:uid="{10DBB57D-317A-493B-BE08-70826D8C4141}"/>
    <cellStyle name="Header1 13" xfId="38559" xr:uid="{27118A83-CA39-488A-AD2B-F254AB228117}"/>
    <cellStyle name="Header1 14" xfId="38560" xr:uid="{CEDFE0B9-E8E6-45D1-B871-60F71B03ED1E}"/>
    <cellStyle name="Header1 15" xfId="38561" xr:uid="{14596173-8F61-4D2B-BF50-5C2DB29E72E6}"/>
    <cellStyle name="Header1 16" xfId="38562" xr:uid="{230C3C68-2E71-4313-B559-D1003B6DE33B}"/>
    <cellStyle name="Header1 2" xfId="1976" xr:uid="{B41246DA-584D-4E5E-BE5B-49DC603458FA}"/>
    <cellStyle name="Header1 2 2" xfId="38563" xr:uid="{2ECDEF9E-80B3-4B2A-85BF-0D8C10B08918}"/>
    <cellStyle name="Header1 2 2 2" xfId="54810" xr:uid="{6FF4DC2F-FB59-4F2C-885C-4BC97A146A53}"/>
    <cellStyle name="Header1 2 3" xfId="15773" xr:uid="{2C0CB563-3C41-49DF-B20D-5D3C6041C5A7}"/>
    <cellStyle name="Header1 2 3 2" xfId="54793" xr:uid="{FF0A554F-1524-45BD-B7FE-F6FE47736FF0}"/>
    <cellStyle name="Header1 2 4" xfId="54894" xr:uid="{321520A6-5AE2-425C-8B1F-4A5237C64675}"/>
    <cellStyle name="Header1 2 5" xfId="54908" xr:uid="{B0A22606-E3A2-4CDE-830A-085D8DD3FDA1}"/>
    <cellStyle name="Header1 3" xfId="38564" xr:uid="{DCB0B696-067D-41E9-890C-2854FA9CACE1}"/>
    <cellStyle name="Header1 3 2" xfId="54914" xr:uid="{853966E3-03D7-46B3-B47E-BDA64BD126B2}"/>
    <cellStyle name="Header1 3 3" xfId="55238" xr:uid="{704E7A5E-20A6-4219-8651-BE9793B114C8}"/>
    <cellStyle name="Header1 3 4" xfId="54800" xr:uid="{B63660E6-DAF9-4B48-956F-DD918E20DC46}"/>
    <cellStyle name="Header1 3 5" xfId="55211" xr:uid="{F8A90E60-E1FA-43F4-AF58-321A587394AA}"/>
    <cellStyle name="Header1 4" xfId="38565" xr:uid="{7C807551-74F8-40CD-8EE6-4BB7B1A10C80}"/>
    <cellStyle name="Header1 4 2" xfId="55134" xr:uid="{B124F036-3305-45CA-93A8-81D49F417533}"/>
    <cellStyle name="Header1 4 3" xfId="55251" xr:uid="{E4957BDB-07EF-4D04-83C8-6DD55174AA26}"/>
    <cellStyle name="Header1 4 4" xfId="55090" xr:uid="{513764D6-E3E3-42EB-84D5-7559A2F86E28}"/>
    <cellStyle name="Header1 4 5" xfId="55226" xr:uid="{2E76C5B9-10CC-44B4-90D2-D915BD0880FC}"/>
    <cellStyle name="Header1 5" xfId="38566" xr:uid="{7646A0B8-617D-4C45-B3C1-256F1FD2EAD0}"/>
    <cellStyle name="Header1 5 2" xfId="54776" xr:uid="{F7D4EBB3-4363-4928-A63E-840FEA50B2A5}"/>
    <cellStyle name="Header1 6" xfId="38567" xr:uid="{3BDB00E5-0C93-4C39-A814-02355601A7CB}"/>
    <cellStyle name="Header1 7" xfId="38568" xr:uid="{522A507C-B514-42C4-ADDF-C62A0757D8A5}"/>
    <cellStyle name="Header1 8" xfId="38569" xr:uid="{AEC83822-5B8E-4C82-869D-385B6168DDA6}"/>
    <cellStyle name="Header1 9" xfId="38570" xr:uid="{B247221D-4BDA-49D1-A194-0E15EBC76DA3}"/>
    <cellStyle name="Header2" xfId="1488" xr:uid="{6FFAF343-D124-435E-9021-F52945F46EA3}"/>
    <cellStyle name="Header2 10" xfId="38571" xr:uid="{4846E46A-DE6F-46F0-A594-51ECCF03D85D}"/>
    <cellStyle name="Header2 11" xfId="38572" xr:uid="{D5642C00-53DC-4735-8B23-20C6FFFB09DB}"/>
    <cellStyle name="Header2 12" xfId="38573" xr:uid="{E9DDEA2F-B9BB-49BC-980E-3488FAA231EB}"/>
    <cellStyle name="Header2 13" xfId="38574" xr:uid="{8027827D-3242-4391-83F8-8803E3B612B7}"/>
    <cellStyle name="Header2 14" xfId="38575" xr:uid="{70909E7E-A3A2-48C0-8DBC-FB653D7CB4B8}"/>
    <cellStyle name="Header2 15" xfId="38576" xr:uid="{B9C9951E-57C0-4B19-B885-A55EC9D51A9C}"/>
    <cellStyle name="Header2 16" xfId="38577" xr:uid="{6B45099A-3F50-4120-856A-E233CDF71545}"/>
    <cellStyle name="Header2 17" xfId="38578" xr:uid="{06AAFF8A-DEF2-4735-BF59-9432472C6068}"/>
    <cellStyle name="Header2 18" xfId="41086" xr:uid="{698967EC-6FE8-4A18-8999-878A26071964}"/>
    <cellStyle name="Header2 19" xfId="42115" xr:uid="{4083F855-38F0-476B-A431-51749C1B7076}"/>
    <cellStyle name="Header2 2" xfId="15774" xr:uid="{38E96173-B8F4-4BF1-B74A-3286DA133CA3}"/>
    <cellStyle name="Header2 2 10" xfId="52816" xr:uid="{5AE2DDDA-794A-487B-B5E7-631F57EE53A5}"/>
    <cellStyle name="Header2 2 11" xfId="52987" xr:uid="{C286EC53-6EB6-49EA-A44D-9B34761A89E1}"/>
    <cellStyle name="Header2 2 12" xfId="49097" xr:uid="{53639A9B-B63C-48C9-A7AE-3F01CBFF44C3}"/>
    <cellStyle name="Header2 2 2" xfId="38579" xr:uid="{0D63682A-DE30-4AD1-A94C-D746DF723861}"/>
    <cellStyle name="Header2 2 2 2" xfId="50565" xr:uid="{FB23B365-C54B-4A7E-887E-D25E208396C5}"/>
    <cellStyle name="Header2 2 3" xfId="51227" xr:uid="{947B24BE-DC72-4096-BE4F-6489DEB76814}"/>
    <cellStyle name="Header2 2 4" xfId="51502" xr:uid="{32E312B4-7720-4E8A-9CBD-29C3CC584EA2}"/>
    <cellStyle name="Header2 2 5" xfId="51798" xr:uid="{10E08D60-B305-4BB2-B804-30FC963822A9}"/>
    <cellStyle name="Header2 2 6" xfId="51753" xr:uid="{359F8125-3F14-4FEB-976C-7FA48E16F2EE}"/>
    <cellStyle name="Header2 2 7" xfId="52247" xr:uid="{0A82E0C5-B4B1-41FC-8A53-F412032AC987}"/>
    <cellStyle name="Header2 2 8" xfId="52565" xr:uid="{45C6D9A1-D69E-427B-A4FF-C77BE9BBF189}"/>
    <cellStyle name="Header2 2 9" xfId="52613" xr:uid="{5A55EBA6-F598-4A32-9165-9E7C5D985AEF}"/>
    <cellStyle name="Header2 20" xfId="44964" xr:uid="{B767393D-E0A0-42F6-BE3A-B15C56F936F7}"/>
    <cellStyle name="Header2 21" xfId="46770" xr:uid="{61800A66-0F97-430B-8B53-23C83465F576}"/>
    <cellStyle name="Header2 3" xfId="38580" xr:uid="{29C326FE-D509-4650-8B93-6C835114E489}"/>
    <cellStyle name="Header2 3 2" xfId="49853" xr:uid="{33FC33E9-64D6-4573-8585-6DA5F123A667}"/>
    <cellStyle name="Header2 4" xfId="38581" xr:uid="{DDA42A4A-F0FA-4B43-842E-CAC27E8A20E8}"/>
    <cellStyle name="Header2 5" xfId="38582" xr:uid="{CCF403B7-EEAF-4797-985D-37A675AA5260}"/>
    <cellStyle name="Header2 6" xfId="38583" xr:uid="{B22886D4-0D82-472D-A0D2-2C84ED1D76D9}"/>
    <cellStyle name="Header2 7" xfId="38584" xr:uid="{7E23301F-A0B3-4988-B5CE-7DB0603E5901}"/>
    <cellStyle name="Header2 8" xfId="38585" xr:uid="{8004B9D3-7A39-4112-85D0-B1AA6B5CCC55}"/>
    <cellStyle name="Header2 9" xfId="38586" xr:uid="{B12095E9-DDB4-4945-8A7F-7256E9F69039}"/>
    <cellStyle name="Heading" xfId="15775" xr:uid="{776DBA9E-AC95-4567-92DC-055314FA8349}"/>
    <cellStyle name="Heading 1" xfId="165" builtinId="16" customBuiltin="1"/>
    <cellStyle name="Heading 1 1" xfId="34799" xr:uid="{48E22EB4-4306-49BE-8068-FD3436E9663B}"/>
    <cellStyle name="Heading 1 1 1" xfId="34800" xr:uid="{C9065D01-AEF4-4ED9-AC52-6CC98DE3DD5A}"/>
    <cellStyle name="Heading 1 10" xfId="15776" xr:uid="{DE0EBEE3-9D6D-4C08-A596-1F5F1AAC568B}"/>
    <cellStyle name="Heading 1 10 2" xfId="15777" xr:uid="{5E84EA49-6F91-4581-9239-4E8E2467FD0F}"/>
    <cellStyle name="Heading 1 10 2 2" xfId="38587" xr:uid="{E43BFBC4-55E9-4EAE-BFCB-98B0E4A99223}"/>
    <cellStyle name="Heading 1 11" xfId="15778" xr:uid="{FAE9869C-7E3B-422F-A2CF-6CB10717D677}"/>
    <cellStyle name="Heading 1 11 2" xfId="15779" xr:uid="{C4713EB5-85C2-4494-B6FF-AC4C79199C64}"/>
    <cellStyle name="Heading 1 11 2 2" xfId="38588" xr:uid="{3D1E6586-BE47-41F8-8C5C-94741399EBC0}"/>
    <cellStyle name="Heading 1 12" xfId="3531" xr:uid="{8DB861FF-4D9C-432E-BF35-DD17867D5586}"/>
    <cellStyle name="Heading 1 12 2" xfId="38589" xr:uid="{D913E7ED-A113-45D8-A689-AD74A448970F}"/>
    <cellStyle name="Heading 1 13 2" xfId="38590" xr:uid="{5E4F840D-23C1-41E1-9C13-80482724F4A7}"/>
    <cellStyle name="Heading 1 14 2" xfId="38591" xr:uid="{B9C727ED-DE45-4D16-B7A0-EEE72E7A71E0}"/>
    <cellStyle name="Heading 1 15 2" xfId="38592" xr:uid="{91CB59AF-AE54-4B18-BDB3-6679B2C0562B}"/>
    <cellStyle name="Heading 1 16 2" xfId="38593" xr:uid="{6BF8B351-CC4E-4948-A497-5CD99F8E3886}"/>
    <cellStyle name="Heading 1 17 2" xfId="38594" xr:uid="{0ABD5FA5-1E6F-4358-96D1-C463AC2430A9}"/>
    <cellStyle name="Heading 1 2" xfId="589" xr:uid="{D32F79B5-8A22-431D-BF26-D03889B76880}"/>
    <cellStyle name="Heading 1 2 10" xfId="15781" xr:uid="{4D081E46-361F-4E5F-AA0E-17B96C6ABB1F}"/>
    <cellStyle name="Heading 1 2 10 2" xfId="38595" xr:uid="{69BD5B94-33E5-4084-B78C-23463E8FF351}"/>
    <cellStyle name="Heading 1 2 11" xfId="38596" xr:uid="{45FA74D8-3250-4CCF-AD50-5D50D0BA8168}"/>
    <cellStyle name="Heading 1 2 12" xfId="38597" xr:uid="{11A49428-CEC9-4417-A1F8-56DBAFD6DAF9}"/>
    <cellStyle name="Heading 1 2 13" xfId="38598" xr:uid="{A3E7B8D3-B2DE-4F17-97B1-039593E7CB71}"/>
    <cellStyle name="Heading 1 2 14" xfId="38599" xr:uid="{508F263B-1E6B-4A23-AD28-A1DBA818A240}"/>
    <cellStyle name="Heading 1 2 15" xfId="38600" xr:uid="{1D3844D6-02E4-484C-A836-3CDF8E15138A}"/>
    <cellStyle name="Heading 1 2 16" xfId="38601" xr:uid="{39590724-BB20-4E05-828A-F6B3E9D0BDEE}"/>
    <cellStyle name="Heading 1 2 17" xfId="38602" xr:uid="{409BD36E-24E4-4C75-8A31-2F7781ADF8EA}"/>
    <cellStyle name="Heading 1 2 18" xfId="38603" xr:uid="{4738EA17-F8BC-43C4-9295-AF76F805A7E2}"/>
    <cellStyle name="Heading 1 2 19" xfId="38604" xr:uid="{2F38E86D-77E1-497C-8B3E-E71F2655E469}"/>
    <cellStyle name="Heading 1 2 2" xfId="590" xr:uid="{DDB281BD-A360-4DDB-8574-53FB0248D138}"/>
    <cellStyle name="Heading 1 2 2 2" xfId="15783" xr:uid="{19DADC99-C2C1-4893-8A1D-0A66D95D9D49}"/>
    <cellStyle name="Heading 1 2 2 3" xfId="38605" xr:uid="{BEEC440D-E272-4868-A0C1-56990B136C15}"/>
    <cellStyle name="Heading 1 2 2 4" xfId="38606" xr:uid="{A9D54D3D-5537-41D3-A101-EEA7B8879476}"/>
    <cellStyle name="Heading 1 2 2 5" xfId="15782" xr:uid="{3C39860E-5D84-4E95-8DBC-5C1B36642798}"/>
    <cellStyle name="Heading 1 2 20" xfId="38607" xr:uid="{F273978C-74FC-491E-9543-04C9E2851810}"/>
    <cellStyle name="Heading 1 2 21" xfId="38608" xr:uid="{987D09A6-8F3F-4272-BB6C-A2D0AA324C59}"/>
    <cellStyle name="Heading 1 2 22" xfId="38609" xr:uid="{868E33A1-6EE3-4DB2-A1F8-7D46B80F806D}"/>
    <cellStyle name="Heading 1 2 23" xfId="15780" xr:uid="{13596067-9082-42D7-9863-4E1EFD419865}"/>
    <cellStyle name="Heading 1 2 3" xfId="1489" xr:uid="{C0F8091C-20AA-4AFA-97DD-0D73E73FC3CE}"/>
    <cellStyle name="Heading 1 2 3 2" xfId="15785" xr:uid="{74D43F7F-0E5C-4D4A-BEDB-52BBB6FC46FA}"/>
    <cellStyle name="Heading 1 2 3 3" xfId="38610" xr:uid="{99F40487-9C0F-4271-A42C-E29FAE6963EA}"/>
    <cellStyle name="Heading 1 2 3 4" xfId="38611" xr:uid="{8150440C-6036-4143-A1D7-F0AF0C7F366C}"/>
    <cellStyle name="Heading 1 2 3 5" xfId="15784" xr:uid="{51F0B7CA-2CD5-45C4-8B73-9DA7222894DD}"/>
    <cellStyle name="Heading 1 2 4" xfId="15786" xr:uid="{D2886783-BE43-4859-9E53-25842D2F8BC6}"/>
    <cellStyle name="Heading 1 2 4 2" xfId="15787" xr:uid="{6DDB4615-51F2-4FC4-A9EA-E465959108A1}"/>
    <cellStyle name="Heading 1 2 4 3" xfId="38612" xr:uid="{76AD5345-E48D-49B3-B135-715A8A3CB620}"/>
    <cellStyle name="Heading 1 2 4 4" xfId="38613" xr:uid="{62558501-2CED-4A5B-8B01-D57A5CD99E26}"/>
    <cellStyle name="Heading 1 2 4 5" xfId="41328" xr:uid="{968416C3-9DAA-4E6F-8365-C4062ED52237}"/>
    <cellStyle name="Heading 1 2 5" xfId="15788" xr:uid="{59FFD426-6763-4F46-B88D-88ED3FB3A38D}"/>
    <cellStyle name="Heading 1 2 5 2" xfId="15789" xr:uid="{C1A1EF4E-C459-4874-856F-FB5746EB1C94}"/>
    <cellStyle name="Heading 1 2 5 3" xfId="38614" xr:uid="{5B5B4430-D58C-4904-A928-20856D137DEA}"/>
    <cellStyle name="Heading 1 2 5 4" xfId="38615" xr:uid="{72F8DC40-D98B-42C1-91B3-0CCE71E4B082}"/>
    <cellStyle name="Heading 1 2 6" xfId="15790" xr:uid="{434258E0-6BA0-461B-B6B8-29A7180EF8C5}"/>
    <cellStyle name="Heading 1 2 6 2" xfId="15791" xr:uid="{BE34E30B-C351-4B4F-9331-9F9ABAEC6A25}"/>
    <cellStyle name="Heading 1 2 6 3" xfId="38616" xr:uid="{23EE5ED6-86B8-4730-B082-38287D60F31B}"/>
    <cellStyle name="Heading 1 2 6 4" xfId="38617" xr:uid="{564A7402-12E8-4762-A266-545DF6F72560}"/>
    <cellStyle name="Heading 1 2 7" xfId="15792" xr:uid="{27342D4F-F7C3-45CD-A219-64741B1A868F}"/>
    <cellStyle name="Heading 1 2 7 2" xfId="15793" xr:uid="{FDE95245-FFEB-4389-86ED-4F765B5CE96B}"/>
    <cellStyle name="Heading 1 2 7 3" xfId="38618" xr:uid="{F947C6DA-7B19-403D-A5CF-8DCF52C95B1C}"/>
    <cellStyle name="Heading 1 2 7 4" xfId="38619" xr:uid="{4DBA2E59-3104-4398-BE63-A777983A18A2}"/>
    <cellStyle name="Heading 1 2 8" xfId="15794" xr:uid="{F8EA58D5-592B-4DA9-8CEE-AA398E72E5F5}"/>
    <cellStyle name="Heading 1 2 8 2" xfId="15795" xr:uid="{B6A124CE-D648-4F0F-A6B1-DDF55A4D7E6C}"/>
    <cellStyle name="Heading 1 2 8 3" xfId="38620" xr:uid="{EFC91A8C-542E-44C0-BEF5-1F551D3F0B95}"/>
    <cellStyle name="Heading 1 2 8 4" xfId="38621" xr:uid="{7C1DDDD9-8323-4303-8E92-F3526093F620}"/>
    <cellStyle name="Heading 1 2 9" xfId="15796" xr:uid="{A0823E81-5C68-4B5A-AB67-C8717498D302}"/>
    <cellStyle name="Heading 1 2 9 2" xfId="15797" xr:uid="{7B17FDF2-18E8-461D-BA66-9242EC83393D}"/>
    <cellStyle name="Heading 1 2 9 3" xfId="38622" xr:uid="{FCE6377B-F2CE-4BDF-AD03-199E0875516B}"/>
    <cellStyle name="Heading 1 2 9 4" xfId="38623" xr:uid="{A3B48A95-38CB-4C76-BB48-1C979C8DDB82}"/>
    <cellStyle name="Heading 1 20" xfId="15798" xr:uid="{76EA73DC-6489-4DD1-9C3E-42F44A706495}"/>
    <cellStyle name="Heading 1 3" xfId="591" xr:uid="{6A02578A-8F66-45EC-BEE6-AF532A5AB110}"/>
    <cellStyle name="Heading 1 3 10" xfId="38624" xr:uid="{F4447CCF-0908-473A-8F16-D8437257A80F}"/>
    <cellStyle name="Heading 1 3 11" xfId="15799" xr:uid="{5126619D-E97A-48A8-ADAA-3480C4291243}"/>
    <cellStyle name="Heading 1 3 2" xfId="15800" xr:uid="{D94859C2-DE70-4A02-A788-3A64B118E342}"/>
    <cellStyle name="Heading 1 3 2 2" xfId="15801" xr:uid="{11F05D36-AA73-4A41-A759-52DCBE6F3157}"/>
    <cellStyle name="Heading 1 3 3" xfId="15802" xr:uid="{268C8844-292D-4EE2-AFB0-47BBCDD06C92}"/>
    <cellStyle name="Heading 1 3 3 2" xfId="15803" xr:uid="{18CB145B-6493-4F87-A54F-86245E78A236}"/>
    <cellStyle name="Heading 1 3 4" xfId="15804" xr:uid="{58755307-382C-4567-A2D4-0E704F6356AC}"/>
    <cellStyle name="Heading 1 3 4 2" xfId="15805" xr:uid="{56D27BD5-BAF4-46BE-B73C-BCB07357083B}"/>
    <cellStyle name="Heading 1 3 5" xfId="15806" xr:uid="{08ACC353-A684-463D-83B3-6EF9355206DB}"/>
    <cellStyle name="Heading 1 3 5 2" xfId="15807" xr:uid="{8DF8FF90-583A-4CCE-893B-321BC4C7571C}"/>
    <cellStyle name="Heading 1 3 6" xfId="15808" xr:uid="{87811662-9E84-4E91-9DE8-6478A2C026C5}"/>
    <cellStyle name="Heading 1 3 6 2" xfId="15809" xr:uid="{DE8B2DE9-FB2D-42E0-A1E1-AE881D262754}"/>
    <cellStyle name="Heading 1 3 7" xfId="15810" xr:uid="{B39B230B-603B-4A6A-8D87-14B29D4C3D9A}"/>
    <cellStyle name="Heading 1 3 7 2" xfId="15811" xr:uid="{A943E4FD-893D-482A-83D3-A82CA2ED874A}"/>
    <cellStyle name="Heading 1 3 8" xfId="15812" xr:uid="{81E37957-1C2F-480B-A491-108538019192}"/>
    <cellStyle name="Heading 1 3 8 2" xfId="15813" xr:uid="{34E7AA46-2061-4E79-B05B-EBFDD28656AC}"/>
    <cellStyle name="Heading 1 3 9" xfId="15814" xr:uid="{BBF0A07F-299D-42E8-B925-0E86017E3FAD}"/>
    <cellStyle name="Heading 1 4" xfId="15815" xr:uid="{7EC802D3-5CC0-4837-ADC2-31BBC877A9FA}"/>
    <cellStyle name="Heading 1 4 2" xfId="15816" xr:uid="{32FC37BE-DEF4-49B0-A89F-297147F471CB}"/>
    <cellStyle name="Heading 1 4 2 2" xfId="15817" xr:uid="{FEAF164F-49A5-4191-B478-1BD73E92B57B}"/>
    <cellStyle name="Heading 1 4 2 3" xfId="38625" xr:uid="{6A89F425-EDF7-4B7E-8A2E-1A030E0043F2}"/>
    <cellStyle name="Heading 1 4 2 4" xfId="38626" xr:uid="{1929BB81-292A-499A-9499-8C84A8353ECE}"/>
    <cellStyle name="Heading 1 4 3" xfId="15818" xr:uid="{E8A59D39-0935-4750-8928-CF523A769846}"/>
    <cellStyle name="Heading 1 4 3 2" xfId="15819" xr:uid="{6BDB3DD0-4AF0-4A4F-A872-AF3527DBBD50}"/>
    <cellStyle name="Heading 1 4 4" xfId="15820" xr:uid="{23AB6BAC-5AF8-4517-B692-75382B65DA5F}"/>
    <cellStyle name="Heading 1 4 4 2" xfId="15821" xr:uid="{E7CA0DE6-7B6F-4AD4-81DF-726AA161ACA0}"/>
    <cellStyle name="Heading 1 4 5" xfId="15822" xr:uid="{B15417CC-8F0B-4C17-B253-58D43FE7BFD1}"/>
    <cellStyle name="Heading 1 4 5 2" xfId="15823" xr:uid="{22040CBC-5C84-4DDD-BB9F-9CD36EF65C85}"/>
    <cellStyle name="Heading 1 4 6" xfId="15824" xr:uid="{6F99AB99-1001-40B8-A53B-50931B61B142}"/>
    <cellStyle name="Heading 1 4 6 2" xfId="15825" xr:uid="{A1B557E2-EC71-41B6-AC84-500DE56257E1}"/>
    <cellStyle name="Heading 1 4 7" xfId="15826" xr:uid="{B47C3DF7-7E06-48C5-8955-663ED927A084}"/>
    <cellStyle name="Heading 1 4 8" xfId="38627" xr:uid="{9E0694A1-58F5-47C8-9EC6-73891A38A987}"/>
    <cellStyle name="Heading 1 5" xfId="15827" xr:uid="{7418E23D-12A0-4C38-8D16-4DCC3D44001A}"/>
    <cellStyle name="Heading 1 5 2" xfId="15828" xr:uid="{101C35A8-5590-4ECB-A1C9-86403215ACDA}"/>
    <cellStyle name="Heading 1 5 2 2" xfId="15829" xr:uid="{BC84954C-5A1E-4676-81FE-3B47E54CC4C2}"/>
    <cellStyle name="Heading 1 5 2 3" xfId="38628" xr:uid="{F239D396-5DFA-4401-A16F-5A3465D2E265}"/>
    <cellStyle name="Heading 1 5 2 4" xfId="38629" xr:uid="{75B0B6B8-D107-4A90-9DEF-E50B3E0C5765}"/>
    <cellStyle name="Heading 1 5 3" xfId="15830" xr:uid="{E4BC8BDE-2FB1-4E0F-9D44-69308CF9D534}"/>
    <cellStyle name="Heading 1 5 3 2" xfId="15831" xr:uid="{E920FDC2-7F9F-4B1D-A3CB-98FF89B000D3}"/>
    <cellStyle name="Heading 1 5 4" xfId="15832" xr:uid="{45ABCD0D-2EF2-4E85-8BDA-E35FAF6BB465}"/>
    <cellStyle name="Heading 1 5 4 2" xfId="15833" xr:uid="{86731FC6-1604-4490-8AC2-DEF3C79B9025}"/>
    <cellStyle name="Heading 1 5 5" xfId="15834" xr:uid="{7235A20F-3819-4E40-87E6-3BCB00A75FB8}"/>
    <cellStyle name="Heading 1 5 5 2" xfId="15835" xr:uid="{B19C7FF6-CF06-46B2-9D3D-BECB4FE6E54D}"/>
    <cellStyle name="Heading 1 5 6" xfId="15836" xr:uid="{6A12B376-63DC-4B50-BF94-581DE89BE68D}"/>
    <cellStyle name="Heading 1 5 6 2" xfId="15837" xr:uid="{DA7C0E7A-F45E-4B02-9A41-F44AF5BECB8B}"/>
    <cellStyle name="Heading 1 5 7" xfId="15838" xr:uid="{72023D08-BEB0-48B7-B970-34643ADC559E}"/>
    <cellStyle name="Heading 1 6" xfId="15839" xr:uid="{8243E878-398E-43B6-800A-12E6F69ED75D}"/>
    <cellStyle name="Heading 1 6 2" xfId="15840" xr:uid="{6FB1F6B6-C698-4EBB-83DC-B3F313CE1515}"/>
    <cellStyle name="Heading 1 6 2 2" xfId="15841" xr:uid="{1A2A04C6-1A1C-4568-B8FE-8A4B6A3795D7}"/>
    <cellStyle name="Heading 1 6 2 3" xfId="38630" xr:uid="{7FAD2245-AE3D-4382-85A1-7311F551157B}"/>
    <cellStyle name="Heading 1 6 2 4" xfId="38631" xr:uid="{EF5F7305-AC29-4074-A5A1-33123B41496E}"/>
    <cellStyle name="Heading 1 6 3" xfId="15842" xr:uid="{D4D85C4D-20AB-4BA2-9892-716973CAADC6}"/>
    <cellStyle name="Heading 1 6 3 2" xfId="15843" xr:uid="{CD8051DD-D4F9-4CA9-8140-A9E041821767}"/>
    <cellStyle name="Heading 1 6 4" xfId="15844" xr:uid="{CBEE8E58-527F-402A-8B44-0BE1E751BED6}"/>
    <cellStyle name="Heading 1 6 4 2" xfId="15845" xr:uid="{427253C9-2E97-4111-B907-D35EFD2089B1}"/>
    <cellStyle name="Heading 1 6 5" xfId="15846" xr:uid="{F212311B-C3EC-4823-8E32-57E98BA44B96}"/>
    <cellStyle name="Heading 1 6 5 2" xfId="15847" xr:uid="{AF2934CE-7C58-41B5-8E80-1F03A47F1413}"/>
    <cellStyle name="Heading 1 6 6" xfId="15848" xr:uid="{B7D0C5CD-0C95-4A3B-AEFB-4BFBB2516C2D}"/>
    <cellStyle name="Heading 1 7" xfId="15849" xr:uid="{916ABE82-C6E2-4586-AA52-BB5EE66DB6AE}"/>
    <cellStyle name="Heading 1 7 2" xfId="15850" xr:uid="{FA64949A-F10C-4973-BA9A-159326D2A579}"/>
    <cellStyle name="Heading 1 7 2 2" xfId="15851" xr:uid="{318E0B68-BB29-4132-85CA-85BF1A9897C6}"/>
    <cellStyle name="Heading 1 7 2 3" xfId="38632" xr:uid="{23A42EF6-C412-4DF1-A0A3-BC2960F96583}"/>
    <cellStyle name="Heading 1 7 2 4" xfId="38633" xr:uid="{F3FE9488-A833-46C7-9E84-A64D98DA61D2}"/>
    <cellStyle name="Heading 1 7 3" xfId="15852" xr:uid="{68F552C8-2D0C-4F1D-B466-AE722D46D8BB}"/>
    <cellStyle name="Heading 1 7 3 2" xfId="15853" xr:uid="{8157E261-C73B-44B7-BB6F-81AF568CF166}"/>
    <cellStyle name="Heading 1 7 4" xfId="15854" xr:uid="{39E31C3F-D2AB-4FCA-9986-2330090462A3}"/>
    <cellStyle name="Heading 1 7 4 2" xfId="15855" xr:uid="{8089757C-E344-4161-833F-45693B21082B}"/>
    <cellStyle name="Heading 1 7 5" xfId="15856" xr:uid="{84819F08-4A75-4376-9F04-6788B5BFC21B}"/>
    <cellStyle name="Heading 1 8" xfId="15857" xr:uid="{FF761713-F4A7-43FA-9D85-1CDF7DB97B19}"/>
    <cellStyle name="Heading 1 8 2" xfId="15858" xr:uid="{E5F6DF95-7926-48AE-8DA7-51601FE03D31}"/>
    <cellStyle name="Heading 1 8 2 2" xfId="15859" xr:uid="{CDF4D458-D105-4A8A-9E02-173BF416ED36}"/>
    <cellStyle name="Heading 1 8 2 3" xfId="38634" xr:uid="{A2B20C04-62F1-4D1E-9059-C58FEE22E409}"/>
    <cellStyle name="Heading 1 8 2 4" xfId="38635" xr:uid="{7C2CF86E-A96A-4E44-B8E0-45ADA8A2F695}"/>
    <cellStyle name="Heading 1 8 3" xfId="15860" xr:uid="{162C9D5E-B84B-4027-BA26-8133F356641B}"/>
    <cellStyle name="Heading 1 8 3 2" xfId="15861" xr:uid="{1A06EB00-8BA0-47F9-B2C6-EBE88508B1F1}"/>
    <cellStyle name="Heading 1 8 4" xfId="15862" xr:uid="{7ACA2702-CB43-41DC-B1EC-449046D0E0AE}"/>
    <cellStyle name="Heading 1 9" xfId="15863" xr:uid="{3E645332-B75D-4C38-A371-292971D34262}"/>
    <cellStyle name="Heading 1 9 2" xfId="15864" xr:uid="{920B0160-6530-48E6-9FF0-437FD83C6D1A}"/>
    <cellStyle name="Heading 1 9 2 2" xfId="38636" xr:uid="{D2B3F51D-D166-43E5-B93D-E141FA9FCD61}"/>
    <cellStyle name="Heading 1 Above" xfId="1490" xr:uid="{56A56BD9-8274-496B-AB0A-B7D35DADD36B}"/>
    <cellStyle name="Heading 1+" xfId="1491" xr:uid="{0ECB024E-307B-4CDA-BD4B-6F556E10B01D}"/>
    <cellStyle name="Heading 1+ 2" xfId="43074" xr:uid="{1E099F86-9C45-47B2-8924-4FF89141F1AB}"/>
    <cellStyle name="Heading 2" xfId="166" builtinId="17" customBuiltin="1"/>
    <cellStyle name="Heading 2 10" xfId="15865" xr:uid="{9D0AB459-56A7-4827-8E28-98C7D850DB3F}"/>
    <cellStyle name="Heading 2 10 2" xfId="15866" xr:uid="{8DEC8D77-57CB-4CEE-B1D3-BD1FCD5B088E}"/>
    <cellStyle name="Heading 2 10 2 2" xfId="38637" xr:uid="{8C3F050E-ED1C-4836-96A8-ED03BA84BB96}"/>
    <cellStyle name="Heading 2 11" xfId="15867" xr:uid="{0BE888E2-D7A3-4F33-8BDA-30400A9C4C95}"/>
    <cellStyle name="Heading 2 11 2" xfId="15868" xr:uid="{AF243BDE-E005-4525-8F24-90C1E176F97E}"/>
    <cellStyle name="Heading 2 11 2 2" xfId="38638" xr:uid="{E2389854-70A8-419C-BAA7-3FBDA57178FC}"/>
    <cellStyle name="Heading 2 12" xfId="3532" xr:uid="{A38521B8-BAAE-4FAE-8490-18868A0B286F}"/>
    <cellStyle name="Heading 2 12 2" xfId="38639" xr:uid="{AC691A1C-F504-4711-ADC8-9F453C7432C7}"/>
    <cellStyle name="Heading 2 13 2" xfId="38640" xr:uid="{7F1EF674-3795-464C-AB7B-B1F89F2ABF3A}"/>
    <cellStyle name="Heading 2 14 2" xfId="38641" xr:uid="{2C7890DB-22F2-4D83-B358-B03C221846E0}"/>
    <cellStyle name="Heading 2 15 2" xfId="38642" xr:uid="{11657187-F024-4293-94B2-09FDBDD84154}"/>
    <cellStyle name="Heading 2 16 2" xfId="38643" xr:uid="{E9026CA1-CEDA-4545-B54C-82AE3BB9AC0D}"/>
    <cellStyle name="Heading 2 17 2" xfId="38644" xr:uid="{E52EC212-1E9C-4821-B582-530C92115C8D}"/>
    <cellStyle name="Heading 2 2" xfId="592" xr:uid="{9AC81683-FE07-41B4-8C37-A843E1D07A5A}"/>
    <cellStyle name="Heading 2 2 10" xfId="15870" xr:uid="{559247D5-84EB-4266-A565-613B1C9EC47C}"/>
    <cellStyle name="Heading 2 2 10 2" xfId="38645" xr:uid="{1EA06F01-41A8-4307-A41C-E6DCD4F06DCC}"/>
    <cellStyle name="Heading 2 2 11" xfId="38646" xr:uid="{C568E197-78D5-44C1-ABE3-E0337E2E0587}"/>
    <cellStyle name="Heading 2 2 12" xfId="38647" xr:uid="{8F8EC05B-BD11-4381-A784-293060FF125D}"/>
    <cellStyle name="Heading 2 2 13" xfId="38648" xr:uid="{973EAE2F-EF99-40B8-861B-AD15928EEC48}"/>
    <cellStyle name="Heading 2 2 14" xfId="38649" xr:uid="{4E4E761E-194E-47EE-9A51-FE2701B41664}"/>
    <cellStyle name="Heading 2 2 15" xfId="38650" xr:uid="{AFFC5F60-4107-4230-B3BE-E8456EBF894A}"/>
    <cellStyle name="Heading 2 2 16" xfId="38651" xr:uid="{46A05C84-BB28-4361-83AE-A53A0E240650}"/>
    <cellStyle name="Heading 2 2 17" xfId="38652" xr:uid="{A4A3B0A9-6DE7-45D3-99A3-8F69F3090416}"/>
    <cellStyle name="Heading 2 2 18" xfId="38653" xr:uid="{98057A30-A872-4C22-BEB2-4A454F1CF074}"/>
    <cellStyle name="Heading 2 2 19" xfId="38654" xr:uid="{9020F2B1-01E8-4D88-BEEB-FE0620AE5E35}"/>
    <cellStyle name="Heading 2 2 2" xfId="593" xr:uid="{1A0CFA2B-68FA-4B0F-936C-70E0FF20C41E}"/>
    <cellStyle name="Heading 2 2 2 2" xfId="15872" xr:uid="{7A8EC9B1-37E1-463A-8E57-EB309EB6C46D}"/>
    <cellStyle name="Heading 2 2 2 3" xfId="38655" xr:uid="{867881AD-B3FD-474D-895B-D0875B539CE6}"/>
    <cellStyle name="Heading 2 2 2 4" xfId="38656" xr:uid="{095D960C-A2F8-4AE9-A418-060BF5460E4E}"/>
    <cellStyle name="Heading 2 2 2 5" xfId="15871" xr:uid="{103EF700-B410-456C-9F16-C2C5EDF733CF}"/>
    <cellStyle name="Heading 2 2 20" xfId="38657" xr:uid="{5E9406D1-912B-4803-A0F7-ADD6A575D01A}"/>
    <cellStyle name="Heading 2 2 21" xfId="38658" xr:uid="{55DA24E8-ABE8-4C57-935D-2699D898AC32}"/>
    <cellStyle name="Heading 2 2 22" xfId="38659" xr:uid="{29831912-BCBB-43D4-84F0-25F948D1CE31}"/>
    <cellStyle name="Heading 2 2 23" xfId="15869" xr:uid="{00CEA3B4-57AC-4518-BB77-29D471FC7C3A}"/>
    <cellStyle name="Heading 2 2 3" xfId="1492" xr:uid="{4EA5D235-BD25-4478-BEF1-E78DFDB97A88}"/>
    <cellStyle name="Heading 2 2 3 2" xfId="15874" xr:uid="{4E4BD0EB-0F95-4182-8A22-56EA615B61D7}"/>
    <cellStyle name="Heading 2 2 3 3" xfId="38660" xr:uid="{FB3E7EB5-6F21-429D-91E6-525465CAD41F}"/>
    <cellStyle name="Heading 2 2 3 4" xfId="38661" xr:uid="{CD46DFAE-A5AF-446C-975D-7BF7032F49D4}"/>
    <cellStyle name="Heading 2 2 3 5" xfId="15873" xr:uid="{ACA3CF9C-917A-4E1E-9FBA-25534F4CDF02}"/>
    <cellStyle name="Heading 2 2 4" xfId="15875" xr:uid="{01D2FF19-BC3C-44CE-A0ED-73B83E6E5338}"/>
    <cellStyle name="Heading 2 2 4 2" xfId="15876" xr:uid="{F3976311-1732-4C6A-963E-072A14542A47}"/>
    <cellStyle name="Heading 2 2 4 3" xfId="38662" xr:uid="{00E0B8CD-BC85-4AC7-8C74-035544E62817}"/>
    <cellStyle name="Heading 2 2 4 4" xfId="38663" xr:uid="{945D8D89-62D1-4156-84C7-12C53FB8ECBC}"/>
    <cellStyle name="Heading 2 2 4 5" xfId="41329" xr:uid="{CFB84A72-E5E7-4DCC-BC6E-F3FD63DCD4DE}"/>
    <cellStyle name="Heading 2 2 5" xfId="15877" xr:uid="{D9F02DAD-9C8C-4D16-A32F-10513616C6A4}"/>
    <cellStyle name="Heading 2 2 5 2" xfId="15878" xr:uid="{85E24E25-024C-4354-A702-130E7D85A7D5}"/>
    <cellStyle name="Heading 2 2 5 3" xfId="38664" xr:uid="{B4D596C1-EC0A-4DEB-BC4C-C961A69AE7AC}"/>
    <cellStyle name="Heading 2 2 5 4" xfId="38665" xr:uid="{F5AFECC9-0FFC-4AB3-95D4-27B3BB4B6791}"/>
    <cellStyle name="Heading 2 2 6" xfId="15879" xr:uid="{363A61D9-E677-4991-ABBE-55BDD2E3FA0E}"/>
    <cellStyle name="Heading 2 2 6 2" xfId="15880" xr:uid="{023BFCD8-1A11-4352-ACBE-CE41E48FBC32}"/>
    <cellStyle name="Heading 2 2 6 3" xfId="38666" xr:uid="{EB13ADB9-2221-4A5D-B852-8EB0640A575E}"/>
    <cellStyle name="Heading 2 2 6 4" xfId="38667" xr:uid="{9751C9A9-7C3C-4934-8444-F2BC41511FC3}"/>
    <cellStyle name="Heading 2 2 7" xfId="15881" xr:uid="{5EB2292B-DED9-44F5-8C98-3F5247FC2E81}"/>
    <cellStyle name="Heading 2 2 7 2" xfId="15882" xr:uid="{04957D5F-CBB5-4577-96D5-6E1D9B0C8091}"/>
    <cellStyle name="Heading 2 2 7 3" xfId="38668" xr:uid="{45461368-CFFA-46AE-A461-5FECC891A4C2}"/>
    <cellStyle name="Heading 2 2 7 4" xfId="38669" xr:uid="{854901D5-9C99-4032-876D-D085CFE6D6C9}"/>
    <cellStyle name="Heading 2 2 8" xfId="15883" xr:uid="{320A3A7B-79AC-4D8C-B4F0-B0F6DA1E34E1}"/>
    <cellStyle name="Heading 2 2 8 2" xfId="15884" xr:uid="{D8B6C355-DD57-480F-8CBA-18E9B12C3D5E}"/>
    <cellStyle name="Heading 2 2 8 3" xfId="38670" xr:uid="{24F64A5B-186D-4B9D-B141-3B2D0FF37CA4}"/>
    <cellStyle name="Heading 2 2 8 4" xfId="38671" xr:uid="{FA67627D-2BF0-49E1-90FA-E7A14ED144D9}"/>
    <cellStyle name="Heading 2 2 9" xfId="15885" xr:uid="{BC7B3BD9-FEF6-4A10-9747-DABB8DF7A5E5}"/>
    <cellStyle name="Heading 2 2 9 2" xfId="15886" xr:uid="{BD07996F-3610-4309-8385-9514F76C4740}"/>
    <cellStyle name="Heading 2 2 9 3" xfId="38672" xr:uid="{18AB211B-DCDA-4F2C-8480-965563EF2D3F}"/>
    <cellStyle name="Heading 2 2 9 4" xfId="38673" xr:uid="{16586692-EB4A-49BD-88E9-48B1D8EC8FB9}"/>
    <cellStyle name="Heading 2 20" xfId="15887" xr:uid="{DC27C15D-BE8A-44A5-BA50-30A2D84C89B6}"/>
    <cellStyle name="Heading 2 3" xfId="594" xr:uid="{86A2AAEC-1F07-4802-B631-1FFD0078C684}"/>
    <cellStyle name="Heading 2 3 10" xfId="38674" xr:uid="{DD530C48-DE5B-42DE-95A3-DAE7238ED4D0}"/>
    <cellStyle name="Heading 2 3 11" xfId="15888" xr:uid="{C187B6C5-551C-46F1-8619-7B370F00784E}"/>
    <cellStyle name="Heading 2 3 2" xfId="15889" xr:uid="{71D315E8-7F7D-4449-9ECB-1DEC31DF6152}"/>
    <cellStyle name="Heading 2 3 2 2" xfId="15890" xr:uid="{65FE52EA-34F5-4B9F-A867-97D7684CB6AC}"/>
    <cellStyle name="Heading 2 3 3" xfId="15891" xr:uid="{807176FB-7516-4395-9B90-2A78CCE83638}"/>
    <cellStyle name="Heading 2 3 3 2" xfId="15892" xr:uid="{48EBD59A-6743-4398-A1AD-4E78A7A5482A}"/>
    <cellStyle name="Heading 2 3 4" xfId="15893" xr:uid="{1047CB13-5546-477F-A977-856C043F3F49}"/>
    <cellStyle name="Heading 2 3 4 2" xfId="15894" xr:uid="{0F2EF9E7-7016-46D4-8DC0-4CE8CA82EC2F}"/>
    <cellStyle name="Heading 2 3 5" xfId="15895" xr:uid="{63A1AA01-23C5-4627-8D1E-BBF1BCB490B6}"/>
    <cellStyle name="Heading 2 3 5 2" xfId="15896" xr:uid="{F14BC730-2156-4243-BE5E-C97C254FCB5D}"/>
    <cellStyle name="Heading 2 3 6" xfId="15897" xr:uid="{82050EBA-C98F-4722-8C58-7B9C72584D87}"/>
    <cellStyle name="Heading 2 3 6 2" xfId="15898" xr:uid="{053D72B2-528F-4A15-92B3-1AE61751C04F}"/>
    <cellStyle name="Heading 2 3 7" xfId="15899" xr:uid="{76CF9633-F979-4CB3-92A1-E1DDEB076394}"/>
    <cellStyle name="Heading 2 3 7 2" xfId="15900" xr:uid="{BAC5CDE2-89A5-460D-B10C-87C08DE2695A}"/>
    <cellStyle name="Heading 2 3 8" xfId="15901" xr:uid="{05111E68-0887-48DD-B919-1F340B3D2C84}"/>
    <cellStyle name="Heading 2 3 8 2" xfId="15902" xr:uid="{CF388F34-7F81-44BF-8C66-C255C2D4FD4C}"/>
    <cellStyle name="Heading 2 3 9" xfId="15903" xr:uid="{5BF82684-1401-4D18-9E12-C0B898A8CF1B}"/>
    <cellStyle name="Heading 2 4" xfId="15904" xr:uid="{1A269389-938C-4CCC-A9C1-46481531FD3E}"/>
    <cellStyle name="Heading 2 4 2" xfId="15905" xr:uid="{B808501F-5F6D-4EE5-BD9B-8447B33EA6A3}"/>
    <cellStyle name="Heading 2 4 2 2" xfId="15906" xr:uid="{98BD3488-A4EB-4F4C-8914-1D2AF1FDDB23}"/>
    <cellStyle name="Heading 2 4 2 3" xfId="38675" xr:uid="{4C76A0BA-C6EA-40B9-BA61-CE53C8323A7A}"/>
    <cellStyle name="Heading 2 4 2 4" xfId="38676" xr:uid="{0A425957-B8DB-4B27-ADE9-5F2F5D3E1F36}"/>
    <cellStyle name="Heading 2 4 3" xfId="15907" xr:uid="{ACE96870-7307-4141-B8B5-7C987DAF5D94}"/>
    <cellStyle name="Heading 2 4 3 2" xfId="15908" xr:uid="{33A8D2DD-60DD-4622-B7C4-D298E65FCA94}"/>
    <cellStyle name="Heading 2 4 4" xfId="15909" xr:uid="{A0159FFD-9E96-42C3-A11B-4446365D4A7B}"/>
    <cellStyle name="Heading 2 4 4 2" xfId="15910" xr:uid="{6C431D4B-D30C-4387-9C66-6EB39D7CE33E}"/>
    <cellStyle name="Heading 2 4 5" xfId="15911" xr:uid="{5E06EAB2-D332-4F38-A66D-DD6CFA789278}"/>
    <cellStyle name="Heading 2 4 5 2" xfId="15912" xr:uid="{1E4216DB-06B7-43A8-8D1E-B89ACA41AF4D}"/>
    <cellStyle name="Heading 2 4 6" xfId="15913" xr:uid="{634BF92C-EEEF-4C4E-9629-674E409F0F4A}"/>
    <cellStyle name="Heading 2 4 6 2" xfId="15914" xr:uid="{AE1421CB-E70B-4C6F-8AAC-A7CF764DF6E6}"/>
    <cellStyle name="Heading 2 4 7" xfId="15915" xr:uid="{0D22DFDC-8909-43E5-9BEC-66407E7CF5A9}"/>
    <cellStyle name="Heading 2 4 8" xfId="38677" xr:uid="{9AF00440-F889-4625-A3F2-F7B6155FE0F2}"/>
    <cellStyle name="Heading 2 5" xfId="15916" xr:uid="{E74F587E-B075-4F61-971C-E009D46BB581}"/>
    <cellStyle name="Heading 2 5 2" xfId="15917" xr:uid="{51E0EEB2-A9BD-44D1-8A39-5732D35137F4}"/>
    <cellStyle name="Heading 2 5 2 2" xfId="15918" xr:uid="{6FFD7183-C8D7-421F-9CDD-D661D26EA6A7}"/>
    <cellStyle name="Heading 2 5 2 3" xfId="38678" xr:uid="{757E7F07-353B-49F4-9AEB-F7CA13B059B9}"/>
    <cellStyle name="Heading 2 5 2 4" xfId="38679" xr:uid="{1A05127E-1302-450F-8B86-47C198968F69}"/>
    <cellStyle name="Heading 2 5 3" xfId="15919" xr:uid="{FCA3F16D-6D08-4F2E-9242-1CEBE0A6B016}"/>
    <cellStyle name="Heading 2 5 3 2" xfId="15920" xr:uid="{CF7EA289-54B9-400D-A837-570C57EA7116}"/>
    <cellStyle name="Heading 2 5 4" xfId="15921" xr:uid="{8E2BC150-89BA-47F4-AD21-A9F69A985333}"/>
    <cellStyle name="Heading 2 5 4 2" xfId="15922" xr:uid="{DE974008-45B8-41E7-9B86-E8A2880A6958}"/>
    <cellStyle name="Heading 2 5 5" xfId="15923" xr:uid="{D3902E51-97BA-4F73-9A92-3442BB539239}"/>
    <cellStyle name="Heading 2 5 5 2" xfId="15924" xr:uid="{57E4A223-A747-47B5-8F75-BF49E4623B5F}"/>
    <cellStyle name="Heading 2 5 6" xfId="15925" xr:uid="{E5D0422D-04D2-4EDC-B884-5A4C3B54B46A}"/>
    <cellStyle name="Heading 2 5 6 2" xfId="15926" xr:uid="{4D7123FB-54A5-4F78-9EFE-CA72386559CF}"/>
    <cellStyle name="Heading 2 5 7" xfId="15927" xr:uid="{2FAF5FEA-42DF-4333-9EC4-CFC7CE605F87}"/>
    <cellStyle name="Heading 2 6" xfId="15928" xr:uid="{57D70A56-7D0F-417E-ACDC-B95BDB6D9086}"/>
    <cellStyle name="Heading 2 6 2" xfId="15929" xr:uid="{974ADD2A-A0FC-472B-82FD-257A65A7752A}"/>
    <cellStyle name="Heading 2 6 2 2" xfId="15930" xr:uid="{36563CD8-9588-4447-83F4-919715C70FB9}"/>
    <cellStyle name="Heading 2 6 2 3" xfId="38680" xr:uid="{3F4572F6-E704-4CCA-B640-96BCC83CE985}"/>
    <cellStyle name="Heading 2 6 2 4" xfId="38681" xr:uid="{18AE14BA-3FA5-4D6B-956F-5A6829E62484}"/>
    <cellStyle name="Heading 2 6 3" xfId="15931" xr:uid="{D4519855-74EC-4B75-9D88-45C9E7F6FECA}"/>
    <cellStyle name="Heading 2 6 3 2" xfId="15932" xr:uid="{BD86A8C7-21A8-4972-AC14-046182DDCD9C}"/>
    <cellStyle name="Heading 2 6 4" xfId="15933" xr:uid="{60F81C4E-A873-4596-AA37-925DEAC15019}"/>
    <cellStyle name="Heading 2 6 4 2" xfId="15934" xr:uid="{13C297C8-7C74-467E-BDFE-A64A4CC88D46}"/>
    <cellStyle name="Heading 2 6 5" xfId="15935" xr:uid="{BF2243AC-02C7-4262-8B1F-43AE46D41242}"/>
    <cellStyle name="Heading 2 6 5 2" xfId="15936" xr:uid="{ED9B8B38-E2AE-4B59-B99D-300E31DEB164}"/>
    <cellStyle name="Heading 2 6 6" xfId="15937" xr:uid="{260C3820-E41D-43D1-AE42-C1F641BFB7E2}"/>
    <cellStyle name="Heading 2 7" xfId="15938" xr:uid="{8AA3765E-FA0B-4859-B9DD-682CCD7F8521}"/>
    <cellStyle name="Heading 2 7 2" xfId="15939" xr:uid="{C7C12F29-7BA7-476C-825B-49D154E3B1F5}"/>
    <cellStyle name="Heading 2 7 2 2" xfId="15940" xr:uid="{D2A1295E-445A-45CB-8E35-AA423CE01981}"/>
    <cellStyle name="Heading 2 7 2 3" xfId="38682" xr:uid="{9086582A-B692-4128-87E9-2402C609E4D0}"/>
    <cellStyle name="Heading 2 7 2 4" xfId="38683" xr:uid="{0BFA7384-BAAD-4E03-ACC9-B845754E1226}"/>
    <cellStyle name="Heading 2 7 3" xfId="15941" xr:uid="{462AB201-69E5-41F0-AD3D-C911C664A201}"/>
    <cellStyle name="Heading 2 7 3 2" xfId="15942" xr:uid="{835FD305-F822-411C-BA8D-CB3A41606889}"/>
    <cellStyle name="Heading 2 7 4" xfId="15943" xr:uid="{AF75EF24-0076-4B93-8143-9AC703842E58}"/>
    <cellStyle name="Heading 2 7 4 2" xfId="15944" xr:uid="{6B74C513-2FD9-4060-BD89-44958258EF00}"/>
    <cellStyle name="Heading 2 7 5" xfId="15945" xr:uid="{7EAFF039-C7B0-41E4-8E60-B6B18C5CEF51}"/>
    <cellStyle name="Heading 2 8" xfId="15946" xr:uid="{C6EC6963-49EF-437D-BC16-3148865ADFC0}"/>
    <cellStyle name="Heading 2 8 2" xfId="15947" xr:uid="{CE07E11D-811F-4680-9670-06FA22222AA9}"/>
    <cellStyle name="Heading 2 8 2 2" xfId="15948" xr:uid="{6A718FCF-FE3D-4708-980E-9F5DCF139E49}"/>
    <cellStyle name="Heading 2 8 2 3" xfId="38684" xr:uid="{0ED9A073-4483-4094-A7E9-8646BC5E6104}"/>
    <cellStyle name="Heading 2 8 2 4" xfId="38685" xr:uid="{8301E218-6270-4CEC-A471-790F28B7BD71}"/>
    <cellStyle name="Heading 2 8 3" xfId="15949" xr:uid="{FD7C179F-75A2-4A10-94C8-4CD68E6D65E2}"/>
    <cellStyle name="Heading 2 8 3 2" xfId="15950" xr:uid="{48EFD496-6028-405B-BA02-C1E3D03D598C}"/>
    <cellStyle name="Heading 2 8 4" xfId="15951" xr:uid="{8F64685E-7B71-4C06-8C83-FE035D262E12}"/>
    <cellStyle name="Heading 2 9" xfId="15952" xr:uid="{1DF4FEEB-B1A3-4FFD-BAD6-234311357F95}"/>
    <cellStyle name="Heading 2 9 2" xfId="15953" xr:uid="{83A75CAB-8F46-41A5-A575-A305ADDA8BED}"/>
    <cellStyle name="Heading 2 9 2 2" xfId="38686" xr:uid="{34AA778D-6FB0-4BB4-8878-30F1AD665B51}"/>
    <cellStyle name="Heading 2 Below" xfId="1493" xr:uid="{2011C944-794E-458E-BF45-BBED9945A224}"/>
    <cellStyle name="Heading 2+" xfId="1494" xr:uid="{EA4F9CE6-92E4-4442-B0FB-6762A1404116}"/>
    <cellStyle name="Heading 2+ 2" xfId="43075" xr:uid="{9BA873C0-7945-4044-9C52-682608EC8A01}"/>
    <cellStyle name="Heading 3" xfId="167" builtinId="18" customBuiltin="1"/>
    <cellStyle name="Heading 3 10" xfId="15954" xr:uid="{BE710164-80CD-4313-AFFA-AF9458479505}"/>
    <cellStyle name="Heading 3 10 2" xfId="15955" xr:uid="{A31A7C64-A909-4ABC-A3E3-05C33DA0ED9F}"/>
    <cellStyle name="Heading 3 10 2 2" xfId="38687" xr:uid="{D68377D4-E649-4402-AB33-4F402D7B26C2}"/>
    <cellStyle name="Heading 3 11" xfId="15956" xr:uid="{2F107335-CCA4-4CF8-8BB0-38240ABB84A7}"/>
    <cellStyle name="Heading 3 11 2" xfId="15957" xr:uid="{75B6E6D6-0DE1-428E-8FA5-269D793D7F0C}"/>
    <cellStyle name="Heading 3 11 2 2" xfId="38688" xr:uid="{2DA7B432-AADE-49B2-9ECA-864B0AC5907F}"/>
    <cellStyle name="Heading 3 12" xfId="3533" xr:uid="{A038DAD0-1F1D-469E-80BB-7265E4C54A43}"/>
    <cellStyle name="Heading 3 12 2" xfId="38689" xr:uid="{A6C627D1-1730-4E88-BF0D-73526E9A28BD}"/>
    <cellStyle name="Heading 3 13 2" xfId="38690" xr:uid="{F62846CC-6DAF-4B68-969C-7ED9AAFC1251}"/>
    <cellStyle name="Heading 3 14 2" xfId="38691" xr:uid="{D43942E7-4F20-46F6-B9D9-D83F66017C1D}"/>
    <cellStyle name="Heading 3 15 2" xfId="38692" xr:uid="{66F432B5-5461-4B43-A7FF-A5796D5E04BE}"/>
    <cellStyle name="Heading 3 16 2" xfId="38693" xr:uid="{4FE7B8C2-5131-4F6A-BCF6-FB636D8ADA61}"/>
    <cellStyle name="Heading 3 17 2" xfId="38694" xr:uid="{B7EE69BC-D8CC-4DEA-B677-039259C49A97}"/>
    <cellStyle name="Heading 3 2" xfId="595" xr:uid="{195BEBF5-D8DE-4F50-8514-38092B064D8A}"/>
    <cellStyle name="Heading 3 2 10" xfId="15959" xr:uid="{AFB76B30-646B-48B4-A493-52ED0F67E2C8}"/>
    <cellStyle name="Heading 3 2 10 2" xfId="38695" xr:uid="{31950BA6-32B2-4ABE-A381-058824CDC4E1}"/>
    <cellStyle name="Heading 3 2 11" xfId="38696" xr:uid="{D03FDD0E-9182-4EF6-938E-6EBB19F60C04}"/>
    <cellStyle name="Heading 3 2 12" xfId="38697" xr:uid="{48E8FB2A-C109-4BA2-8780-F76C13A704F6}"/>
    <cellStyle name="Heading 3 2 13" xfId="38698" xr:uid="{9122B7C9-7D37-4A67-B719-2977648EE016}"/>
    <cellStyle name="Heading 3 2 14" xfId="38699" xr:uid="{BFED2B89-D3AA-4E7F-A030-9FA1D5FA0F73}"/>
    <cellStyle name="Heading 3 2 15" xfId="38700" xr:uid="{302319ED-3C39-4AD1-AE8C-D2982975C0DB}"/>
    <cellStyle name="Heading 3 2 16" xfId="38701" xr:uid="{43E275AD-9C00-43FE-96C3-F0EAD6A2BA51}"/>
    <cellStyle name="Heading 3 2 17" xfId="38702" xr:uid="{0F78B90D-3C44-40B6-A825-28267EE9A97B}"/>
    <cellStyle name="Heading 3 2 18" xfId="38703" xr:uid="{A7BE20C9-3262-4C70-A6B4-5179DB35356B}"/>
    <cellStyle name="Heading 3 2 19" xfId="38704" xr:uid="{92CF3509-5FB1-4A61-9037-A45929206817}"/>
    <cellStyle name="Heading 3 2 2" xfId="596" xr:uid="{E50764A2-763D-4C8A-A083-5FC97A2CCEBB}"/>
    <cellStyle name="Heading 3 2 2 2" xfId="15961" xr:uid="{A03AD6A6-125E-4385-9333-9F08336FC5DB}"/>
    <cellStyle name="Heading 3 2 2 3" xfId="38705" xr:uid="{911DE6EB-8C14-4751-BA94-C2B0CACB1835}"/>
    <cellStyle name="Heading 3 2 2 4" xfId="38706" xr:uid="{9BEE5FC4-4C17-4C8F-9255-233F6A0831A3}"/>
    <cellStyle name="Heading 3 2 2 5" xfId="15960" xr:uid="{9D17B850-BC86-4457-A99C-E423E2DFCF34}"/>
    <cellStyle name="Heading 3 2 20" xfId="38707" xr:uid="{A65839CD-0270-4849-8785-AC8AA903D9B0}"/>
    <cellStyle name="Heading 3 2 21" xfId="38708" xr:uid="{63964B2D-8356-4E99-ABF5-8D9E9F67C65B}"/>
    <cellStyle name="Heading 3 2 22" xfId="38709" xr:uid="{DD0E169B-5C74-46B7-BB89-40DCBAEE28FD}"/>
    <cellStyle name="Heading 3 2 23" xfId="15958" xr:uid="{44FF0581-A5AC-4059-BB83-8ABA3C73F494}"/>
    <cellStyle name="Heading 3 2 3" xfId="1495" xr:uid="{33E50BAA-664F-4098-AA7D-99229D5E41EC}"/>
    <cellStyle name="Heading 3 2 3 2" xfId="15963" xr:uid="{1CF90546-6CE2-472E-80D7-C6A31E1CE285}"/>
    <cellStyle name="Heading 3 2 3 3" xfId="38710" xr:uid="{CA4767BC-4786-4E46-9304-E9C72F61ABE6}"/>
    <cellStyle name="Heading 3 2 3 4" xfId="38711" xr:uid="{EE8837ED-7526-422B-8586-BBD92D71555D}"/>
    <cellStyle name="Heading 3 2 3 5" xfId="15962" xr:uid="{51C42FB9-5674-4763-B0AF-DB6BB455FF98}"/>
    <cellStyle name="Heading 3 2 4" xfId="15964" xr:uid="{9540C8FF-E3B4-41E7-AFA8-6306CA797CCF}"/>
    <cellStyle name="Heading 3 2 4 2" xfId="15965" xr:uid="{CE14F9C6-B5B6-48C8-8D4D-DC300B9E71B6}"/>
    <cellStyle name="Heading 3 2 4 3" xfId="38712" xr:uid="{F08C589B-78E2-411D-89E8-1446ACB7FE34}"/>
    <cellStyle name="Heading 3 2 4 4" xfId="38713" xr:uid="{4BD79642-A4D3-4090-B5C7-56AA87EE1837}"/>
    <cellStyle name="Heading 3 2 4 5" xfId="41330" xr:uid="{1B37D4AB-B7B0-40D7-BC36-A6833A1746AB}"/>
    <cellStyle name="Heading 3 2 5" xfId="15966" xr:uid="{D2F361FD-3D78-4967-9200-474E03386AF4}"/>
    <cellStyle name="Heading 3 2 5 2" xfId="15967" xr:uid="{1F4E123E-5ACA-4B2E-BB40-B6A0EEEDB59B}"/>
    <cellStyle name="Heading 3 2 5 3" xfId="38714" xr:uid="{FE981BF8-D3D6-4AF7-8F77-EAE7B0094156}"/>
    <cellStyle name="Heading 3 2 5 4" xfId="38715" xr:uid="{669DEEB4-D0E6-4F06-BF9A-330A1FDA76D0}"/>
    <cellStyle name="Heading 3 2 6" xfId="15968" xr:uid="{17FAEBEB-ACDB-4396-9ADE-5E7D05296C78}"/>
    <cellStyle name="Heading 3 2 6 2" xfId="15969" xr:uid="{08647E42-27DD-4FD8-A2A0-902F8013FBD1}"/>
    <cellStyle name="Heading 3 2 6 3" xfId="38716" xr:uid="{A37BFA87-7A00-4A96-946B-EF6BA91198D6}"/>
    <cellStyle name="Heading 3 2 6 4" xfId="38717" xr:uid="{E693599B-3C47-4F6B-AF3B-681D9BB46388}"/>
    <cellStyle name="Heading 3 2 7" xfId="15970" xr:uid="{E23D7D88-38B2-4285-BD5D-AF311FE219BF}"/>
    <cellStyle name="Heading 3 2 7 2" xfId="15971" xr:uid="{534786C2-8426-4B1B-924E-A58AA9587460}"/>
    <cellStyle name="Heading 3 2 7 3" xfId="38718" xr:uid="{90AFE991-AA9E-40FA-8069-443B79B74F19}"/>
    <cellStyle name="Heading 3 2 7 4" xfId="38719" xr:uid="{27836B4E-808F-4636-95FC-579449DBC34C}"/>
    <cellStyle name="Heading 3 2 8" xfId="15972" xr:uid="{B126D09B-DD89-42E8-A3E8-76B2FD07BE28}"/>
    <cellStyle name="Heading 3 2 8 2" xfId="15973" xr:uid="{143CEA47-E282-41C4-8744-3048266A1A73}"/>
    <cellStyle name="Heading 3 2 8 3" xfId="38720" xr:uid="{CB8676B6-ADDB-4258-91E0-40E424CED0D1}"/>
    <cellStyle name="Heading 3 2 8 4" xfId="38721" xr:uid="{934256B8-9659-4B8D-8D8B-9B2F420FEA66}"/>
    <cellStyle name="Heading 3 2 9" xfId="15974" xr:uid="{3FBE3963-EBB7-4E97-9B32-0AC8DB3102F5}"/>
    <cellStyle name="Heading 3 2 9 2" xfId="15975" xr:uid="{A3CF5324-C3AD-4883-965A-26D166A5F45C}"/>
    <cellStyle name="Heading 3 2 9 3" xfId="38722" xr:uid="{A04DF13C-0EE8-4620-9DA1-0A66973E0A8F}"/>
    <cellStyle name="Heading 3 2 9 4" xfId="38723" xr:uid="{70B915BE-79D3-4E2D-8440-E542315B2B72}"/>
    <cellStyle name="Heading 3 20" xfId="15976" xr:uid="{69186115-86DD-4871-A864-1BDDADE52DD1}"/>
    <cellStyle name="Heading 3 3" xfId="597" xr:uid="{D6548BC4-D661-46A1-A80E-98FC78538908}"/>
    <cellStyle name="Heading 3 3 10" xfId="38724" xr:uid="{C178110C-EDED-4CC2-B2D8-9B5DED946EAB}"/>
    <cellStyle name="Heading 3 3 11" xfId="15977" xr:uid="{6E7C6B94-5D60-4B13-A56B-E4A40459EB43}"/>
    <cellStyle name="Heading 3 3 2" xfId="15978" xr:uid="{D1A4C66A-DD41-4483-99FA-16ABE6FD1C5E}"/>
    <cellStyle name="Heading 3 3 2 2" xfId="15979" xr:uid="{2E9BDB43-AE38-4BA5-AA2D-6C1C853187FD}"/>
    <cellStyle name="Heading 3 3 3" xfId="15980" xr:uid="{1FD667D9-8285-4D8D-8343-09E69A1FA4FB}"/>
    <cellStyle name="Heading 3 3 3 2" xfId="15981" xr:uid="{262142B3-25E6-493D-8C2C-54184ED64B1A}"/>
    <cellStyle name="Heading 3 3 4" xfId="15982" xr:uid="{3C348576-D9F4-46B8-861F-5A07E5A36E63}"/>
    <cellStyle name="Heading 3 3 4 2" xfId="15983" xr:uid="{74B62893-B293-4AE4-80AF-FEB1418B9326}"/>
    <cellStyle name="Heading 3 3 5" xfId="15984" xr:uid="{8EA520EE-D218-4A4D-BDA3-AF1C5720221B}"/>
    <cellStyle name="Heading 3 3 5 2" xfId="15985" xr:uid="{A314C267-E5CC-4BA9-8CBA-B0FFB97B08C4}"/>
    <cellStyle name="Heading 3 3 6" xfId="15986" xr:uid="{9708A3FA-6210-42FF-BC51-E5C4778532F5}"/>
    <cellStyle name="Heading 3 3 6 2" xfId="15987" xr:uid="{B6BD82E6-9B3C-4178-8730-5BF2830F1316}"/>
    <cellStyle name="Heading 3 3 7" xfId="15988" xr:uid="{DC3515F4-0AC8-4AE3-9ED7-2AEDC01BD304}"/>
    <cellStyle name="Heading 3 3 7 2" xfId="15989" xr:uid="{05C2B23E-8C82-433B-9607-867A23D260CB}"/>
    <cellStyle name="Heading 3 3 8" xfId="15990" xr:uid="{86082966-CF4B-44F9-94E3-7FA10AC16DFD}"/>
    <cellStyle name="Heading 3 3 8 2" xfId="15991" xr:uid="{976E8D5B-0DBC-4E84-A149-8483C2EB1846}"/>
    <cellStyle name="Heading 3 3 9" xfId="15992" xr:uid="{545A1498-B666-4A7C-8BC9-79AF643A0BFC}"/>
    <cellStyle name="Heading 3 4" xfId="15993" xr:uid="{C0EF199B-BEE4-4CF1-B497-47D9A1B25858}"/>
    <cellStyle name="Heading 3 4 2" xfId="15994" xr:uid="{B8E15D0A-EE47-49A7-8EFF-F296056A4323}"/>
    <cellStyle name="Heading 3 4 2 2" xfId="15995" xr:uid="{CF20605B-1D8D-4F10-B41E-BD89D1866A05}"/>
    <cellStyle name="Heading 3 4 2 3" xfId="38725" xr:uid="{22BE0673-D307-44F7-9B6B-27A2C3C6E495}"/>
    <cellStyle name="Heading 3 4 2 4" xfId="38726" xr:uid="{877A0A27-D044-469C-B9B8-B8D765411368}"/>
    <cellStyle name="Heading 3 4 3" xfId="15996" xr:uid="{B83B3875-F559-41FD-B215-C6AD1815041A}"/>
    <cellStyle name="Heading 3 4 3 2" xfId="15997" xr:uid="{42301963-82B1-4FBE-A99F-71488EAC40A0}"/>
    <cellStyle name="Heading 3 4 4" xfId="15998" xr:uid="{BF138AC3-F700-4201-B360-C13D6CC85EB3}"/>
    <cellStyle name="Heading 3 4 4 2" xfId="15999" xr:uid="{87ED487A-A14D-4039-BEB0-5A73C900E3CF}"/>
    <cellStyle name="Heading 3 4 5" xfId="16000" xr:uid="{D24AB4E2-5523-4AF7-B78D-41FFB30F15F9}"/>
    <cellStyle name="Heading 3 4 5 2" xfId="16001" xr:uid="{CF13E5AF-41EA-4538-9EF1-C04B62CF4FFD}"/>
    <cellStyle name="Heading 3 4 6" xfId="16002" xr:uid="{EBFEBBB3-DDE5-478E-AE18-24A25EECCE94}"/>
    <cellStyle name="Heading 3 4 6 2" xfId="16003" xr:uid="{7AB2B16F-0C2A-4E33-8444-9F6B4A810E83}"/>
    <cellStyle name="Heading 3 4 7" xfId="16004" xr:uid="{1E3B00B4-DFB5-4896-A6BB-0FBB8A35775D}"/>
    <cellStyle name="Heading 3 4 8" xfId="38727" xr:uid="{4601ECDD-0FC9-49BD-818B-E270858283C4}"/>
    <cellStyle name="Heading 3 5" xfId="16005" xr:uid="{41C28C94-3B9A-46FD-BEBA-52E72EF0A8F3}"/>
    <cellStyle name="Heading 3 5 2" xfId="16006" xr:uid="{7501A292-56F8-46E8-A36E-99F169DC5AE6}"/>
    <cellStyle name="Heading 3 5 2 2" xfId="16007" xr:uid="{9BFD62DB-5A2D-484F-B3B2-48E9A79ABAA3}"/>
    <cellStyle name="Heading 3 5 2 3" xfId="38728" xr:uid="{253302D7-9DF1-4DAA-AEDD-829487B33D77}"/>
    <cellStyle name="Heading 3 5 2 4" xfId="38729" xr:uid="{671B383D-D081-4854-89D5-9C8E0612A854}"/>
    <cellStyle name="Heading 3 5 3" xfId="16008" xr:uid="{1ACAA01C-C2F7-40EC-BFD0-108EE602090B}"/>
    <cellStyle name="Heading 3 5 3 2" xfId="16009" xr:uid="{D2485BDB-D3A2-439C-AF0C-7E59BCB13306}"/>
    <cellStyle name="Heading 3 5 4" xfId="16010" xr:uid="{CDF35D0F-BFE0-40D2-A6BB-4256DA7E2D74}"/>
    <cellStyle name="Heading 3 5 4 2" xfId="16011" xr:uid="{29AF9F3F-DACA-44C6-B7D2-4D12F2534D35}"/>
    <cellStyle name="Heading 3 5 5" xfId="16012" xr:uid="{EA54C3A9-9068-40ED-9290-BF0D04FBC3B2}"/>
    <cellStyle name="Heading 3 5 5 2" xfId="16013" xr:uid="{89193358-FED9-4E5B-8D9B-063DF787B081}"/>
    <cellStyle name="Heading 3 5 6" xfId="16014" xr:uid="{DC8BC5C2-DC18-4EAC-823F-569363BE2520}"/>
    <cellStyle name="Heading 3 5 6 2" xfId="16015" xr:uid="{2D755C7C-8AC0-45D9-9E15-5AAA00FE79DF}"/>
    <cellStyle name="Heading 3 5 7" xfId="16016" xr:uid="{6B0B6F19-9C01-42DC-B696-45C896187F57}"/>
    <cellStyle name="Heading 3 6" xfId="16017" xr:uid="{E0AB9845-2FAB-4B44-82C3-B9D5DE44F5D5}"/>
    <cellStyle name="Heading 3 6 2" xfId="16018" xr:uid="{6FD59C86-ECE5-4D6D-9EA3-0A3ABFF24C2E}"/>
    <cellStyle name="Heading 3 6 2 2" xfId="16019" xr:uid="{AC3B01E2-1942-4DD3-98D3-3E50D408FB1E}"/>
    <cellStyle name="Heading 3 6 2 3" xfId="38730" xr:uid="{1897CAD5-BB22-4E53-A048-F2D5698BCF3A}"/>
    <cellStyle name="Heading 3 6 2 4" xfId="38731" xr:uid="{1E014043-5023-436B-9099-7ADAEE9CF64C}"/>
    <cellStyle name="Heading 3 6 3" xfId="16020" xr:uid="{E9D66E44-F678-4EAB-BD13-EA285F972371}"/>
    <cellStyle name="Heading 3 6 3 2" xfId="16021" xr:uid="{60AB5B3B-1B8E-41FF-BB1E-40B2B7ECA251}"/>
    <cellStyle name="Heading 3 6 4" xfId="16022" xr:uid="{4CC8AA5F-DEEA-4799-A3BC-D16261B745F7}"/>
    <cellStyle name="Heading 3 6 4 2" xfId="16023" xr:uid="{8AD384F3-C217-45DC-9A36-FA47CF0E5165}"/>
    <cellStyle name="Heading 3 6 5" xfId="16024" xr:uid="{6CBBD5F3-317D-454E-A3C5-24D60886F9B6}"/>
    <cellStyle name="Heading 3 6 5 2" xfId="16025" xr:uid="{051451D4-F561-4011-B1BE-7D2DC2F67E19}"/>
    <cellStyle name="Heading 3 6 6" xfId="16026" xr:uid="{C56E5E03-D574-4357-B147-91861D9F47FA}"/>
    <cellStyle name="Heading 3 7" xfId="16027" xr:uid="{541AF329-3E9F-4E8E-B93F-9B91249BCCE5}"/>
    <cellStyle name="Heading 3 7 2" xfId="16028" xr:uid="{C38AFBA2-7DC8-4D59-ACD3-D42A278A176D}"/>
    <cellStyle name="Heading 3 7 2 2" xfId="16029" xr:uid="{D3A5A25B-CA71-4FEF-9C95-9EB2E374CB78}"/>
    <cellStyle name="Heading 3 7 2 3" xfId="38732" xr:uid="{7242233F-31ED-48AF-885E-67A995A1F6B9}"/>
    <cellStyle name="Heading 3 7 2 4" xfId="38733" xr:uid="{786A214A-C9D2-4E17-8B97-9DF7F1103E9A}"/>
    <cellStyle name="Heading 3 7 3" xfId="16030" xr:uid="{F97EF717-4FDE-49FA-B298-8EDD771453F6}"/>
    <cellStyle name="Heading 3 7 3 2" xfId="16031" xr:uid="{A2A0E193-97A1-4541-BE35-146FC318EE62}"/>
    <cellStyle name="Heading 3 7 4" xfId="16032" xr:uid="{C9276299-E200-4AF1-942F-6D5877581176}"/>
    <cellStyle name="Heading 3 7 4 2" xfId="16033" xr:uid="{67CF9906-9729-4460-969F-40A21197FB09}"/>
    <cellStyle name="Heading 3 7 5" xfId="16034" xr:uid="{6AA17C8C-ABDB-4E36-ADC1-36D46CAAA15D}"/>
    <cellStyle name="Heading 3 8" xfId="16035" xr:uid="{4A596092-7E3B-4D73-86AB-0240A32DBB84}"/>
    <cellStyle name="Heading 3 8 2" xfId="16036" xr:uid="{E73AC4DA-E4FA-42CE-AD1D-B07077AA852F}"/>
    <cellStyle name="Heading 3 8 2 2" xfId="16037" xr:uid="{D3E68F9B-3333-4353-9344-9084DE74155F}"/>
    <cellStyle name="Heading 3 8 2 3" xfId="38734" xr:uid="{05292E4C-F588-4217-9674-553673AB4371}"/>
    <cellStyle name="Heading 3 8 2 4" xfId="38735" xr:uid="{BBE17D28-DDA0-468F-B68D-EBBD93B1F696}"/>
    <cellStyle name="Heading 3 8 3" xfId="16038" xr:uid="{0DF4A4BF-08EF-4E06-980E-46BA4570CBFE}"/>
    <cellStyle name="Heading 3 8 3 2" xfId="16039" xr:uid="{16DCA022-643C-4DCF-B4A5-49668E1B534D}"/>
    <cellStyle name="Heading 3 8 4" xfId="16040" xr:uid="{EA5D22CC-847B-455F-96BB-E3F1467116E7}"/>
    <cellStyle name="Heading 3 9" xfId="16041" xr:uid="{5613FF87-9A39-4214-A2F4-3AFEEB613FCA}"/>
    <cellStyle name="Heading 3 9 2" xfId="16042" xr:uid="{8E3DB496-05B1-4007-B651-B0299E247EF8}"/>
    <cellStyle name="Heading 3 9 2 2" xfId="38736" xr:uid="{54C46EBD-E82B-4357-81FC-1EDCFA526FEB}"/>
    <cellStyle name="Heading 3+" xfId="1496" xr:uid="{6B83AD78-A6F9-4A6B-A0E0-AF4294D8707B}"/>
    <cellStyle name="Heading 4" xfId="168" builtinId="19" customBuiltin="1"/>
    <cellStyle name="Heading 4 10" xfId="16043" xr:uid="{3EEA3D47-E6E5-4518-8E92-0C3E2469E718}"/>
    <cellStyle name="Heading 4 10 2" xfId="16044" xr:uid="{F16DEF8A-4E6D-45FE-B187-FBBFEFEEF96E}"/>
    <cellStyle name="Heading 4 10 2 2" xfId="38737" xr:uid="{AFDDC0A7-5888-4313-A7F3-F9F3CC18D8B7}"/>
    <cellStyle name="Heading 4 11" xfId="16045" xr:uid="{374D0A1F-39D9-41CB-A804-D963C455854B}"/>
    <cellStyle name="Heading 4 11 2" xfId="16046" xr:uid="{024FC598-5284-4C11-BCF8-A4D74E9965BA}"/>
    <cellStyle name="Heading 4 11 2 2" xfId="38738" xr:uid="{9B80CC13-04E5-4AE7-A4E4-C719F54E1DD8}"/>
    <cellStyle name="Heading 4 12" xfId="3534" xr:uid="{1A26EE73-8889-41C5-89BD-C9D87F92B917}"/>
    <cellStyle name="Heading 4 12 2" xfId="38739" xr:uid="{21E0831D-2CBD-46BD-948D-DF0B672C8425}"/>
    <cellStyle name="Heading 4 13 2" xfId="38740" xr:uid="{D95B5EDB-341C-4806-95AE-D640493F1552}"/>
    <cellStyle name="Heading 4 14 2" xfId="38741" xr:uid="{0DAC5DD3-9118-4A32-8D85-1D3A8A545198}"/>
    <cellStyle name="Heading 4 15 2" xfId="38742" xr:uid="{F1D813FE-8EC4-41F1-B6B0-421FAF9472DC}"/>
    <cellStyle name="Heading 4 16 2" xfId="38743" xr:uid="{2E896793-3C2E-430E-AF5C-3BB59090C5BC}"/>
    <cellStyle name="Heading 4 17 2" xfId="38744" xr:uid="{562CFF04-9D3B-44CA-ABAB-B079FFAB12EE}"/>
    <cellStyle name="Heading 4 2" xfId="598" xr:uid="{11449CD8-3DE9-4776-9A0F-23F647C1C946}"/>
    <cellStyle name="Heading 4 2 10" xfId="16048" xr:uid="{0F54880A-CBD0-41DA-9DCB-212E8B5E7C15}"/>
    <cellStyle name="Heading 4 2 10 2" xfId="38745" xr:uid="{4A1E841E-AC8E-454A-B8A3-11E9A1EEE68C}"/>
    <cellStyle name="Heading 4 2 11" xfId="38746" xr:uid="{18F3F9BA-246C-4950-97B7-3DC7D806E9CD}"/>
    <cellStyle name="Heading 4 2 12" xfId="38747" xr:uid="{E262E3D7-DFB1-4E49-90FB-DC5B57B329CE}"/>
    <cellStyle name="Heading 4 2 13" xfId="38748" xr:uid="{ED0ED727-85A1-4319-84F9-CB7FD2B49287}"/>
    <cellStyle name="Heading 4 2 14" xfId="38749" xr:uid="{B5B2A1B5-571F-4E95-BC3A-111A1FF01C1E}"/>
    <cellStyle name="Heading 4 2 15" xfId="38750" xr:uid="{EE5B834C-EF98-446E-B547-66ECF015E9CE}"/>
    <cellStyle name="Heading 4 2 16" xfId="38751" xr:uid="{71E72B38-2F17-46FB-883B-FE1E6AC8CDB7}"/>
    <cellStyle name="Heading 4 2 17" xfId="38752" xr:uid="{72F3CE81-153D-4084-B01A-8813B62D574D}"/>
    <cellStyle name="Heading 4 2 18" xfId="38753" xr:uid="{D5B6F5C8-CBA9-4315-BEE1-A50EF196718E}"/>
    <cellStyle name="Heading 4 2 19" xfId="38754" xr:uid="{8F92D71C-4BBF-4CB7-A3DC-D1524F9D6EF6}"/>
    <cellStyle name="Heading 4 2 2" xfId="599" xr:uid="{05BB6F41-667C-497C-9252-A8D4AB58D951}"/>
    <cellStyle name="Heading 4 2 2 2" xfId="16050" xr:uid="{4300331A-EB14-43B2-BE60-364A06ECD6DC}"/>
    <cellStyle name="Heading 4 2 2 3" xfId="38755" xr:uid="{A0ECBACE-8093-4D2C-A39C-7670BAA1A856}"/>
    <cellStyle name="Heading 4 2 2 4" xfId="38756" xr:uid="{9CF6EBCF-3756-4FA2-93D7-022A6E4F92CD}"/>
    <cellStyle name="Heading 4 2 2 5" xfId="16049" xr:uid="{A75E3D09-80CA-4F15-9E08-2A8E6F2BEF74}"/>
    <cellStyle name="Heading 4 2 20" xfId="38757" xr:uid="{C2E2D60C-1745-415C-9A18-A261EFA581DE}"/>
    <cellStyle name="Heading 4 2 21" xfId="38758" xr:uid="{289F801A-B192-426C-ADC3-D20BF4B60BBC}"/>
    <cellStyle name="Heading 4 2 22" xfId="38759" xr:uid="{0B268394-CE31-4F27-83A3-956CB140B034}"/>
    <cellStyle name="Heading 4 2 23" xfId="16047" xr:uid="{CCF4BA00-0009-4414-9E68-9C145A3D80AD}"/>
    <cellStyle name="Heading 4 2 3" xfId="1497" xr:uid="{881D92D9-FB6A-445C-BDA0-BE60A535693E}"/>
    <cellStyle name="Heading 4 2 3 2" xfId="16052" xr:uid="{521873DB-186A-4046-8E8C-D006BF7AE0E5}"/>
    <cellStyle name="Heading 4 2 3 3" xfId="38760" xr:uid="{97F277E7-731E-4C22-B7EB-14F5C2F34195}"/>
    <cellStyle name="Heading 4 2 3 4" xfId="38761" xr:uid="{F9138B55-A729-4B29-A12F-E33EBF95E833}"/>
    <cellStyle name="Heading 4 2 3 5" xfId="16051" xr:uid="{73616BB1-3E4E-4AB1-ADBF-7D675D1DDF53}"/>
    <cellStyle name="Heading 4 2 4" xfId="16053" xr:uid="{502B56C6-9DEF-4610-833A-D43F26BCEA84}"/>
    <cellStyle name="Heading 4 2 4 2" xfId="16054" xr:uid="{B61CDC09-44EA-4EC6-BB28-912D129776F1}"/>
    <cellStyle name="Heading 4 2 4 3" xfId="38762" xr:uid="{129B48ED-46D1-4A07-90E9-F91D8F06F402}"/>
    <cellStyle name="Heading 4 2 4 4" xfId="38763" xr:uid="{CE97C81E-E72F-4FF0-A0F6-A136B3301B54}"/>
    <cellStyle name="Heading 4 2 4 5" xfId="41331" xr:uid="{985B1BA1-5D1B-4922-95CC-CE751D7F18F1}"/>
    <cellStyle name="Heading 4 2 5" xfId="16055" xr:uid="{8D9B0D73-F056-4906-9196-FFE6B6212581}"/>
    <cellStyle name="Heading 4 2 5 2" xfId="16056" xr:uid="{4EC29279-DC74-4D55-B2FA-4F0192E11105}"/>
    <cellStyle name="Heading 4 2 5 3" xfId="38764" xr:uid="{F77071EA-26F1-47D6-9C2B-05D2E40FD45B}"/>
    <cellStyle name="Heading 4 2 5 4" xfId="38765" xr:uid="{EC029DE3-1245-402C-9E1D-66D9CE6455D3}"/>
    <cellStyle name="Heading 4 2 6" xfId="16057" xr:uid="{EEEA7202-7B3E-4C9D-89F2-674A371AA5D3}"/>
    <cellStyle name="Heading 4 2 6 2" xfId="16058" xr:uid="{E68E21CD-9724-4573-8149-BD1EC832E54A}"/>
    <cellStyle name="Heading 4 2 6 3" xfId="38766" xr:uid="{5CA4C15B-0F30-4CAF-B789-33889336755A}"/>
    <cellStyle name="Heading 4 2 6 4" xfId="38767" xr:uid="{A2D8D176-9AE9-43EA-A350-0C51AED3812E}"/>
    <cellStyle name="Heading 4 2 7" xfId="16059" xr:uid="{AD794F1C-8C0D-4012-A6BE-21F9D7DA506C}"/>
    <cellStyle name="Heading 4 2 7 2" xfId="16060" xr:uid="{4317272D-CEDD-4BAF-8FA3-5B5C6D8483BA}"/>
    <cellStyle name="Heading 4 2 7 3" xfId="38768" xr:uid="{E0F42F9D-CA12-43A2-9834-B846641DA150}"/>
    <cellStyle name="Heading 4 2 7 4" xfId="38769" xr:uid="{FB38466D-3FD6-427D-B66F-99FF98133DB7}"/>
    <cellStyle name="Heading 4 2 8" xfId="16061" xr:uid="{B61196FE-ED73-4DED-80AA-992B550C3C6E}"/>
    <cellStyle name="Heading 4 2 8 2" xfId="16062" xr:uid="{DAFEE656-37DD-4197-A1A4-8459451B8B0D}"/>
    <cellStyle name="Heading 4 2 8 3" xfId="38770" xr:uid="{7EC385BC-2AF6-45BE-A391-9B28B26022FA}"/>
    <cellStyle name="Heading 4 2 8 4" xfId="38771" xr:uid="{8F1F81C2-FBD4-4D4E-B544-7FE85828C15B}"/>
    <cellStyle name="Heading 4 2 9" xfId="16063" xr:uid="{D8F366EF-F311-45FC-AD60-36566A74F253}"/>
    <cellStyle name="Heading 4 2 9 2" xfId="16064" xr:uid="{C0DC076F-6891-4520-A8FB-7EB2525A83CA}"/>
    <cellStyle name="Heading 4 2 9 3" xfId="38772" xr:uid="{94476933-CC74-474E-9BFB-EEF59310FDF2}"/>
    <cellStyle name="Heading 4 2 9 4" xfId="38773" xr:uid="{03260837-F1C9-49BA-8074-DFAC14FA96E7}"/>
    <cellStyle name="Heading 4 20" xfId="16065" xr:uid="{A685E49D-183F-4F63-BE92-BC6F675CA8C7}"/>
    <cellStyle name="Heading 4 3" xfId="600" xr:uid="{9A5777C4-49C2-43FB-8923-8DE2C8FF02D7}"/>
    <cellStyle name="Heading 4 3 10" xfId="38774" xr:uid="{EC416C1F-C385-46D8-BBC1-7A43657628EE}"/>
    <cellStyle name="Heading 4 3 11" xfId="16066" xr:uid="{BC54E369-2226-40A9-AD3F-7B2C4A330927}"/>
    <cellStyle name="Heading 4 3 2" xfId="16067" xr:uid="{CDE48EF7-9057-4EE9-80A7-32640E49EB0C}"/>
    <cellStyle name="Heading 4 3 2 2" xfId="16068" xr:uid="{5A30BF25-39AB-4C12-82F0-28E1B3E692C7}"/>
    <cellStyle name="Heading 4 3 3" xfId="16069" xr:uid="{A0392794-36A6-40C1-8AA2-FD618C782946}"/>
    <cellStyle name="Heading 4 3 3 2" xfId="16070" xr:uid="{10B84ABA-9349-46A3-8EAD-41552CCEA9C8}"/>
    <cellStyle name="Heading 4 3 4" xfId="16071" xr:uid="{B1F2453F-56D6-4CEB-B49A-766C93A15B45}"/>
    <cellStyle name="Heading 4 3 4 2" xfId="16072" xr:uid="{9A355DD0-E95D-4B94-8A12-FC1E10AEB754}"/>
    <cellStyle name="Heading 4 3 5" xfId="16073" xr:uid="{D41DD605-27B9-48F5-83B2-471363C7B2E3}"/>
    <cellStyle name="Heading 4 3 5 2" xfId="16074" xr:uid="{D46663E7-986F-4088-84AC-C92AAF0FABDA}"/>
    <cellStyle name="Heading 4 3 6" xfId="16075" xr:uid="{CC2C1E41-8F92-43F3-8D51-13F965E5C7F7}"/>
    <cellStyle name="Heading 4 3 6 2" xfId="16076" xr:uid="{B84FF3CA-EA91-41B7-AFFD-847AF0D69D6D}"/>
    <cellStyle name="Heading 4 3 7" xfId="16077" xr:uid="{FEB32F21-93ED-40E2-A2B2-010CB9064AFF}"/>
    <cellStyle name="Heading 4 3 7 2" xfId="16078" xr:uid="{2930096D-7039-49C1-9957-00E9B860A833}"/>
    <cellStyle name="Heading 4 3 8" xfId="16079" xr:uid="{8ACAF3A7-939A-44A2-A291-619A228E7763}"/>
    <cellStyle name="Heading 4 3 8 2" xfId="16080" xr:uid="{02B71BC7-1DE3-4CDB-A277-C8445B682CA7}"/>
    <cellStyle name="Heading 4 3 9" xfId="16081" xr:uid="{51E6C02F-48E7-408A-86EC-98E2C089574D}"/>
    <cellStyle name="Heading 4 4" xfId="16082" xr:uid="{8155CBC7-1144-4BCE-AE25-2173E20D5DAD}"/>
    <cellStyle name="Heading 4 4 2" xfId="16083" xr:uid="{8DDBD8A0-10C3-4D91-AD18-AFD0B1707BA3}"/>
    <cellStyle name="Heading 4 4 2 2" xfId="16084" xr:uid="{66E7E105-D087-4609-A83A-411791B360A9}"/>
    <cellStyle name="Heading 4 4 2 3" xfId="38775" xr:uid="{6751C655-A740-4E23-A608-DD78C1D9923A}"/>
    <cellStyle name="Heading 4 4 2 4" xfId="38776" xr:uid="{23312ACD-F800-4CC9-B83B-3F1CC4D1214B}"/>
    <cellStyle name="Heading 4 4 3" xfId="16085" xr:uid="{3CB8F65B-23E6-4C33-8E92-E206840E99C5}"/>
    <cellStyle name="Heading 4 4 3 2" xfId="16086" xr:uid="{00A172A1-A7CA-4C98-89D7-8256CB758EE6}"/>
    <cellStyle name="Heading 4 4 4" xfId="16087" xr:uid="{0B82F549-EE04-4F20-AEA7-F8FDDB6F708D}"/>
    <cellStyle name="Heading 4 4 4 2" xfId="16088" xr:uid="{8D199BD5-70C7-448B-A3B1-49C59428E17A}"/>
    <cellStyle name="Heading 4 4 5" xfId="16089" xr:uid="{F02C036F-CCF3-499A-AA75-59C44EC2AAE1}"/>
    <cellStyle name="Heading 4 4 5 2" xfId="16090" xr:uid="{2E1966BA-2A9C-4E5B-92AA-6AB90B6BC21F}"/>
    <cellStyle name="Heading 4 4 6" xfId="16091" xr:uid="{96C076CF-D76A-4105-9ED0-CBBB8DB5B2EA}"/>
    <cellStyle name="Heading 4 4 6 2" xfId="16092" xr:uid="{66FDAF47-53D1-48DA-8636-B88B2FD96539}"/>
    <cellStyle name="Heading 4 4 7" xfId="16093" xr:uid="{CD686DEB-F348-49C9-83D0-531903562CA2}"/>
    <cellStyle name="Heading 4 4 8" xfId="38777" xr:uid="{647CBBFB-DA70-4AE8-895E-65F71AC10829}"/>
    <cellStyle name="Heading 4 5" xfId="16094" xr:uid="{50A00FFD-9F3C-4A53-8284-5FA44DBC8B1E}"/>
    <cellStyle name="Heading 4 5 2" xfId="16095" xr:uid="{76A0FB3B-EFFE-4C49-8063-BB11C9A728DF}"/>
    <cellStyle name="Heading 4 5 2 2" xfId="16096" xr:uid="{9FEBED1C-8156-4E1F-9C02-9D3933638906}"/>
    <cellStyle name="Heading 4 5 2 3" xfId="38778" xr:uid="{3FCE7E64-2A58-4B8A-9CF7-A56691044AA5}"/>
    <cellStyle name="Heading 4 5 2 4" xfId="38779" xr:uid="{0D0DE29D-1302-47DC-8C06-A1A98F7987E7}"/>
    <cellStyle name="Heading 4 5 3" xfId="16097" xr:uid="{8E64DD2B-EDF0-4138-BB71-3DBA823CE095}"/>
    <cellStyle name="Heading 4 5 3 2" xfId="16098" xr:uid="{49DF4E83-6412-4296-9C93-A50F0B42B835}"/>
    <cellStyle name="Heading 4 5 4" xfId="16099" xr:uid="{AE6AFF21-8C5C-4841-A934-C0CD3A53E47E}"/>
    <cellStyle name="Heading 4 5 4 2" xfId="16100" xr:uid="{236EE954-3CB8-4AE1-81EA-D0174F8579BA}"/>
    <cellStyle name="Heading 4 5 5" xfId="16101" xr:uid="{CCD7F476-A4A7-4E06-BF5D-C7DE62E4905F}"/>
    <cellStyle name="Heading 4 5 5 2" xfId="16102" xr:uid="{4BAB577D-32AE-4F21-B135-A4334259040C}"/>
    <cellStyle name="Heading 4 5 6" xfId="16103" xr:uid="{6D78484E-BB8E-4F04-AC6E-4AFA47A05085}"/>
    <cellStyle name="Heading 4 5 6 2" xfId="16104" xr:uid="{03991010-36EE-4780-9B9B-3D8E0B0FB37B}"/>
    <cellStyle name="Heading 4 5 7" xfId="16105" xr:uid="{A52DB82A-BEB2-40A0-BDB9-F4495DA02D3E}"/>
    <cellStyle name="Heading 4 6" xfId="16106" xr:uid="{2357B433-16FB-4713-8795-E1E327F5EA85}"/>
    <cellStyle name="Heading 4 6 2" xfId="16107" xr:uid="{3BA6C8D2-36C9-459E-9B05-68DB30DF89C4}"/>
    <cellStyle name="Heading 4 6 2 2" xfId="16108" xr:uid="{E685C224-CA76-4502-B72C-C3B6563E1C5F}"/>
    <cellStyle name="Heading 4 6 2 3" xfId="38780" xr:uid="{86C7B70C-B25E-4FFA-8390-61831A10AE1A}"/>
    <cellStyle name="Heading 4 6 2 4" xfId="38781" xr:uid="{9798F058-2114-4DEE-8187-CE3536AD4B6A}"/>
    <cellStyle name="Heading 4 6 3" xfId="16109" xr:uid="{8A6D67E6-02A8-4791-B21D-12952262A6DC}"/>
    <cellStyle name="Heading 4 6 3 2" xfId="16110" xr:uid="{4EDD9C20-DB94-4168-955C-85A4BFF41751}"/>
    <cellStyle name="Heading 4 6 4" xfId="16111" xr:uid="{79C2015A-7CB6-4DFF-8EB9-3B1E42387D17}"/>
    <cellStyle name="Heading 4 6 4 2" xfId="16112" xr:uid="{70C6A3FB-960A-49C0-B977-6222FFAF2D29}"/>
    <cellStyle name="Heading 4 6 5" xfId="16113" xr:uid="{EFB38DE4-0B1E-4D51-B3F4-D6D14E02CC23}"/>
    <cellStyle name="Heading 4 6 5 2" xfId="16114" xr:uid="{AA5526CE-0DB5-473C-9980-E1CD15F52AC2}"/>
    <cellStyle name="Heading 4 6 6" xfId="16115" xr:uid="{F4267098-C7F2-4B9C-A550-E10C970FB52E}"/>
    <cellStyle name="Heading 4 7" xfId="16116" xr:uid="{0DF9BB93-BB08-482D-8C61-CEA87DAD5F7A}"/>
    <cellStyle name="Heading 4 7 2" xfId="16117" xr:uid="{7AEB9B9D-B643-4767-BA7B-8AB86139B194}"/>
    <cellStyle name="Heading 4 7 2 2" xfId="16118" xr:uid="{43959924-6CDC-4956-93E5-770569BEFC3D}"/>
    <cellStyle name="Heading 4 7 2 3" xfId="38782" xr:uid="{9A5A7DFA-C596-4F50-91C4-8A0B80430F2C}"/>
    <cellStyle name="Heading 4 7 2 4" xfId="38783" xr:uid="{9DE62A2D-B3AA-4FD5-9F41-1F931648181F}"/>
    <cellStyle name="Heading 4 7 3" xfId="16119" xr:uid="{16EF41A1-3C28-4BE5-BA5D-0A01C7764292}"/>
    <cellStyle name="Heading 4 7 3 2" xfId="16120" xr:uid="{DCFB8AFF-DCDB-4637-A9C6-5EA5464073CB}"/>
    <cellStyle name="Heading 4 7 4" xfId="16121" xr:uid="{303F4DD0-DFC6-4F33-AD0F-7F9A06EC2AD8}"/>
    <cellStyle name="Heading 4 7 4 2" xfId="16122" xr:uid="{E60BA152-5680-44C5-A28B-0C9829C31491}"/>
    <cellStyle name="Heading 4 7 5" xfId="16123" xr:uid="{B9743282-0115-4284-978A-401D4C523D1A}"/>
    <cellStyle name="Heading 4 8" xfId="16124" xr:uid="{B4FC2191-FF91-4D7F-B723-DAAEC165AFF9}"/>
    <cellStyle name="Heading 4 8 2" xfId="16125" xr:uid="{5F7E358A-8473-4633-957B-15CDD61F7FC8}"/>
    <cellStyle name="Heading 4 8 2 2" xfId="16126" xr:uid="{ADAC77B9-DE54-4B7D-B0B3-4375719D1AFB}"/>
    <cellStyle name="Heading 4 8 2 3" xfId="38784" xr:uid="{CE9A3D8B-3A01-4AE6-8C4A-1C3950D14060}"/>
    <cellStyle name="Heading 4 8 2 4" xfId="38785" xr:uid="{2A80FEE1-954C-43AB-A3E6-A2E4B0883FCF}"/>
    <cellStyle name="Heading 4 8 3" xfId="16127" xr:uid="{77551707-4D69-4118-A5E8-D80D2B04F55D}"/>
    <cellStyle name="Heading 4 8 3 2" xfId="16128" xr:uid="{01D13C13-7863-480F-9732-25D2CD8FEF7F}"/>
    <cellStyle name="Heading 4 8 4" xfId="16129" xr:uid="{26FACB16-6F88-4FD8-8FDA-6DFFEC890640}"/>
    <cellStyle name="Heading 4 9" xfId="16130" xr:uid="{6E442D79-52A4-43DD-A865-3A35EC646EA7}"/>
    <cellStyle name="Heading 4 9 2" xfId="16131" xr:uid="{3E5C0C24-826B-4E47-91E5-9FABE4C8D438}"/>
    <cellStyle name="Heading 4 9 2 2" xfId="38786" xr:uid="{5582F235-07B1-4A9F-A784-FF902F5307D6}"/>
    <cellStyle name="Heading 5" xfId="38787" xr:uid="{DEE4294E-7E26-4E7D-B127-BE0AC716C7D8}"/>
    <cellStyle name="HEADING, MAJOR" xfId="1498" xr:uid="{73F095E9-8FE6-419A-BBB0-4EA3D44163B5}"/>
    <cellStyle name="HEADING, MINOR" xfId="1499" xr:uid="{F54FD2C4-06D2-4E01-8D74-D6F041813AA2}"/>
    <cellStyle name="HEADING, MINOR 2" xfId="3146" xr:uid="{91130741-F6F3-4B3E-83C4-A508CE4BB41B}"/>
    <cellStyle name="HEADING, MINOR 2 10" xfId="52815" xr:uid="{F133F300-F75F-4171-A8C2-E536C476C564}"/>
    <cellStyle name="HEADING, MINOR 2 11" xfId="52986" xr:uid="{B123BFC0-9D7A-4FBD-8D18-DA4A589B32CD}"/>
    <cellStyle name="HEADING, MINOR 2 12" xfId="49096" xr:uid="{3C6A0668-9B56-4A04-8C0A-1B5001316922}"/>
    <cellStyle name="HEADING, MINOR 2 2" xfId="50564" xr:uid="{F4B200E9-3A0A-4DA8-8399-44905D855BB0}"/>
    <cellStyle name="HEADING, MINOR 2 3" xfId="51226" xr:uid="{AF4E3BD1-26CD-495A-94F8-F3E7292835FB}"/>
    <cellStyle name="HEADING, MINOR 2 4" xfId="51501" xr:uid="{65034A15-08E6-48AF-BB48-87D6C22FE7A2}"/>
    <cellStyle name="HEADING, MINOR 2 5" xfId="51797" xr:uid="{8D8759CD-ED9C-4E5F-A2A5-53E9AE3D1448}"/>
    <cellStyle name="HEADING, MINOR 2 6" xfId="51684" xr:uid="{B2D1C908-1FA8-4AAA-84EC-9C6F5A3DCDF5}"/>
    <cellStyle name="HEADING, MINOR 2 7" xfId="52246" xr:uid="{FC3D2596-9735-4BEC-B4EB-6BC12E89F1BC}"/>
    <cellStyle name="HEADING, MINOR 2 8" xfId="49380" xr:uid="{6CA3F692-F0F3-4BE7-BE66-8A50622A4822}"/>
    <cellStyle name="HEADING, MINOR 2 9" xfId="52612" xr:uid="{28256284-574A-4DBC-8833-24F1869A9811}"/>
    <cellStyle name="HEADING, MINOR 3" xfId="41087" xr:uid="{0A6FB37B-CB4D-4119-85A4-44B01BA63418}"/>
    <cellStyle name="HEADING, MINOR 3 2" xfId="50195" xr:uid="{C7B3069B-9731-4A2C-8A09-273B01241A73}"/>
    <cellStyle name="HEADING, MINOR 4" xfId="42116" xr:uid="{A4FA0A33-9EA1-4B1B-99E8-932F246EBF7D}"/>
    <cellStyle name="HEADING, MINOR 5" xfId="44965" xr:uid="{AB70AC84-42AE-43EC-81BB-782A7BB5A4BF}"/>
    <cellStyle name="HEADING, MINOR 6" xfId="46771" xr:uid="{5A2F7056-0CE7-4380-B709-029714FA070C}"/>
    <cellStyle name="HEADING, RIGHT" xfId="1500" xr:uid="{6B9744E8-1D91-46A1-A20A-EF71ED5ED3B5}"/>
    <cellStyle name="HEADING,MAJOR" xfId="1501" xr:uid="{8853FFE5-84D1-4926-AED1-43ED34BDC3D4}"/>
    <cellStyle name="HEADING,MAJOR 2" xfId="3147" xr:uid="{E2D21AAB-B5CD-4EBB-B6A5-2813F2821C79}"/>
    <cellStyle name="HEADING,MAJOR 2 10" xfId="52983" xr:uid="{FF1513FA-06AE-4A50-9A95-DF7D34417346}"/>
    <cellStyle name="HEADING,MAJOR 2 11" xfId="53154" xr:uid="{E1366B91-880D-4115-AC16-09AED6DD69BF}"/>
    <cellStyle name="HEADING,MAJOR 2 12" xfId="49101" xr:uid="{38907BD7-CD6A-4C79-BD52-B7222D2D649A}"/>
    <cellStyle name="HEADING,MAJOR 2 2" xfId="50732" xr:uid="{3D4B8DA6-B9AA-4440-A45E-EE715E0A23D7}"/>
    <cellStyle name="HEADING,MAJOR 2 3" xfId="51394" xr:uid="{D10B720C-CBDC-4173-94E4-85DBEFF0B9CD}"/>
    <cellStyle name="HEADING,MAJOR 2 4" xfId="51669" xr:uid="{4757B8E2-4F57-4FA4-BB45-DF668876CDEF}"/>
    <cellStyle name="HEADING,MAJOR 2 5" xfId="51965" xr:uid="{9D6B7638-14C2-4609-A973-76AAF7B77356}"/>
    <cellStyle name="HEADING,MAJOR 2 6" xfId="52170" xr:uid="{99C36147-7B2A-4040-89BA-67B6A473B976}"/>
    <cellStyle name="HEADING,MAJOR 2 7" xfId="52414" xr:uid="{5C250337-7698-4E40-81EE-C9FCA2F40F0F}"/>
    <cellStyle name="HEADING,MAJOR 2 8" xfId="52575" xr:uid="{3E662625-D957-4864-9C57-413F8E5ADF04}"/>
    <cellStyle name="HEADING,MAJOR 2 9" xfId="52780" xr:uid="{1B7875D1-2825-46C4-A8CE-FF8F1CD49C57}"/>
    <cellStyle name="HEADING,MAJOR 3" xfId="41088" xr:uid="{72799B14-DB11-4835-8B58-5139F80480E0}"/>
    <cellStyle name="HEADING,MAJOR 3 2" xfId="51180" xr:uid="{F4F62C68-340F-4B49-9BEF-0C55DB548DEE}"/>
    <cellStyle name="HEADING,MAJOR 4" xfId="42117" xr:uid="{617D54CE-87F0-4173-BA7B-4D17CEE7E3E6}"/>
    <cellStyle name="HEADING,MAJOR 5" xfId="44966" xr:uid="{CE46E59E-F9FC-4549-B056-C7EE5C56D260}"/>
    <cellStyle name="HEADING,MAJOR 6" xfId="46772" xr:uid="{D3C738E0-8A15-447E-9852-97CA07DE53AE}"/>
    <cellStyle name="HEADING1" xfId="601" xr:uid="{DADEE871-E6C8-437C-8C21-5C2F8FB8F2E7}"/>
    <cellStyle name="HEADING1 1" xfId="38788" xr:uid="{563BDC0E-8D05-498C-AF16-F5DCA206A73E}"/>
    <cellStyle name="HEADING1 2" xfId="34801" xr:uid="{02463776-D3ED-48B7-A884-FB4426E40A6E}"/>
    <cellStyle name="HEADING2" xfId="602" xr:uid="{A36CE15D-5299-4C3C-B58C-466B1647A4F3}"/>
    <cellStyle name="HEADING2 2" xfId="34802" xr:uid="{B37117C2-A2A9-4B3B-A3EA-E330C09319B5}"/>
    <cellStyle name="HEADING2_Hale's_WP_12.31.10_Profit&amp;loss" xfId="34803" xr:uid="{7E950145-9AAA-4B59-B54C-564F741A496B}"/>
    <cellStyle name="HEADINGS" xfId="34804" xr:uid="{7E4A5DC5-8C64-4B46-BFD0-69A8E8486334}"/>
    <cellStyle name="HEADINGSTOP" xfId="34805" xr:uid="{3804A861-3EF7-4538-A9A1-155D5CD78CE4}"/>
    <cellStyle name="Hidden" xfId="1502" xr:uid="{BD553FBE-B887-42A3-88E1-D70E2323DF34}"/>
    <cellStyle name="HIGHLIGHT" xfId="34806" xr:uid="{BB0D56A2-133E-45B4-A320-9CCC6EBE882D}"/>
    <cellStyle name="Hyperlink 10" xfId="57294" xr:uid="{CAB1EB3B-29FF-48EA-B1A8-A15494E91BE1}"/>
    <cellStyle name="Hyperlink 11" xfId="57325" xr:uid="{007ACA1A-9763-489D-B19C-50CCE8405480}"/>
    <cellStyle name="Hyperlink 12" xfId="57326" xr:uid="{4209B90B-59B8-412D-9945-CAE86299086A}"/>
    <cellStyle name="Hyperlink 13" xfId="204" xr:uid="{E020A17C-D5F8-405D-8515-493A90256FE0}"/>
    <cellStyle name="Hyperlink 2" xfId="12" xr:uid="{A9B5EBD0-A4B3-447E-97FF-C354A84479AF}"/>
    <cellStyle name="Hyperlink 2 2" xfId="87" xr:uid="{5E1057DE-DD4B-44A2-9832-21A607FA8813}"/>
    <cellStyle name="Hyperlink 2 2 2" xfId="95" xr:uid="{401DFB1D-11F0-4B28-9EFD-9424A6897F9A}"/>
    <cellStyle name="Hyperlink 2 2 2 2" xfId="16133" xr:uid="{CB23D03D-C86A-4A44-8F1C-B42FE031DAEE}"/>
    <cellStyle name="Hyperlink 2 2 2 2 2" xfId="57310" xr:uid="{D3B9E439-B917-4A6B-9ABE-7913C9F07AE3}"/>
    <cellStyle name="Hyperlink 2 2 2 3" xfId="48433" xr:uid="{16785050-C62A-434E-BB2A-3C89AD76186C}"/>
    <cellStyle name="Hyperlink 2 2 2 4" xfId="57304" xr:uid="{DEC436A9-593F-4192-80A4-73D8E5862B7D}"/>
    <cellStyle name="Hyperlink 2 2 2 5" xfId="57407" xr:uid="{DAB6C9FB-8135-4A0C-A79F-F76689F12BD0}"/>
    <cellStyle name="Hyperlink 2 2 2 6" xfId="1503" xr:uid="{1F46334A-F089-4186-8B12-6BDD67167E64}"/>
    <cellStyle name="Hyperlink 2 2 3" xfId="16132" xr:uid="{7594F93D-5D33-4640-9D26-0AE49865F11E}"/>
    <cellStyle name="Hyperlink 2 2 3 2" xfId="48964" xr:uid="{2F498D0A-F9B2-4E26-8E5E-A066FC132A83}"/>
    <cellStyle name="Hyperlink 2 2 4" xfId="42911" xr:uid="{8256376D-C147-4EF9-9DC0-424C2B12FA21}"/>
    <cellStyle name="Hyperlink 2 2 6" xfId="57415" xr:uid="{B5AED761-A96B-475B-AA53-879C960B7A39}"/>
    <cellStyle name="Hyperlink 2 3" xfId="75" xr:uid="{A0BFF4CB-F4F6-4FF1-B755-55DD9EC8E7C4}"/>
    <cellStyle name="Hyperlink 2 3 2" xfId="603" xr:uid="{ABC08943-041D-418F-B16B-79D756DE5561}"/>
    <cellStyle name="Hyperlink 2 3 3" xfId="16134" xr:uid="{0B6FBB4C-4FC4-4938-B211-90AB033F2AAD}"/>
    <cellStyle name="Hyperlink 2 3 4" xfId="57305" xr:uid="{D5F0CC19-630D-42DE-BF6A-D03BBD02E533}"/>
    <cellStyle name="Hyperlink 2 3 5" xfId="260" xr:uid="{B17ABB24-BEF3-4C4B-A2B4-808A7D2F4975}"/>
    <cellStyle name="Hyperlink 2 4" xfId="337" xr:uid="{09B8AA27-3B1E-4F0B-8922-2AD1D51BA524}"/>
    <cellStyle name="Hyperlink 2 4 2" xfId="38789" xr:uid="{9D1FEAE8-C32B-49FA-922B-2B7F43FAE72C}"/>
    <cellStyle name="Hyperlink 2 4 3" xfId="41089" xr:uid="{D52627E0-71C4-4458-AF1C-CB50CBC853E7}"/>
    <cellStyle name="Hyperlink 2 5" xfId="38790" xr:uid="{932CBB61-7F8D-4CE8-A77E-A9676A54E0FB}"/>
    <cellStyle name="Hyperlink 2 6" xfId="40805" xr:uid="{694C8D7C-ECEA-49AE-AEAF-878B00EFD918}"/>
    <cellStyle name="Hyperlink 2 7" xfId="42886" xr:uid="{96E19DF5-CA42-4348-B2E0-8F21B1A51E9F}"/>
    <cellStyle name="Hyperlink 2 8" xfId="48398" xr:uid="{4794114B-6B9A-430E-B475-E36975CD3574}"/>
    <cellStyle name="Hyperlink 2 9" xfId="57297" xr:uid="{2A102099-BDC5-4771-901A-58A33E6A1CD5}"/>
    <cellStyle name="Hyperlink 3" xfId="13" xr:uid="{C456124C-F15A-46B8-A698-CCFC43C93885}"/>
    <cellStyle name="Hyperlink 3 10" xfId="46667" xr:uid="{3311219B-B24C-4D6E-9406-3E7E6FFA060E}"/>
    <cellStyle name="Hyperlink 3 11" xfId="49026" xr:uid="{49D314E6-9D38-42E7-A0E8-161F9D548ACC}"/>
    <cellStyle name="Hyperlink 3 2" xfId="133" xr:uid="{A71CC216-787A-4D90-A23F-2DCA546CBC98}"/>
    <cellStyle name="Hyperlink 3 2 2" xfId="16137" xr:uid="{EA9B400A-F07C-4899-B363-B558EDF79925}"/>
    <cellStyle name="Hyperlink 3 2 3" xfId="16136" xr:uid="{1862563D-FE9F-4E55-ABE8-701F553F969C}"/>
    <cellStyle name="Hyperlink 3 2 4" xfId="42912" xr:uid="{CA268DA1-F8E2-45EA-B160-AC7B20377927}"/>
    <cellStyle name="Hyperlink 3 2 5" xfId="48443" xr:uid="{A8B56B63-20BB-4D34-909E-3A7D4FA888B0}"/>
    <cellStyle name="Hyperlink 3 2 6" xfId="55756" xr:uid="{9FAD90F2-011D-4D06-AD8B-D5F3FC7173B3}"/>
    <cellStyle name="Hyperlink 3 2 7" xfId="57336" xr:uid="{5AADCA19-0823-422C-8E1A-DB29CE8ECC50}"/>
    <cellStyle name="Hyperlink 3 2 8" xfId="250" xr:uid="{7D56D0EA-CBA9-499C-BA1B-595A6E9CC516}"/>
    <cellStyle name="Hyperlink 3 3" xfId="96" xr:uid="{13216C80-7787-496B-9180-662D00DEA212}"/>
    <cellStyle name="Hyperlink 3 3 2" xfId="16138" xr:uid="{1DA64A9B-6F31-4AAC-B4FE-D461C9933991}"/>
    <cellStyle name="Hyperlink 3 3 3" xfId="48434" xr:uid="{AE03D941-61D1-42B7-9297-770C65A8F9E6}"/>
    <cellStyle name="Hyperlink 3 3 4" xfId="251" xr:uid="{9C858E89-7739-4CCC-BA6A-310AA379DC98}"/>
    <cellStyle name="Hyperlink 3 4" xfId="38791" xr:uid="{C763AAE5-A046-4E76-87A1-AD116599B0C4}"/>
    <cellStyle name="Hyperlink 3 4 2" xfId="51720" xr:uid="{FE12F1D1-7EB9-4CBE-B2FA-06201B8110FF}"/>
    <cellStyle name="Hyperlink 3 5" xfId="38792" xr:uid="{D453244F-AD84-40E8-9F86-4EAAD33CE087}"/>
    <cellStyle name="Hyperlink 3 6" xfId="321" xr:uid="{DD7FE473-45D3-4082-9040-E62F60D63169}"/>
    <cellStyle name="Hyperlink 3 7" xfId="16135" xr:uid="{7EE3064F-5CE3-4FA4-8746-0D0CFFA2172F}"/>
    <cellStyle name="Hyperlink 3 8" xfId="42887" xr:uid="{DE6C72F8-B74B-4A0E-BD1E-48D418030D94}"/>
    <cellStyle name="Hyperlink 3 9" xfId="42908" xr:uid="{D99B5E30-1DE8-429B-B170-A8D18C5F72E0}"/>
    <cellStyle name="Hyperlink 4" xfId="212" xr:uid="{BEAB4C0F-9815-4403-BC18-526D81E70FC8}"/>
    <cellStyle name="Hyperlink 4 2" xfId="319" xr:uid="{08F7BA95-CDDA-476A-B450-7E5BE040C72B}"/>
    <cellStyle name="Hyperlink 4 3" xfId="122" xr:uid="{79209ADA-34E0-4E04-A917-4E9139BD4729}"/>
    <cellStyle name="Hyperlink 4 4" xfId="34807" xr:uid="{32B28D8A-917F-4AC2-964A-56DC09FB4936}"/>
    <cellStyle name="Hyperlink 4 5" xfId="41064" xr:uid="{3D2F2DA4-6F4B-4434-89F1-D2ED6AC03E49}"/>
    <cellStyle name="Hyperlink 4 6" xfId="42933" xr:uid="{573A3424-03D5-4592-AF41-86D377D15416}"/>
    <cellStyle name="Hyperlink 4 7" xfId="44614" xr:uid="{A911AA6D-594E-4011-9564-0932F2CD13C6}"/>
    <cellStyle name="Hyperlink 4 8" xfId="48367" xr:uid="{1E9E0167-6F20-4BB4-BCC8-B86AC928A858}"/>
    <cellStyle name="Hyperlink 4 9" xfId="55757" xr:uid="{750EB3E6-7540-4AD6-9F18-EFB1C3839BC4}"/>
    <cellStyle name="Hyperlink 5" xfId="336" xr:uid="{703A9E73-F535-4DD6-A782-1583E41B41CE}"/>
    <cellStyle name="Hyperlink 5 2" xfId="34808" xr:uid="{7CB909D4-F8D7-4649-A91F-511D5E373437}"/>
    <cellStyle name="Hyperlink 5 3" xfId="43790" xr:uid="{3540228C-540C-4FDF-805F-61C16D686A12}"/>
    <cellStyle name="Hyperlink 6" xfId="40803" xr:uid="{5A5758A7-7529-434D-885F-EDB2D5F9C5B2}"/>
    <cellStyle name="Hyperlink 6 2" xfId="44891" xr:uid="{B49E0774-330D-4BC4-B5FA-70EB618075AB}"/>
    <cellStyle name="Hyperlink 7" xfId="304" xr:uid="{BDF8EA37-5D67-41EC-A8D6-81D1E07A7A68}"/>
    <cellStyle name="Hyperlink 7 2" xfId="236" xr:uid="{8167ADFB-243C-4F37-A6F2-FD850513FD04}"/>
    <cellStyle name="Hyperlink 7 3" xfId="40820" xr:uid="{CD1FB0BF-A642-4FF5-B971-61F33530B62A}"/>
    <cellStyle name="Hyperlink 7 4" xfId="46795" xr:uid="{906D1A5A-DA19-4B00-AF38-6A3D392F9FDF}"/>
    <cellStyle name="Hyperlink 8" xfId="237" xr:uid="{E13FA1DE-3101-4CEC-8528-B190EA9B0BE7}"/>
    <cellStyle name="Hyperlink 9" xfId="42883" xr:uid="{0E927ABA-DE72-4558-A9DF-90FF068E2DFE}"/>
    <cellStyle name="Indent" xfId="34809" xr:uid="{8A0EF7F1-C7DA-4D4B-80F0-6BD7FC171888}"/>
    <cellStyle name="Indent 10" xfId="38793" xr:uid="{CA6D82D5-42FA-48F6-9C49-C5B9FA4BF289}"/>
    <cellStyle name="Indent 11" xfId="38794" xr:uid="{79E6703F-1349-4589-93C8-5847523CF596}"/>
    <cellStyle name="Indent 12" xfId="38795" xr:uid="{CA0C91B2-7438-41E5-AB7C-6376207201AC}"/>
    <cellStyle name="Indent 13" xfId="38796" xr:uid="{48EBB14A-39F8-4B63-916D-FF61D33301B9}"/>
    <cellStyle name="Indent 14" xfId="38797" xr:uid="{FC641780-8BC9-4FBE-A3E6-63645769AD8E}"/>
    <cellStyle name="Indent 15" xfId="38798" xr:uid="{B7405D64-4410-465A-8116-66A2E41C2FD7}"/>
    <cellStyle name="Indent 16" xfId="38799" xr:uid="{2471BBF2-7A63-4A93-BE7D-FFDBF9BD17E6}"/>
    <cellStyle name="Indent 2" xfId="38800" xr:uid="{DC9C0D31-C79E-4B90-8822-97DFBBFCD20B}"/>
    <cellStyle name="Indent 3" xfId="38801" xr:uid="{C93B38D4-CC3D-4211-9C41-D91DF95BAE07}"/>
    <cellStyle name="Indent 4" xfId="38802" xr:uid="{1DDAABB6-4F41-4C03-B76F-DABEBF33B130}"/>
    <cellStyle name="Indent 5" xfId="38803" xr:uid="{82D447CE-69F9-4079-8ECC-5C45643FB041}"/>
    <cellStyle name="Indent 6" xfId="38804" xr:uid="{DCCF3A29-2111-465A-A04D-4116142CEC4B}"/>
    <cellStyle name="Indent 7" xfId="38805" xr:uid="{A4D2C1A6-2036-4AE3-B230-905251DE4C3E}"/>
    <cellStyle name="Indent 8" xfId="38806" xr:uid="{404FF755-B070-47B1-9050-642B045F43E4}"/>
    <cellStyle name="Indent 9" xfId="38807" xr:uid="{B84201AF-9268-472B-9D31-542FCAFCA92C}"/>
    <cellStyle name="Info_Main" xfId="38808" xr:uid="{47694F4F-C113-43F5-83D0-FBD2011E1BDF}"/>
    <cellStyle name="Input" xfId="172" builtinId="20" customBuiltin="1"/>
    <cellStyle name="Input [yellow]" xfId="604" xr:uid="{F50F12FB-DB59-4E64-A98E-7376AB62445C}"/>
    <cellStyle name="Input [yellow] 10" xfId="38809" xr:uid="{F27368EC-70D4-4911-90C4-D560E0B491C5}"/>
    <cellStyle name="Input [yellow] 11" xfId="38810" xr:uid="{F053337F-67CF-4323-9595-7F91104BA8E3}"/>
    <cellStyle name="Input [yellow] 12" xfId="38811" xr:uid="{DCD17060-D461-4506-8CCE-6582814EA43B}"/>
    <cellStyle name="Input [yellow] 13" xfId="38812" xr:uid="{B3B1983D-CDBE-494E-A42D-8601A435CECD}"/>
    <cellStyle name="Input [yellow] 14" xfId="38813" xr:uid="{C2D76ECD-5C36-4706-A7D3-CBD22EB24CAF}"/>
    <cellStyle name="Input [yellow] 15" xfId="38814" xr:uid="{EB9133FD-B1A6-4EAD-A016-3ACF2C05CCE1}"/>
    <cellStyle name="Input [yellow] 16" xfId="38815" xr:uid="{E7E430CA-37E2-456E-B7CA-9BA2A405568B}"/>
    <cellStyle name="Input [yellow] 17" xfId="38816" xr:uid="{B0FC1403-6D87-4450-864F-D1C5AC3FDE43}"/>
    <cellStyle name="Input [yellow] 18" xfId="38817" xr:uid="{6087CBBA-29FF-4E63-BE7C-2D8AE7B09F0F}"/>
    <cellStyle name="Input [yellow] 19" xfId="38818" xr:uid="{670FCA75-411D-451F-B4ED-95BC289AD6AA}"/>
    <cellStyle name="Input [yellow] 2" xfId="16139" xr:uid="{1B890618-F674-4BA2-BEB6-97EBDDB267F4}"/>
    <cellStyle name="Input [yellow] 2 10" xfId="52818" xr:uid="{893343AF-FB94-43C0-8F7D-205B417D65A1}"/>
    <cellStyle name="Input [yellow] 2 11" xfId="52989" xr:uid="{2241BDD6-1056-42F4-AB74-2B1376079F86}"/>
    <cellStyle name="Input [yellow] 2 12" xfId="49099" xr:uid="{1906B511-2270-40B5-8611-D7091FCD87D4}"/>
    <cellStyle name="Input [yellow] 2 2" xfId="38819" xr:uid="{CB2A2D2E-EC91-471A-BE77-6D0FE0BF82BA}"/>
    <cellStyle name="Input [yellow] 2 2 2" xfId="50567" xr:uid="{2D4D2D1D-19AF-4475-A1A3-CB3389CA66FA}"/>
    <cellStyle name="Input [yellow] 2 3" xfId="51229" xr:uid="{F9F4875B-740E-405C-9C16-383D9392435C}"/>
    <cellStyle name="Input [yellow] 2 4" xfId="51504" xr:uid="{9623E503-9ABB-4BC1-B36E-6C3050180F72}"/>
    <cellStyle name="Input [yellow] 2 5" xfId="51800" xr:uid="{9AC3CB8A-FD3C-40B7-942C-84CC81F10B56}"/>
    <cellStyle name="Input [yellow] 2 6" xfId="51759" xr:uid="{96908C5A-D441-4BCC-ACCC-5186704A2AC6}"/>
    <cellStyle name="Input [yellow] 2 7" xfId="52249" xr:uid="{1B42946E-81E2-45B1-9256-8EAD3F84DAC1}"/>
    <cellStyle name="Input [yellow] 2 8" xfId="50174" xr:uid="{683A9093-43E0-4C85-8108-0D907EBC06EF}"/>
    <cellStyle name="Input [yellow] 2 9" xfId="52615" xr:uid="{74D0366E-278E-43AA-93FD-0EB419EF62F3}"/>
    <cellStyle name="Input [yellow] 20" xfId="38820" xr:uid="{E0E6A3C3-870D-4A7C-BE9A-E7A8072EF3BB}"/>
    <cellStyle name="Input [yellow] 21" xfId="38821" xr:uid="{13224005-7DFA-4FD7-8DC5-BAF31939DE8A}"/>
    <cellStyle name="Input [yellow] 22" xfId="3457" xr:uid="{4398A1EB-D9EE-464D-BC58-ADCF4767F6F6}"/>
    <cellStyle name="Input [yellow] 23" xfId="41090" xr:uid="{43E7CECA-90FC-478F-AE62-4EFE7B432985}"/>
    <cellStyle name="Input [yellow] 24" xfId="42118" xr:uid="{475FF90A-B0D9-4DA3-8A8D-FA526D3D4604}"/>
    <cellStyle name="Input [yellow] 25" xfId="44967" xr:uid="{A166D956-AA03-435B-B695-5923CB9C12E0}"/>
    <cellStyle name="Input [yellow] 3" xfId="38822" xr:uid="{0BFDF46C-3D5B-432B-BE73-CC6B73F5CD5E}"/>
    <cellStyle name="Input [yellow] 3 2" xfId="51099" xr:uid="{9B67974C-0461-4C61-A0B3-81186E443CED}"/>
    <cellStyle name="Input [yellow] 4" xfId="38823" xr:uid="{8AA8F1DD-2F56-443E-9503-5D1BC960BE6F}"/>
    <cellStyle name="Input [yellow] 5" xfId="38824" xr:uid="{BFB4B294-21BC-477A-8BF0-3ED66C40C1D5}"/>
    <cellStyle name="Input [yellow] 6" xfId="38825" xr:uid="{0A1F207B-7ECA-420B-9DB6-0B4F2648D7D9}"/>
    <cellStyle name="Input [yellow] 7" xfId="38826" xr:uid="{293FBC4E-A02E-4912-A491-751321CFE88F}"/>
    <cellStyle name="Input [yellow] 8" xfId="38827" xr:uid="{83856F79-B28B-4EB3-B9EE-69A621037FC9}"/>
    <cellStyle name="Input [yellow] 9" xfId="38828" xr:uid="{EDB4CAE5-1923-4E49-9503-4DA1DCA591D9}"/>
    <cellStyle name="Input 10" xfId="16140" xr:uid="{2EDD983F-75AA-46D5-9A32-AC116F271A42}"/>
    <cellStyle name="Input 10 2" xfId="16141" xr:uid="{B8594D0B-38C5-458C-A9EE-5E3E000844B7}"/>
    <cellStyle name="Input 10 2 2" xfId="38829" xr:uid="{521B7A59-7B55-46E8-8EE9-6B7615CBA7D8}"/>
    <cellStyle name="Input 10 3" xfId="44569" xr:uid="{53CD0B3E-5686-4342-9080-E371A5914D3B}"/>
    <cellStyle name="Input 11" xfId="16142" xr:uid="{F53F891D-D900-4099-A1E4-A90573EFEAF4}"/>
    <cellStyle name="Input 11 2" xfId="16143" xr:uid="{560221CF-3D33-4FF6-B01F-20FFB491D50F}"/>
    <cellStyle name="Input 11 2 2" xfId="38830" xr:uid="{ECFB5890-81EA-4306-B816-15FB841271E0}"/>
    <cellStyle name="Input 11 3" xfId="44576" xr:uid="{88AC9B45-9057-4E4B-98D1-8C2ACBBCBF2F}"/>
    <cellStyle name="Input 12" xfId="38831" xr:uid="{30C63DE7-A117-4447-A8C4-A8E03BB59063}"/>
    <cellStyle name="Input 12 2" xfId="38832" xr:uid="{CF5A6101-6CB5-41C3-8498-737CED2DD1FB}"/>
    <cellStyle name="Input 13" xfId="38833" xr:uid="{8FAE8A6F-3F87-4724-A6BF-F9BB604A6622}"/>
    <cellStyle name="Input 13 2" xfId="38834" xr:uid="{545798B9-3C2A-4DFE-90AA-B34F56197990}"/>
    <cellStyle name="Input 14" xfId="38835" xr:uid="{7F642288-E8C9-4394-8C1D-C7C30D3D11C4}"/>
    <cellStyle name="Input 14 2" xfId="38836" xr:uid="{71EC92EF-AC75-4BDE-8BE1-FD24B3CF1451}"/>
    <cellStyle name="Input 15" xfId="3519" xr:uid="{803305F6-311A-4B58-8DD5-AA3C976FBDCD}"/>
    <cellStyle name="Input 15 2" xfId="38837" xr:uid="{C5BACFA7-BF82-45D5-826A-26EBBA0909DC}"/>
    <cellStyle name="Input 16" xfId="48372" xr:uid="{9BB7D686-6C47-49BC-BB5E-680DF634A24C}"/>
    <cellStyle name="Input 16 2" xfId="38838" xr:uid="{7E0B1D45-37ED-454B-9AA1-9E7E34DFEB59}"/>
    <cellStyle name="Input 17 2" xfId="38839" xr:uid="{F618CCAF-574C-4D56-B4A8-DC3F12965DED}"/>
    <cellStyle name="Input 2" xfId="605" xr:uid="{AD9E5BF0-40DC-4DE1-ADFB-7F70E8EFDE8B}"/>
    <cellStyle name="Input 2 10" xfId="16145" xr:uid="{9D9E3CE4-FAB6-4352-A69D-8FDE1C4B8E22}"/>
    <cellStyle name="Input 2 10 2" xfId="38840" xr:uid="{A4F2CBC1-60A0-4144-BE9F-F54C8A009BD0}"/>
    <cellStyle name="Input 2 11" xfId="38841" xr:uid="{32DED14C-ABC7-4929-97F5-E8408DDB8DE3}"/>
    <cellStyle name="Input 2 12" xfId="38842" xr:uid="{BDF88C54-666F-43D9-AF74-E80D7C30CF94}"/>
    <cellStyle name="Input 2 13" xfId="38843" xr:uid="{3F098F10-DE7F-426C-9463-7D64F6013EEF}"/>
    <cellStyle name="Input 2 14" xfId="38844" xr:uid="{123E9D07-9D04-4FF9-9C59-2DEFAD5E11AD}"/>
    <cellStyle name="Input 2 15" xfId="38845" xr:uid="{A02D2B9E-A9F8-45DA-839C-8CF60019AE2D}"/>
    <cellStyle name="Input 2 16" xfId="38846" xr:uid="{74F6CD41-A762-43A9-999F-82376B2CC870}"/>
    <cellStyle name="Input 2 17" xfId="38847" xr:uid="{D5534A1A-3555-41DB-BB35-775F0D776099}"/>
    <cellStyle name="Input 2 18" xfId="38848" xr:uid="{0B2F98F8-4966-46E7-8755-60BB57F1F1CB}"/>
    <cellStyle name="Input 2 19" xfId="38849" xr:uid="{505BBDDB-161C-4AF4-852F-CFB28E8CFC75}"/>
    <cellStyle name="Input 2 2" xfId="606" xr:uid="{40CED85B-1EEA-4EE2-9B01-26FFBA85254C}"/>
    <cellStyle name="Input 2 2 2" xfId="16147" xr:uid="{CC5357C1-9D9F-4442-BD55-8B1187139B54}"/>
    <cellStyle name="Input 2 2 3" xfId="38850" xr:uid="{C61FDEE7-ABEB-4E80-9B56-84F001571AD3}"/>
    <cellStyle name="Input 2 2 4" xfId="38851" xr:uid="{1214BCC4-5763-4EC5-B634-F4604E04789B}"/>
    <cellStyle name="Input 2 2 5" xfId="16146" xr:uid="{E8915E8C-E967-451E-9F10-E89A1FB73965}"/>
    <cellStyle name="Input 2 20" xfId="38852" xr:uid="{79331E51-136A-491B-8FB4-4942736485FA}"/>
    <cellStyle name="Input 2 21" xfId="38853" xr:uid="{C7F92520-E579-4CD4-B1E4-12BA0B53F3B8}"/>
    <cellStyle name="Input 2 22" xfId="38854" xr:uid="{FE47233B-5992-47E4-A818-1F18A8D07929}"/>
    <cellStyle name="Input 2 23" xfId="38855" xr:uid="{AD056908-04C6-4A50-941E-7E268DAB2CD6}"/>
    <cellStyle name="Input 2 24" xfId="16144" xr:uid="{51735A04-E990-41EB-84AF-226013B71E69}"/>
    <cellStyle name="Input 2 3" xfId="1504" xr:uid="{09CB23F2-9EA2-4344-9689-15E5F583925C}"/>
    <cellStyle name="Input 2 3 2" xfId="16149" xr:uid="{D2FBC311-8D6A-43F5-8BF0-11B1C1994E67}"/>
    <cellStyle name="Input 2 3 3" xfId="38856" xr:uid="{43DD82DB-D5E5-475A-81B9-3EC74F53ED21}"/>
    <cellStyle name="Input 2 3 4" xfId="38857" xr:uid="{4342F127-627C-41EE-92FF-7259CFFE2A27}"/>
    <cellStyle name="Input 2 3 5" xfId="16148" xr:uid="{BBBCB65B-BFBB-4B95-BD0B-3FA21CA98CCC}"/>
    <cellStyle name="Input 2 4" xfId="16150" xr:uid="{F78B64F9-8FDE-4786-8F08-2F6F69E54EEB}"/>
    <cellStyle name="Input 2 4 2" xfId="16151" xr:uid="{434CD070-4116-43A9-AD3E-DB7E3B8F6B71}"/>
    <cellStyle name="Input 2 4 3" xfId="38858" xr:uid="{0830F202-1E8D-42F2-BDC1-7BEE76465A47}"/>
    <cellStyle name="Input 2 4 4" xfId="38859" xr:uid="{E39F8493-EED8-442A-A195-EE163F4B5E23}"/>
    <cellStyle name="Input 2 4 5" xfId="41332" xr:uid="{65FB95FF-5F94-441C-A237-82D7AE0CDF8A}"/>
    <cellStyle name="Input 2 5" xfId="16152" xr:uid="{215D03C6-6709-4CAB-BA53-C40393B05FF0}"/>
    <cellStyle name="Input 2 5 2" xfId="16153" xr:uid="{E944497F-0C48-4171-B468-9B0AB31C6A8D}"/>
    <cellStyle name="Input 2 5 3" xfId="38860" xr:uid="{36A7BE7C-599C-4F2F-88C8-C7FC19264B72}"/>
    <cellStyle name="Input 2 5 4" xfId="38861" xr:uid="{ACE0E1E6-DCBF-486B-853A-7B8136DFC98D}"/>
    <cellStyle name="Input 2 6" xfId="16154" xr:uid="{8B375E8B-25BE-4B9B-9C01-1362D75BF3EB}"/>
    <cellStyle name="Input 2 6 2" xfId="16155" xr:uid="{3F03492B-E0C5-4282-8782-827676651C66}"/>
    <cellStyle name="Input 2 6 3" xfId="38862" xr:uid="{DB86B762-8F35-4FC7-B47F-108608E1E1B1}"/>
    <cellStyle name="Input 2 6 4" xfId="38863" xr:uid="{F401FB1A-2303-4397-A482-3FE2A6EDABAF}"/>
    <cellStyle name="Input 2 7" xfId="16156" xr:uid="{9E33F845-2583-47B8-83B6-D6119BC0FEA4}"/>
    <cellStyle name="Input 2 7 2" xfId="16157" xr:uid="{B04DD493-E58C-4305-A273-94F2893CE33A}"/>
    <cellStyle name="Input 2 7 3" xfId="38864" xr:uid="{B7ED330C-01DE-44FA-A170-724F071EC954}"/>
    <cellStyle name="Input 2 7 4" xfId="38865" xr:uid="{00876D6B-FB32-4B43-8432-F7A1F9871975}"/>
    <cellStyle name="Input 2 8" xfId="16158" xr:uid="{7C90C065-CABB-473B-AD1A-F3D7924B8403}"/>
    <cellStyle name="Input 2 8 2" xfId="16159" xr:uid="{63ACDE8C-29E5-4754-8553-E3FA629B3F73}"/>
    <cellStyle name="Input 2 8 3" xfId="38866" xr:uid="{75EC314F-3A50-479E-A2BE-53B263AD740F}"/>
    <cellStyle name="Input 2 8 4" xfId="38867" xr:uid="{B3AA8E0C-2FAB-4A4E-AD9A-65D02F39DFFD}"/>
    <cellStyle name="Input 2 9" xfId="16160" xr:uid="{B706D720-E650-4D62-A799-09ED6D9FB3F7}"/>
    <cellStyle name="Input 2 9 2" xfId="16161" xr:uid="{6209009D-CC11-4622-A37B-3261F40EFE44}"/>
    <cellStyle name="Input 2 9 3" xfId="38868" xr:uid="{5B3D3416-C86A-4946-82D4-24F16DE012CA}"/>
    <cellStyle name="Input 2 9 4" xfId="38869" xr:uid="{FAF42C40-312E-4C43-BA2B-C7F430712ADB}"/>
    <cellStyle name="Input 20" xfId="16162" xr:uid="{BA1860D7-8809-45A5-BB10-65D2D4CF8A2A}"/>
    <cellStyle name="Input 3" xfId="607" xr:uid="{7DD213A7-106C-4281-B36C-7B527955A98F}"/>
    <cellStyle name="Input 3 10" xfId="38870" xr:uid="{ED570A59-4DEE-4E56-A0EE-C353E4A97A86}"/>
    <cellStyle name="Input 3 11" xfId="16163" xr:uid="{8AA68383-0443-4041-AB87-01E27E99BB96}"/>
    <cellStyle name="Input 3 12" xfId="41091" xr:uid="{FF755690-E703-4EA0-92FE-05270A4ED738}"/>
    <cellStyle name="Input 3 13" xfId="42119" xr:uid="{83285233-195E-4A75-8A99-49D459A962E9}"/>
    <cellStyle name="Input 3 14" xfId="44968" xr:uid="{9C61B419-C49A-47D4-99A9-212E9CF911D7}"/>
    <cellStyle name="Input 3 2" xfId="1505" xr:uid="{324D2824-22AC-45C5-B7B6-F6FA83C187E5}"/>
    <cellStyle name="Input 3 2 10" xfId="51770" xr:uid="{CA6CB4FE-1F52-40DF-AF4B-140DE4516240}"/>
    <cellStyle name="Input 3 2 11" xfId="49190" xr:uid="{0EDAD342-A5EA-4B5E-ACA0-670EF11B5E79}"/>
    <cellStyle name="Input 3 2 12" xfId="50185" xr:uid="{DB165C2F-4C66-40B6-9F53-107AC669729E}"/>
    <cellStyle name="Input 3 2 13" xfId="52796" xr:uid="{8E437425-4A0E-4BF0-A6D7-11C7E57B4C62}"/>
    <cellStyle name="Input 3 2 2" xfId="3148" xr:uid="{D067533F-4A01-434E-B963-2BC0254DA3A5}"/>
    <cellStyle name="Input 3 2 2 10" xfId="52823" xr:uid="{AE09A981-EF18-40C5-A57A-3B3D989A4AB3}"/>
    <cellStyle name="Input 3 2 2 11" xfId="52994" xr:uid="{FB60BE41-DA2D-4C6E-AED7-79B349EF8950}"/>
    <cellStyle name="Input 3 2 2 2" xfId="16165" xr:uid="{3B7535A0-BDB4-4EF2-B35D-2E87B0838EEF}"/>
    <cellStyle name="Input 3 2 2 2 2" xfId="50572" xr:uid="{475D8680-510D-4470-8330-6F765749B9D8}"/>
    <cellStyle name="Input 3 2 2 3" xfId="51234" xr:uid="{9C0EFF2B-D4D2-434E-A4CA-9405BF311EA5}"/>
    <cellStyle name="Input 3 2 2 4" xfId="51509" xr:uid="{71CE8CDD-1E11-4286-A7CD-5C8CCEB08F6B}"/>
    <cellStyle name="Input 3 2 2 5" xfId="51805" xr:uid="{A5F677E5-0F0D-4A9A-873D-BEB405279A46}"/>
    <cellStyle name="Input 3 2 2 6" xfId="50208" xr:uid="{3154B858-C93C-4306-B7AC-7185D2AC152A}"/>
    <cellStyle name="Input 3 2 2 7" xfId="52254" xr:uid="{EF3F3114-08FD-4365-98DB-80AA1B273348}"/>
    <cellStyle name="Input 3 2 2 8" xfId="50496" xr:uid="{A2D7D69E-7C30-49AF-AEED-558887D030BB}"/>
    <cellStyle name="Input 3 2 2 9" xfId="52620" xr:uid="{F9DEAAFB-23AF-477B-9D19-311AB0F0B791}"/>
    <cellStyle name="Input 3 2 3" xfId="16164" xr:uid="{225423F0-3C10-45AC-9085-A7A8B3E1D20D}"/>
    <cellStyle name="Input 3 2 3 2" xfId="50097" xr:uid="{860D8122-8E30-4806-B30F-A1C92490C847}"/>
    <cellStyle name="Input 3 2 4" xfId="41450" xr:uid="{72774E2C-C534-4F89-902B-2BA1DD333780}"/>
    <cellStyle name="Input 3 2 4 2" xfId="50769" xr:uid="{36601E93-27AA-476D-9E84-32A53AB9B5EC}"/>
    <cellStyle name="Input 3 2 5" xfId="42754" xr:uid="{33F27A8E-DB6B-4790-9EAD-1FA71DFCC118}"/>
    <cellStyle name="Input 3 2 5 2" xfId="49176" xr:uid="{6735DED5-C728-4238-A6FB-FEF83A510AD2}"/>
    <cellStyle name="Input 3 2 6" xfId="45638" xr:uid="{4575EF02-91D1-42D0-830E-A03925AAC506}"/>
    <cellStyle name="Input 3 2 6 2" xfId="51150" xr:uid="{5D63E8BA-FE83-4BD9-8D89-E1181276AB66}"/>
    <cellStyle name="Input 3 2 7" xfId="52068" xr:uid="{EA5D7B05-DAED-4285-B14B-A02C1672C8C5}"/>
    <cellStyle name="Input 3 2 8" xfId="52039" xr:uid="{AFFA78D2-7B47-4C38-BD04-88184274261E}"/>
    <cellStyle name="Input 3 2 9" xfId="50551" xr:uid="{57E607F8-C622-4A0C-AA91-FAEAE1163115}"/>
    <cellStyle name="Input 3 3" xfId="16166" xr:uid="{69D1BB09-4C50-425A-BBD9-AF03A97604B7}"/>
    <cellStyle name="Input 3 3 2" xfId="16167" xr:uid="{7C3ADDB3-A840-4B16-8FC2-58AB908BD7D7}"/>
    <cellStyle name="Input 3 3 3" xfId="41333" xr:uid="{E0670FEC-3DFD-4C35-8F08-980469793986}"/>
    <cellStyle name="Input 3 4" xfId="16168" xr:uid="{518E59F8-8122-4047-9631-983A245F1FF8}"/>
    <cellStyle name="Input 3 4 2" xfId="16169" xr:uid="{DE9DECAE-76C0-4884-BCAD-9F9C30AF33E3}"/>
    <cellStyle name="Input 3 5" xfId="16170" xr:uid="{0EB57537-C996-4D5A-A538-4807B2401F5A}"/>
    <cellStyle name="Input 3 5 2" xfId="16171" xr:uid="{1C8C4E34-3368-404A-BFAE-9AFC5D338B4C}"/>
    <cellStyle name="Input 3 6" xfId="16172" xr:uid="{A9F58767-AFB7-4578-93DB-C012099ECE86}"/>
    <cellStyle name="Input 3 6 2" xfId="16173" xr:uid="{D5ADFBE4-CE51-476F-94DA-4A123D7453CF}"/>
    <cellStyle name="Input 3 7" xfId="16174" xr:uid="{07CADD5A-CDD9-43CE-8846-B7F393AAC9E7}"/>
    <cellStyle name="Input 3 7 2" xfId="16175" xr:uid="{A779932F-DA12-4762-89BC-AD101EF8E1C0}"/>
    <cellStyle name="Input 3 8" xfId="16176" xr:uid="{FA4B448F-7EC2-4D90-960B-1D8A16344154}"/>
    <cellStyle name="Input 3 8 2" xfId="16177" xr:uid="{5835EF3E-AB7E-4EC4-A4AC-59503DE08AAE}"/>
    <cellStyle name="Input 3 9" xfId="16178" xr:uid="{3334B032-9A82-4FA9-B779-A177CF7FED5E}"/>
    <cellStyle name="Input 4" xfId="608" xr:uid="{FEF9D5ED-9518-47CC-9149-D0C155CD2111}"/>
    <cellStyle name="Input 4 2" xfId="16180" xr:uid="{FA17D117-9A8D-411F-954C-E2588B502922}"/>
    <cellStyle name="Input 4 2 2" xfId="16181" xr:uid="{2685D432-12A2-4C66-8689-F3F3BB8076E2}"/>
    <cellStyle name="Input 4 2 3" xfId="38871" xr:uid="{B9E60B39-29F3-4392-AFE9-3012560AEC0A}"/>
    <cellStyle name="Input 4 2 4" xfId="38872" xr:uid="{4808BA00-0000-4EA1-A436-DB8D0BDF9AD7}"/>
    <cellStyle name="Input 4 3" xfId="16182" xr:uid="{CDF1A5E5-3D41-4232-985F-0CD0B6EBBBD3}"/>
    <cellStyle name="Input 4 3 2" xfId="16183" xr:uid="{ED11255D-E20C-4E9A-8D4C-100A6EEDF668}"/>
    <cellStyle name="Input 4 4" xfId="16184" xr:uid="{BF29F2BF-524C-4998-86EE-AB286853B092}"/>
    <cellStyle name="Input 4 4 2" xfId="16185" xr:uid="{F2EE1D53-07EC-4291-B8FD-0B5C708A160D}"/>
    <cellStyle name="Input 4 5" xfId="16186" xr:uid="{5F9AC6AD-D279-4C4B-9B9E-1215411484B0}"/>
    <cellStyle name="Input 4 5 2" xfId="16187" xr:uid="{B4E8DBC9-843E-476F-85F0-5FE95924D74A}"/>
    <cellStyle name="Input 4 6" xfId="16188" xr:uid="{D1FAE4D9-E8E9-4CD3-B6ED-D4A51B99BF7E}"/>
    <cellStyle name="Input 4 6 2" xfId="16189" xr:uid="{608C41D6-7082-48ED-A487-54E0E2F5C6AF}"/>
    <cellStyle name="Input 4 7" xfId="16190" xr:uid="{AA2A8F3D-5BEB-44E8-97F8-0204844BD6B8}"/>
    <cellStyle name="Input 4 8" xfId="38873" xr:uid="{56BF296C-C526-4D53-8F3F-927500D5FDBC}"/>
    <cellStyle name="Input 4 9" xfId="16179" xr:uid="{F165885F-CFBC-48B5-B7F0-DFFC4505FA38}"/>
    <cellStyle name="Input 5" xfId="609" xr:uid="{5207E5A7-3CF4-49C0-93A8-6269399FB75A}"/>
    <cellStyle name="Input 5 2" xfId="16192" xr:uid="{DE01F66F-A289-4368-949B-C0507526C500}"/>
    <cellStyle name="Input 5 2 2" xfId="16193" xr:uid="{BABA7F77-8021-47D5-941D-922694E86D23}"/>
    <cellStyle name="Input 5 2 3" xfId="38874" xr:uid="{FE0159D9-A106-4791-9005-F216D9315E2C}"/>
    <cellStyle name="Input 5 2 4" xfId="38875" xr:uid="{723BE1FA-7986-4CFE-8FC7-17F9E61CC3B8}"/>
    <cellStyle name="Input 5 3" xfId="16194" xr:uid="{5A8EF5FA-08B7-4B12-92A2-69A6378FD748}"/>
    <cellStyle name="Input 5 3 2" xfId="16195" xr:uid="{02574D6B-E1F3-43EC-8B27-7CB24AC005A2}"/>
    <cellStyle name="Input 5 4" xfId="16196" xr:uid="{F4ED68E1-1717-4947-BE4C-61649A75707A}"/>
    <cellStyle name="Input 5 4 2" xfId="16197" xr:uid="{10F4FC6D-0911-4D72-AC09-C711F5DCB945}"/>
    <cellStyle name="Input 5 5" xfId="16198" xr:uid="{0D0E187E-BDF0-4B7A-9167-EE1CF2EBB1BF}"/>
    <cellStyle name="Input 5 5 2" xfId="16199" xr:uid="{9966BE9B-878F-4AE9-AB71-DF578B19FBB4}"/>
    <cellStyle name="Input 5 6" xfId="16200" xr:uid="{E16F867E-BDED-450F-B856-C1B7EA881408}"/>
    <cellStyle name="Input 5 6 2" xfId="16201" xr:uid="{AA56693C-0E2B-4B9C-B5E3-EDB42ED824FF}"/>
    <cellStyle name="Input 5 7" xfId="16202" xr:uid="{B47958DE-4078-44E9-8E48-74844F3575D3}"/>
    <cellStyle name="Input 5 8" xfId="16191" xr:uid="{628F2534-61CC-42B2-8AA2-D60A46AA239E}"/>
    <cellStyle name="Input 6" xfId="16203" xr:uid="{1FB47878-7DA9-4100-9F69-BDB896E3617E}"/>
    <cellStyle name="Input 6 2" xfId="16204" xr:uid="{6D274D0B-E38F-4E8E-95B9-B57308D47BEF}"/>
    <cellStyle name="Input 6 2 2" xfId="16205" xr:uid="{DAA9EFDD-2712-478E-A995-ADB17EA4FE06}"/>
    <cellStyle name="Input 6 2 3" xfId="38876" xr:uid="{42277B90-676F-461C-9F82-2E723578D3B4}"/>
    <cellStyle name="Input 6 2 4" xfId="38877" xr:uid="{C318A748-110C-47A2-8466-390D70F2CB52}"/>
    <cellStyle name="Input 6 3" xfId="16206" xr:uid="{4680AF7F-A7CA-4609-90C7-0B5020CC8A85}"/>
    <cellStyle name="Input 6 3 2" xfId="16207" xr:uid="{FD032F76-44A4-4B65-B614-D7A1B9B70178}"/>
    <cellStyle name="Input 6 4" xfId="16208" xr:uid="{C2835481-E441-4BFB-866C-CB19F1382DD0}"/>
    <cellStyle name="Input 6 4 2" xfId="16209" xr:uid="{19964EAD-5FB8-4EBC-9FC5-414D9931DDE4}"/>
    <cellStyle name="Input 6 5" xfId="16210" xr:uid="{6204DF74-8E09-4CA4-9390-CBDF544A3E66}"/>
    <cellStyle name="Input 6 5 2" xfId="16211" xr:uid="{70AB29B3-3FCB-4960-A72A-468FA621361B}"/>
    <cellStyle name="Input 6 6" xfId="16212" xr:uid="{3481C129-4D6D-4054-A843-66350EAD0BA9}"/>
    <cellStyle name="Input 7" xfId="16213" xr:uid="{401EAC82-1110-4494-A567-87E4AF7F518E}"/>
    <cellStyle name="Input 7 2" xfId="16214" xr:uid="{BB7CAB40-E313-44F5-BEA8-DBB68F3AF28B}"/>
    <cellStyle name="Input 7 2 2" xfId="16215" xr:uid="{84870190-45E6-4BB9-8661-1A189FBBB1A7}"/>
    <cellStyle name="Input 7 2 3" xfId="38878" xr:uid="{41F2ED19-305B-4022-8EBA-A9CC219E5457}"/>
    <cellStyle name="Input 7 2 4" xfId="38879" xr:uid="{C1A3D756-23DE-42F0-BB5F-3EAC77605812}"/>
    <cellStyle name="Input 7 3" xfId="16216" xr:uid="{C52245EA-5A89-46FA-994E-073BFF1655BE}"/>
    <cellStyle name="Input 7 3 2" xfId="16217" xr:uid="{CDBCA026-FC7A-495F-9FE2-9326DD568821}"/>
    <cellStyle name="Input 7 4" xfId="16218" xr:uid="{1B946EC8-73CE-418D-8D18-83E194D716FA}"/>
    <cellStyle name="Input 7 4 2" xfId="16219" xr:uid="{5C2B4336-64CD-4255-AC50-C19377E6D221}"/>
    <cellStyle name="Input 7 5" xfId="16220" xr:uid="{9988BF2F-C701-4CEF-8074-7758BF669C8A}"/>
    <cellStyle name="Input 8" xfId="16221" xr:uid="{9D554113-CF41-421D-A2D7-4F630E842CC7}"/>
    <cellStyle name="Input 8 2" xfId="16222" xr:uid="{1F650260-DA04-4FB2-8996-DA8B39F5B0EA}"/>
    <cellStyle name="Input 8 2 2" xfId="16223" xr:uid="{B13E1F0E-FFBF-4E48-AE0D-FE8B55BF98C0}"/>
    <cellStyle name="Input 8 2 3" xfId="38880" xr:uid="{3FEABD71-C5CA-41C0-8899-42EFC2D703FA}"/>
    <cellStyle name="Input 8 2 4" xfId="38881" xr:uid="{0022EC1E-F67F-46EB-8CE6-2266980D2F67}"/>
    <cellStyle name="Input 8 3" xfId="16224" xr:uid="{A94CBBA6-E3E0-4499-96F6-30B7F4B94FEA}"/>
    <cellStyle name="Input 8 3 2" xfId="16225" xr:uid="{4213978F-A77C-4234-977D-CD7E21A8EBBC}"/>
    <cellStyle name="Input 8 4" xfId="16226" xr:uid="{5AE6E919-C160-4194-89BF-E1A7E5731B68}"/>
    <cellStyle name="Input 9" xfId="16227" xr:uid="{F76C1A68-E3ED-4694-82C0-BEAAED99258C}"/>
    <cellStyle name="Input 9 2" xfId="16228" xr:uid="{65D91841-9B86-497D-B3C0-13877952938F}"/>
    <cellStyle name="Input 9 2 2" xfId="38882" xr:uid="{6515E63E-74FB-4660-858E-35C41482057E}"/>
    <cellStyle name="Input 9 3" xfId="44575" xr:uid="{86CEDC6B-2EFA-4691-BACB-663CF4D96528}"/>
    <cellStyle name="InputCurrency" xfId="38883" xr:uid="{B5AE9FCB-A4B1-46A6-9D79-157CD25F7A92}"/>
    <cellStyle name="InputPercent1" xfId="38884" xr:uid="{EEAE4C7B-20FA-4EFC-81B6-4E35EB6784FF}"/>
    <cellStyle name="Integer" xfId="38885" xr:uid="{45B0AC69-5D40-4FF8-AADA-5141BC65BDFC}"/>
    <cellStyle name="Komma_Europe" xfId="1506" xr:uid="{DA6780AD-6BB2-4F3E-B2A3-835AACF8BB3D}"/>
    <cellStyle name="KPMG Heading 1" xfId="34810" xr:uid="{8939972A-B6BB-45AE-9A6D-1C6B525650B7}"/>
    <cellStyle name="KPMG Heading 2" xfId="34811" xr:uid="{F613AFB7-B5FB-44D8-B053-CBFB0603BF7E}"/>
    <cellStyle name="KPMG Heading 3" xfId="34812" xr:uid="{C6473C74-DF89-4C12-87FF-6C7CD29C1DD5}"/>
    <cellStyle name="KPMG Heading 4" xfId="34813" xr:uid="{51073246-75CB-48DF-8F4D-9EA1B8C21CF3}"/>
    <cellStyle name="KPMG Normal" xfId="34814" xr:uid="{DD9A7953-9A88-4B71-9BC6-81BE96AB66F6}"/>
    <cellStyle name="KPMG Normal 2" xfId="38886" xr:uid="{99D20FA2-F199-4D63-A453-B7696F2340F7}"/>
    <cellStyle name="KPMG Normal Text" xfId="34815" xr:uid="{11672D7C-4203-4A2E-98CA-A14302792F8D}"/>
    <cellStyle name="KPMG Normal Text 2" xfId="38887" xr:uid="{33B0E7F3-9799-4728-A68C-9C678E94475F}"/>
    <cellStyle name="KPMG Normal_10" xfId="38888" xr:uid="{F648F324-FAD2-4E3C-9BD8-083264F44CE1}"/>
    <cellStyle name="left" xfId="34816" xr:uid="{33143437-D0DE-45BF-ADBA-6BA57E83C57F}"/>
    <cellStyle name="left 10" xfId="38889" xr:uid="{00862F1B-C73F-4B26-AF87-0BCE0CD74F53}"/>
    <cellStyle name="left 11" xfId="38890" xr:uid="{7B791E8E-97D8-48AC-A609-59F93D6F3696}"/>
    <cellStyle name="left 12" xfId="38891" xr:uid="{62356123-548F-4FA0-82B8-7B4146695620}"/>
    <cellStyle name="left 13" xfId="38892" xr:uid="{0DF22DAC-8C86-4FB5-AFF2-56E58D81399F}"/>
    <cellStyle name="left 14" xfId="38893" xr:uid="{570CCF64-7E75-410C-B6E9-47B137B5D822}"/>
    <cellStyle name="left 15" xfId="38894" xr:uid="{02787600-82CC-4265-8CB6-685A94DD1AC8}"/>
    <cellStyle name="left 16" xfId="38895" xr:uid="{E30C4941-2D6A-4FBE-8F1C-E4D91BB03045}"/>
    <cellStyle name="left 2" xfId="38896" xr:uid="{5F496898-11F6-4378-B7AF-1B5E7446D83D}"/>
    <cellStyle name="left 3" xfId="38897" xr:uid="{25F46C4D-2865-4DA7-99B0-6B5DDDB48DA8}"/>
    <cellStyle name="left 4" xfId="38898" xr:uid="{215BE7BF-4080-4799-9C37-F68D7095B3FF}"/>
    <cellStyle name="left 5" xfId="38899" xr:uid="{6CCE15C8-8C37-4916-B151-ADB8A5893615}"/>
    <cellStyle name="left 6" xfId="38900" xr:uid="{8E32C435-19B8-49CA-8F66-41DEB52F0D0A}"/>
    <cellStyle name="left 7" xfId="38901" xr:uid="{6D034CDA-B098-468A-BAD6-4358F77E0964}"/>
    <cellStyle name="left 8" xfId="38902" xr:uid="{5D027C3C-EC0D-4F28-8D84-3E9A513A2AF5}"/>
    <cellStyle name="left 9" xfId="38903" xr:uid="{B4D012B5-7407-436D-8157-88211CD7E978}"/>
    <cellStyle name="Link Currency (0)" xfId="1507" xr:uid="{C5239264-C881-4F8E-8663-1DBD6401361F}"/>
    <cellStyle name="Link Currency (0) 2" xfId="34817" xr:uid="{2D1C9950-FC24-44F7-A02E-854D09A717FF}"/>
    <cellStyle name="Link Currency (2)" xfId="1508" xr:uid="{853C3D1A-121C-41B1-BE7A-DEFD7584F941}"/>
    <cellStyle name="Link Currency (2) 2" xfId="34818" xr:uid="{EB4C75B8-A668-4049-BD54-ADC228479FB0}"/>
    <cellStyle name="Link Units (0)" xfId="1509" xr:uid="{E6A2FCCB-B654-4E80-9D3D-8B03A6D822E2}"/>
    <cellStyle name="Link Units (0) 2" xfId="34819" xr:uid="{DF34135D-317E-4F23-AFC2-35B6A33F00DC}"/>
    <cellStyle name="Link Units (1)" xfId="1510" xr:uid="{3B6BE36C-8B52-468E-A08C-28C7A256DBAE}"/>
    <cellStyle name="Link Units (1) 2" xfId="34820" xr:uid="{66CF79E2-BE21-4207-AF94-29A6C13FED8A}"/>
    <cellStyle name="Link Units (2)" xfId="1511" xr:uid="{17CEAC14-8025-4423-89BE-1876972704D3}"/>
    <cellStyle name="Link Units (2) 2" xfId="34821" xr:uid="{6FF16F13-95E9-477F-8E66-E07C7A4FD19D}"/>
    <cellStyle name="Linked Cell" xfId="175" builtinId="24" customBuiltin="1"/>
    <cellStyle name="Linked Cell 10" xfId="16229" xr:uid="{3040369B-295C-423A-B041-1ACC2C9662CF}"/>
    <cellStyle name="Linked Cell 10 2" xfId="16230" xr:uid="{BEC86DC8-3061-4B8D-AE5F-FAFE5D430648}"/>
    <cellStyle name="Linked Cell 10 2 2" xfId="38904" xr:uid="{284BDA34-0116-447E-8999-4A07EEDB7AE5}"/>
    <cellStyle name="Linked Cell 11" xfId="16231" xr:uid="{32E2DBA2-EED7-4CAB-9922-994CC0886E52}"/>
    <cellStyle name="Linked Cell 11 2" xfId="16232" xr:uid="{00C34970-29D3-4022-8DC7-2045915252C2}"/>
    <cellStyle name="Linked Cell 11 2 2" xfId="38905" xr:uid="{45C5E171-4004-41F6-B009-2F0FA84A541F}"/>
    <cellStyle name="Linked Cell 12" xfId="3392" xr:uid="{DC78AED4-8F03-4A56-AD4D-06C8287B33DE}"/>
    <cellStyle name="Linked Cell 12 2" xfId="38906" xr:uid="{30AA6503-4F13-4C02-B97C-92D609774949}"/>
    <cellStyle name="Linked Cell 13 2" xfId="38907" xr:uid="{E03B73FA-5B0A-41AD-86A0-51E84C572B8B}"/>
    <cellStyle name="Linked Cell 14 2" xfId="38908" xr:uid="{BF709D79-FB33-45C2-B9ED-D5CD789F635B}"/>
    <cellStyle name="Linked Cell 15 2" xfId="38909" xr:uid="{2508F132-758B-48C3-9228-525CBAB21FC1}"/>
    <cellStyle name="Linked Cell 16 2" xfId="38910" xr:uid="{D460D819-3B78-41B7-A4BA-69C06609086F}"/>
    <cellStyle name="Linked Cell 17 2" xfId="38911" xr:uid="{0644E5D9-D3F1-40F3-B957-FD0E14D4BA3E}"/>
    <cellStyle name="Linked Cell 2" xfId="610" xr:uid="{20EF97EE-A5B6-48CD-87DA-876B0145DAD1}"/>
    <cellStyle name="Linked Cell 2 10" xfId="16234" xr:uid="{F5AA3CD9-AAF9-4775-8256-633B9AA37D85}"/>
    <cellStyle name="Linked Cell 2 10 2" xfId="38912" xr:uid="{4DC7F430-03A8-4849-88CB-909A9370CCCA}"/>
    <cellStyle name="Linked Cell 2 11" xfId="38913" xr:uid="{BC562FC3-7CAA-41C6-84F7-CED2DB525C12}"/>
    <cellStyle name="Linked Cell 2 12" xfId="38914" xr:uid="{E3C1FD4C-5A37-4E60-A430-3337968F2075}"/>
    <cellStyle name="Linked Cell 2 13" xfId="38915" xr:uid="{4386C251-E098-4759-A9F2-FFE878CAE33D}"/>
    <cellStyle name="Linked Cell 2 14" xfId="38916" xr:uid="{EAF581EF-8CB5-47A1-9A32-48C8EE005397}"/>
    <cellStyle name="Linked Cell 2 15" xfId="38917" xr:uid="{D36E3A7D-26EF-4DAA-A039-832BE18906C8}"/>
    <cellStyle name="Linked Cell 2 16" xfId="38918" xr:uid="{EDAF174A-0E15-4545-8995-5E96832A4A36}"/>
    <cellStyle name="Linked Cell 2 17" xfId="38919" xr:uid="{59A6C0BB-AB89-4E5E-97FA-DDD1C99E0F2E}"/>
    <cellStyle name="Linked Cell 2 18" xfId="38920" xr:uid="{B1C4354F-4D3D-43DB-AA5E-156B8821E8DB}"/>
    <cellStyle name="Linked Cell 2 19" xfId="38921" xr:uid="{1CD89359-24BD-4656-8ED8-5CEC37F711D1}"/>
    <cellStyle name="Linked Cell 2 2" xfId="611" xr:uid="{9B68E88C-6291-4B84-9AC1-D82FA2B55883}"/>
    <cellStyle name="Linked Cell 2 2 2" xfId="16236" xr:uid="{0B5C8FB8-7663-410E-884B-8B9C3A8CC23C}"/>
    <cellStyle name="Linked Cell 2 2 3" xfId="38922" xr:uid="{B5D5254A-215A-4875-92D9-9B4BC5F9C9BF}"/>
    <cellStyle name="Linked Cell 2 2 4" xfId="38923" xr:uid="{F5C529EB-510A-491D-9B99-4D698B3D53F5}"/>
    <cellStyle name="Linked Cell 2 2 5" xfId="16235" xr:uid="{BFD70BD8-50CF-4FC8-ADDD-5BCE941FEBD6}"/>
    <cellStyle name="Linked Cell 2 20" xfId="38924" xr:uid="{0D007DF2-1544-4066-B31E-D74DD633CF6D}"/>
    <cellStyle name="Linked Cell 2 21" xfId="38925" xr:uid="{5EFB787F-205C-4947-94A0-1E05D25D4F65}"/>
    <cellStyle name="Linked Cell 2 22" xfId="38926" xr:uid="{1EAF4560-3DD3-49A3-865A-23529FB721BB}"/>
    <cellStyle name="Linked Cell 2 23" xfId="16233" xr:uid="{8FDAF831-1403-4075-9AA6-9563E6A91322}"/>
    <cellStyle name="Linked Cell 2 3" xfId="1512" xr:uid="{3536E4D9-5FFC-4BE6-B6AF-F2C62741897A}"/>
    <cellStyle name="Linked Cell 2 3 2" xfId="16238" xr:uid="{3E785F46-F2CE-4237-AAA6-F01C5A53D54C}"/>
    <cellStyle name="Linked Cell 2 3 3" xfId="38927" xr:uid="{9F5AE256-0D1D-474B-890A-DBD01679C245}"/>
    <cellStyle name="Linked Cell 2 3 4" xfId="38928" xr:uid="{6A6776A7-5D93-432E-86D8-79CC8CCBEDD0}"/>
    <cellStyle name="Linked Cell 2 3 5" xfId="16237" xr:uid="{569E8496-4B97-46AD-9536-A63AA6F85887}"/>
    <cellStyle name="Linked Cell 2 4" xfId="16239" xr:uid="{0754D9AF-14C2-4ACE-928F-B9B0B31A2A12}"/>
    <cellStyle name="Linked Cell 2 4 2" xfId="16240" xr:uid="{645FF69C-0DF4-4022-962A-9B8EF2479829}"/>
    <cellStyle name="Linked Cell 2 4 3" xfId="38929" xr:uid="{76A4608E-8AD4-4225-9AF4-05618E360336}"/>
    <cellStyle name="Linked Cell 2 4 4" xfId="38930" xr:uid="{21217034-1CB1-472F-9B78-D6F430E45176}"/>
    <cellStyle name="Linked Cell 2 4 5" xfId="41334" xr:uid="{279ABEA8-C6CD-418A-AE25-BA0AC12A3E43}"/>
    <cellStyle name="Linked Cell 2 5" xfId="16241" xr:uid="{FA9AAA3C-FBDD-4243-AE5C-B574D77DAB94}"/>
    <cellStyle name="Linked Cell 2 5 2" xfId="16242" xr:uid="{C78B7A10-4AF9-4135-9DDB-7152B697D718}"/>
    <cellStyle name="Linked Cell 2 5 3" xfId="38931" xr:uid="{73622DA9-FBC3-49B0-B017-1B27EC61C7A4}"/>
    <cellStyle name="Linked Cell 2 5 4" xfId="38932" xr:uid="{1985DAE2-F622-43ED-B47D-6FF84FD99940}"/>
    <cellStyle name="Linked Cell 2 6" xfId="16243" xr:uid="{D1FD3A6F-A680-46D1-B94E-89212F55DF7F}"/>
    <cellStyle name="Linked Cell 2 6 2" xfId="16244" xr:uid="{A62352E1-8983-4740-9032-C24E6EC1E32A}"/>
    <cellStyle name="Linked Cell 2 6 3" xfId="38933" xr:uid="{5647BC6C-78E1-458C-BC79-2A58E6EC4440}"/>
    <cellStyle name="Linked Cell 2 6 4" xfId="38934" xr:uid="{63622852-61E7-4355-8815-E854D469E989}"/>
    <cellStyle name="Linked Cell 2 7" xfId="16245" xr:uid="{705D60CB-11D9-4306-B901-C64D01614CDA}"/>
    <cellStyle name="Linked Cell 2 7 2" xfId="16246" xr:uid="{F8008F65-C00C-4F40-98F7-A1B9793C5364}"/>
    <cellStyle name="Linked Cell 2 7 3" xfId="38935" xr:uid="{362B2390-3C2E-43C1-A91E-9DFD40A99CF3}"/>
    <cellStyle name="Linked Cell 2 7 4" xfId="38936" xr:uid="{337C21C5-D656-4E6C-8187-87960841CE4B}"/>
    <cellStyle name="Linked Cell 2 8" xfId="16247" xr:uid="{05032067-1BF0-427B-B097-564BCB80F629}"/>
    <cellStyle name="Linked Cell 2 8 2" xfId="16248" xr:uid="{DFCEB71E-79E6-4E6C-8951-E070911833D5}"/>
    <cellStyle name="Linked Cell 2 8 3" xfId="38937" xr:uid="{CFC5B06D-7686-40F3-A056-52A67C3A2E69}"/>
    <cellStyle name="Linked Cell 2 8 4" xfId="38938" xr:uid="{C2C90951-DE09-443D-A242-106B6EAA77D4}"/>
    <cellStyle name="Linked Cell 2 9" xfId="16249" xr:uid="{B7092D81-832C-46C6-BD4E-8F4020F51169}"/>
    <cellStyle name="Linked Cell 2 9 2" xfId="16250" xr:uid="{F398CD26-0BA1-42EE-8E78-F06AD5BF7749}"/>
    <cellStyle name="Linked Cell 2 9 3" xfId="38939" xr:uid="{1D59C955-9C1C-417D-A484-6363011C5D19}"/>
    <cellStyle name="Linked Cell 2 9 4" xfId="38940" xr:uid="{A0CD7B4E-D1A6-42A9-8624-5BC4817CF828}"/>
    <cellStyle name="Linked Cell 20" xfId="16251" xr:uid="{6E7CDF02-FE5E-4D32-A96C-B64422303F00}"/>
    <cellStyle name="Linked Cell 3" xfId="612" xr:uid="{7E7F4116-2FEC-455D-A11A-E70D1233B3D4}"/>
    <cellStyle name="Linked Cell 3 10" xfId="38941" xr:uid="{C902083C-470A-4912-B253-FB1AE5FEFC72}"/>
    <cellStyle name="Linked Cell 3 11" xfId="16252" xr:uid="{93AAE23C-0162-47AE-94A9-0DB02B9D9333}"/>
    <cellStyle name="Linked Cell 3 2" xfId="16253" xr:uid="{6602B851-7B96-46BD-B273-CA00281DA573}"/>
    <cellStyle name="Linked Cell 3 2 2" xfId="16254" xr:uid="{D853D437-CC18-49FD-B9E6-9397734BBAAD}"/>
    <cellStyle name="Linked Cell 3 3" xfId="16255" xr:uid="{E32EBAA5-31D8-4B4A-92F7-88F046E39925}"/>
    <cellStyle name="Linked Cell 3 3 2" xfId="16256" xr:uid="{898A322F-A2CF-435F-8752-EF4ED81320C1}"/>
    <cellStyle name="Linked Cell 3 4" xfId="16257" xr:uid="{D1B1B260-4599-4A24-8E5F-154FC5129E22}"/>
    <cellStyle name="Linked Cell 3 4 2" xfId="16258" xr:uid="{4C641B51-3599-4C9D-9981-AD7BA74754D3}"/>
    <cellStyle name="Linked Cell 3 5" xfId="16259" xr:uid="{46991BC5-6CA2-4FBC-AC1C-A40040756453}"/>
    <cellStyle name="Linked Cell 3 5 2" xfId="16260" xr:uid="{533796CE-A454-42F5-B8E3-4E3559390EF5}"/>
    <cellStyle name="Linked Cell 3 6" xfId="16261" xr:uid="{02053AA7-59BD-4B26-B5C5-563337AC85BF}"/>
    <cellStyle name="Linked Cell 3 6 2" xfId="16262" xr:uid="{B800EF40-1597-4026-8D44-D5B7CE0ED0E0}"/>
    <cellStyle name="Linked Cell 3 7" xfId="16263" xr:uid="{B092CF6D-ADD7-48F1-A087-46EBE43BD642}"/>
    <cellStyle name="Linked Cell 3 7 2" xfId="16264" xr:uid="{FA8E1E9D-76E4-499D-ADF5-0588117B1A81}"/>
    <cellStyle name="Linked Cell 3 8" xfId="16265" xr:uid="{24E30ACD-17AF-453C-937F-4861D8208912}"/>
    <cellStyle name="Linked Cell 3 8 2" xfId="16266" xr:uid="{A8DD612C-F162-48BB-83F9-73E012314F78}"/>
    <cellStyle name="Linked Cell 3 9" xfId="16267" xr:uid="{3DBBD8D3-87FE-4D9A-B5E4-080C19FC2443}"/>
    <cellStyle name="Linked Cell 4" xfId="16268" xr:uid="{644F92E2-F173-4ADB-8CA6-2247FD796D1B}"/>
    <cellStyle name="Linked Cell 4 2" xfId="16269" xr:uid="{E9CA6AA3-DA17-461F-A396-A8D9E61D2B71}"/>
    <cellStyle name="Linked Cell 4 2 2" xfId="16270" xr:uid="{84604816-2BB5-4822-8B78-2B5FEC373EEB}"/>
    <cellStyle name="Linked Cell 4 2 3" xfId="38942" xr:uid="{0F59718C-4603-4228-ACEB-5C42D4578B59}"/>
    <cellStyle name="Linked Cell 4 2 4" xfId="38943" xr:uid="{2951A26D-72FA-4A9A-BEA9-B73CE925AD87}"/>
    <cellStyle name="Linked Cell 4 3" xfId="16271" xr:uid="{E03E3F68-E166-4A55-BC10-C410A9A2E90B}"/>
    <cellStyle name="Linked Cell 4 3 2" xfId="16272" xr:uid="{29494355-7C1D-4E16-B13C-A7E6E0C67DCA}"/>
    <cellStyle name="Linked Cell 4 4" xfId="16273" xr:uid="{FA0FFDE3-0C4F-4F5E-9EBC-92B236444724}"/>
    <cellStyle name="Linked Cell 4 4 2" xfId="16274" xr:uid="{CDA4B4EF-964F-4183-A597-0B27DD289E90}"/>
    <cellStyle name="Linked Cell 4 5" xfId="16275" xr:uid="{758AF1AC-C9BE-429F-B5F7-3CC067975A70}"/>
    <cellStyle name="Linked Cell 4 5 2" xfId="16276" xr:uid="{61577F03-3D06-4C76-9A3E-2438186BFFA3}"/>
    <cellStyle name="Linked Cell 4 6" xfId="16277" xr:uid="{D9B49533-EF00-438C-BBBB-5F7BB9F58E75}"/>
    <cellStyle name="Linked Cell 4 6 2" xfId="16278" xr:uid="{1E0F98F5-57B0-4F10-A941-3B8F0725AFA0}"/>
    <cellStyle name="Linked Cell 4 7" xfId="16279" xr:uid="{27175122-3BC6-42B0-9381-8B0F6D76B5BD}"/>
    <cellStyle name="Linked Cell 4 8" xfId="38944" xr:uid="{56BD359C-AFA8-437B-A8C6-64B004FDB613}"/>
    <cellStyle name="Linked Cell 5" xfId="16280" xr:uid="{2D9DFE22-C8CB-414D-B5DD-981CBFC020E3}"/>
    <cellStyle name="Linked Cell 5 2" xfId="16281" xr:uid="{888DA814-FA69-4F79-95EC-EC61A510A84D}"/>
    <cellStyle name="Linked Cell 5 2 2" xfId="16282" xr:uid="{CBA63956-CAA1-4A39-802F-FF02FE974A15}"/>
    <cellStyle name="Linked Cell 5 2 3" xfId="38945" xr:uid="{155CAD97-FFB7-4ACA-9C2E-C20989EAFB66}"/>
    <cellStyle name="Linked Cell 5 2 4" xfId="38946" xr:uid="{1B9E1AC7-EE82-4D18-91F9-78941A3F7B19}"/>
    <cellStyle name="Linked Cell 5 3" xfId="16283" xr:uid="{BA63484C-212A-42AC-A4AA-8B0AFE457B94}"/>
    <cellStyle name="Linked Cell 5 3 2" xfId="16284" xr:uid="{D2339988-5F3F-4C37-9BA9-B0E6462EF5D4}"/>
    <cellStyle name="Linked Cell 5 4" xfId="16285" xr:uid="{7B9C64CB-CC93-4024-AC19-FE769B3CC99E}"/>
    <cellStyle name="Linked Cell 5 4 2" xfId="16286" xr:uid="{F715677F-4A8F-44AD-ACD6-545EF809A90A}"/>
    <cellStyle name="Linked Cell 5 5" xfId="16287" xr:uid="{072B38CA-ACB9-4F48-8D14-2F7C3BD1F1E1}"/>
    <cellStyle name="Linked Cell 5 5 2" xfId="16288" xr:uid="{76379657-2192-42B7-9C9F-7DEFB773F43F}"/>
    <cellStyle name="Linked Cell 5 6" xfId="16289" xr:uid="{C984DB72-8613-416B-839A-7B84E9C30A02}"/>
    <cellStyle name="Linked Cell 5 6 2" xfId="16290" xr:uid="{25D03A5E-06EA-42A0-9C4B-F0FB97C48633}"/>
    <cellStyle name="Linked Cell 5 7" xfId="16291" xr:uid="{298C5982-766C-4649-9EB0-376F83853BFD}"/>
    <cellStyle name="Linked Cell 6" xfId="16292" xr:uid="{CFEBAB76-A2C6-4F70-BDA2-6E721D0D56F6}"/>
    <cellStyle name="Linked Cell 6 2" xfId="16293" xr:uid="{F033BC06-358E-4AD1-81BF-43C4548E43C5}"/>
    <cellStyle name="Linked Cell 6 2 2" xfId="16294" xr:uid="{06DCBAD9-5AD2-439B-892B-8593F9769EAB}"/>
    <cellStyle name="Linked Cell 6 2 3" xfId="38947" xr:uid="{C756793F-FE4C-43EF-8AEF-7384B9918AED}"/>
    <cellStyle name="Linked Cell 6 2 4" xfId="38948" xr:uid="{89AF2AA5-EE32-4E6E-B863-8889591075A9}"/>
    <cellStyle name="Linked Cell 6 3" xfId="16295" xr:uid="{4CBFD070-8C89-4EF7-A062-625F4CF7A33B}"/>
    <cellStyle name="Linked Cell 6 3 2" xfId="16296" xr:uid="{A67BD4A0-A115-4BE5-8631-950B9050E974}"/>
    <cellStyle name="Linked Cell 6 4" xfId="16297" xr:uid="{7A3775C3-AEB0-436F-AFAC-D68F5A061014}"/>
    <cellStyle name="Linked Cell 6 4 2" xfId="16298" xr:uid="{8F4ECBC1-A6AB-46A5-B9DE-65A058900CA5}"/>
    <cellStyle name="Linked Cell 6 5" xfId="16299" xr:uid="{1CDF1B77-2638-4695-831D-B8ACFCD11006}"/>
    <cellStyle name="Linked Cell 6 5 2" xfId="16300" xr:uid="{456AD886-9680-4962-BCFE-342A82464581}"/>
    <cellStyle name="Linked Cell 6 6" xfId="16301" xr:uid="{9D7216C1-4BC5-49AA-8F33-F80164EBC33F}"/>
    <cellStyle name="Linked Cell 7" xfId="16302" xr:uid="{D6D15CD5-1608-4C82-9074-01591DD2CDD9}"/>
    <cellStyle name="Linked Cell 7 2" xfId="16303" xr:uid="{9F4D445C-0BE5-404E-9394-A9635B86645B}"/>
    <cellStyle name="Linked Cell 7 2 2" xfId="16304" xr:uid="{E31CD5CF-E6F3-46F4-A72C-84494D114E4D}"/>
    <cellStyle name="Linked Cell 7 2 3" xfId="38949" xr:uid="{6EEA68C1-B46B-4B51-8AAF-3F8251758A9A}"/>
    <cellStyle name="Linked Cell 7 2 4" xfId="38950" xr:uid="{E20FF4BD-ACBA-4A5E-85AD-7ED0F4227076}"/>
    <cellStyle name="Linked Cell 7 3" xfId="16305" xr:uid="{98E60D1F-3EC5-4BA5-9711-4895FEC81A76}"/>
    <cellStyle name="Linked Cell 7 3 2" xfId="16306" xr:uid="{486E5880-414E-409C-83B3-00D4568A0588}"/>
    <cellStyle name="Linked Cell 7 4" xfId="16307" xr:uid="{3076FC66-DC48-4E76-A54F-D574E777E6C5}"/>
    <cellStyle name="Linked Cell 7 4 2" xfId="16308" xr:uid="{7FF164CC-A4E6-4637-B326-F4B297A2C53C}"/>
    <cellStyle name="Linked Cell 7 5" xfId="16309" xr:uid="{F44C648F-2D3F-4824-88A8-755A9D454E08}"/>
    <cellStyle name="Linked Cell 8" xfId="16310" xr:uid="{65588109-7D1C-4C3A-BCEE-1E3568C2F120}"/>
    <cellStyle name="Linked Cell 8 2" xfId="16311" xr:uid="{CAC16837-2DE9-4146-B99F-B2FEE7F98E8C}"/>
    <cellStyle name="Linked Cell 8 2 2" xfId="16312" xr:uid="{388FC919-52C7-4C59-A592-6681CD794995}"/>
    <cellStyle name="Linked Cell 8 2 3" xfId="38951" xr:uid="{F1E582E9-B916-4FAA-9C7A-DAF704B0E0A5}"/>
    <cellStyle name="Linked Cell 8 2 4" xfId="38952" xr:uid="{2B30462C-49B7-4C99-9401-EFD7DF0F6E05}"/>
    <cellStyle name="Linked Cell 8 3" xfId="16313" xr:uid="{7C150398-6041-4477-8523-C369AE085416}"/>
    <cellStyle name="Linked Cell 8 3 2" xfId="16314" xr:uid="{C26B1757-A6CC-45D1-8766-70076E50E2F1}"/>
    <cellStyle name="Linked Cell 8 4" xfId="16315" xr:uid="{0A418350-1FEC-4F52-91E0-8195DC89A7A8}"/>
    <cellStyle name="Linked Cell 9" xfId="16316" xr:uid="{C7A15096-57AD-4230-A7D2-BEE5ED389192}"/>
    <cellStyle name="Linked Cell 9 2" xfId="16317" xr:uid="{4C50B4C0-AA9F-4EF2-8C17-432CC88E3606}"/>
    <cellStyle name="Linked Cell 9 2 2" xfId="38953" xr:uid="{3FC9067F-729A-4587-ABD4-B82DD1C03449}"/>
    <cellStyle name="Miglia - Stile1" xfId="34822" xr:uid="{59B308A6-94EA-4A78-BE7D-4A435B8DC8F8}"/>
    <cellStyle name="Miglia - Stile1 2" xfId="38954" xr:uid="{AD5E8965-24E4-436F-9470-F147C4CFA25A}"/>
    <cellStyle name="Miglia - Stile2" xfId="34823" xr:uid="{5F14008F-CC09-407E-A3E1-EA2A7E814CE7}"/>
    <cellStyle name="Miglia - Stile2 2" xfId="38955" xr:uid="{EAF11CF5-3382-485C-9597-B25DB6485896}"/>
    <cellStyle name="Miglia - Stile3" xfId="34824" xr:uid="{3B6DD319-D496-4A8B-9E3A-1FB0E0DFDFF6}"/>
    <cellStyle name="Miglia - Stile3 2" xfId="38956" xr:uid="{769994FC-1459-43AD-ACA8-620BC5043DC9}"/>
    <cellStyle name="Miglia - Stile4" xfId="34825" xr:uid="{9F7890C2-BDF7-4FEA-BE6E-A527FADA1BE2}"/>
    <cellStyle name="Miglia - Stile4 2" xfId="38957" xr:uid="{6DBBCF77-6CBA-487F-8DCF-3C229C73A8E3}"/>
    <cellStyle name="Miglia - Stile5" xfId="34826" xr:uid="{C0E01151-D8EF-4669-9573-A2CDFCA58B91}"/>
    <cellStyle name="Miglia - Stile5 2" xfId="38958" xr:uid="{ED3B0B03-158A-408A-B96F-AC4EF392EBD7}"/>
    <cellStyle name="Migliaia (0)" xfId="34827" xr:uid="{7249979B-FEE1-4788-870C-802CFDBE4508}"/>
    <cellStyle name="Migliaia (0) 10" xfId="38959" xr:uid="{B3825162-821D-4FC3-B4B3-F8EF0113633A}"/>
    <cellStyle name="Migliaia (0) 11" xfId="38960" xr:uid="{2565A1E4-5BCB-4EAC-895A-8F0D060953EA}"/>
    <cellStyle name="Migliaia (0) 12" xfId="38961" xr:uid="{F0E185B0-6DA7-4306-A922-35F987CAFC13}"/>
    <cellStyle name="Migliaia (0) 13" xfId="38962" xr:uid="{3D9FA7AC-31B5-4EC4-8AD6-7D14B6C7C032}"/>
    <cellStyle name="Migliaia (0) 14" xfId="38963" xr:uid="{E468DE76-2C26-46C3-9870-AB29E33AE350}"/>
    <cellStyle name="Migliaia (0) 15" xfId="38964" xr:uid="{7FE3D295-27F4-4DA5-AAC5-9098DDAAEBA9}"/>
    <cellStyle name="Migliaia (0) 16" xfId="38965" xr:uid="{A030DFBF-C0FD-4B3B-BCEA-20C0FD318A6C}"/>
    <cellStyle name="Migliaia (0) 2" xfId="34828" xr:uid="{038125C6-6EEB-422A-84AD-ACA26AB03BF7}"/>
    <cellStyle name="Migliaia (0) 3" xfId="38966" xr:uid="{BF99EBDC-4DB0-46C2-8307-A331C4FD8F8C}"/>
    <cellStyle name="Migliaia (0) 4" xfId="38967" xr:uid="{E692D266-D54C-46BA-AAE3-E8AEEB06B1CD}"/>
    <cellStyle name="Migliaia (0) 5" xfId="38968" xr:uid="{40420747-EB41-49DA-903E-55F642DD991B}"/>
    <cellStyle name="Migliaia (0) 6" xfId="38969" xr:uid="{4774807F-0E95-40CE-B312-0303DEAE6D93}"/>
    <cellStyle name="Migliaia (0) 7" xfId="38970" xr:uid="{771203B7-CD71-44BE-84F3-EF96CC1BDD5D}"/>
    <cellStyle name="Migliaia (0) 8" xfId="38971" xr:uid="{39A07142-B98C-4CE5-9EE5-BC15443CB2E1}"/>
    <cellStyle name="Migliaia (0) 9" xfId="38972" xr:uid="{A8ACACB6-DBDF-4E68-BD45-56BA2EFBFFFD}"/>
    <cellStyle name="Milliers [0]_AR1194" xfId="34829" xr:uid="{1285EA7C-6B8E-4C78-B22C-A96B2342898B}"/>
    <cellStyle name="Milliers_AR1194" xfId="34830" xr:uid="{390C6F08-4DCC-4988-A646-E46BA5BBD54E}"/>
    <cellStyle name="Mon?taire [0]_AR1194" xfId="34831" xr:uid="{FD759EA4-00B1-442E-8D52-45BFA11BC507}"/>
    <cellStyle name="Mon?taire_AR1194" xfId="34832" xr:uid="{C7E6E86D-8238-4902-A130-31B41B67DA34}"/>
    <cellStyle name="Monétaire [0]_AR1194" xfId="38973" xr:uid="{A6DC7A63-510D-481C-B584-ED2ED2DD10B7}"/>
    <cellStyle name="Monétaire_AR1194" xfId="38974" xr:uid="{387882F7-4AC0-48E6-A450-E818C62E32DC}"/>
    <cellStyle name="Mon้taire [0]_laroux" xfId="38975" xr:uid="{FBA42378-935F-4A68-A7C3-6AA5265C25B7}"/>
    <cellStyle name="Mon้taire_laroux" xfId="38976" xr:uid="{C85FDA0F-0846-45A7-8712-B9BD6D667418}"/>
    <cellStyle name="Month Year" xfId="1513" xr:uid="{71BAFC36-0EB1-403B-8D51-DED6FEB3B745}"/>
    <cellStyle name="Month Year F" xfId="1514" xr:uid="{3B595162-1243-4FF9-B924-B55B6B4F396B}"/>
    <cellStyle name="Month Year S" xfId="1515" xr:uid="{1E30AB14-055E-4C23-9B4F-ABE50CE9F543}"/>
    <cellStyle name="Month Year T" xfId="1516" xr:uid="{9541DB3F-75E3-455C-974A-BCB9413B94A8}"/>
    <cellStyle name="MY DATE" xfId="34833" xr:uid="{0B31C98D-2D5A-4B71-B4C9-C611BA53610A}"/>
    <cellStyle name="MY NUMBER" xfId="34834" xr:uid="{ABAD4D6F-F5B2-4C6C-92FC-946740C46E4C}"/>
    <cellStyle name="MY NUMBER FORMAT" xfId="34835" xr:uid="{B3E6CF80-5CDB-43AC-8731-F10EB00FBD1E}"/>
    <cellStyle name="MY NUMBER_12 DM-BS detail DEC_06" xfId="34836" xr:uid="{E8B5E6F3-7B82-4860-93D8-0DC2C80456B8}"/>
    <cellStyle name="MY PERCENT" xfId="34837" xr:uid="{FEB0954B-BBD7-4995-AA44-EA0C68358656}"/>
    <cellStyle name="Neutral" xfId="171" builtinId="28" customBuiltin="1"/>
    <cellStyle name="Neutral 10" xfId="16318" xr:uid="{BA185BD7-2E92-4B50-86B7-152589D47C4D}"/>
    <cellStyle name="Neutral 10 2" xfId="16319" xr:uid="{93F9AE2A-90D3-41B3-8C50-4DC25408F22A}"/>
    <cellStyle name="Neutral 10 2 2" xfId="38977" xr:uid="{B44E344B-2948-43C8-A239-00989E973F54}"/>
    <cellStyle name="Neutral 10 3" xfId="40861" xr:uid="{52886797-1AC5-4369-8D3A-E90D248E25A7}"/>
    <cellStyle name="Neutral 11" xfId="16320" xr:uid="{702FC042-5D49-462E-9700-33DED36FF16F}"/>
    <cellStyle name="Neutral 11 2" xfId="16321" xr:uid="{1D4DD7B7-9095-4474-90C0-1AF7D3C62C7D}"/>
    <cellStyle name="Neutral 11 2 2" xfId="38978" xr:uid="{8480B6EC-83E2-4A6D-9552-D37F667A6E48}"/>
    <cellStyle name="Neutral 12" xfId="3520" xr:uid="{4A9DECB1-610E-4E6D-802C-475D96184E33}"/>
    <cellStyle name="Neutral 12 2" xfId="38979" xr:uid="{3184AA96-008A-46E5-A1CC-9C98DE6C27AA}"/>
    <cellStyle name="Neutral 13 2" xfId="38980" xr:uid="{366F86E7-28FB-43E4-B615-6415EB378926}"/>
    <cellStyle name="Neutral 14 2" xfId="38981" xr:uid="{2BB2CEC8-BDB5-4B47-9BE9-AAEB131468C6}"/>
    <cellStyle name="Neutral 15 2" xfId="38982" xr:uid="{8CF56C98-AAE2-497F-B796-C851C60C0F3C}"/>
    <cellStyle name="Neutral 16 2" xfId="38983" xr:uid="{BDAA0191-AE8A-4670-BF54-FC7256D26D3E}"/>
    <cellStyle name="Neutral 17 2" xfId="38984" xr:uid="{8D3105C3-C2A8-4549-A9DB-CD614651C33D}"/>
    <cellStyle name="Neutral 2" xfId="613" xr:uid="{D44AD713-8435-4393-8060-EAA7CAE528C2}"/>
    <cellStyle name="Neutral 2 10" xfId="16323" xr:uid="{2C14CE1F-7097-466C-85A6-7E7B446FE215}"/>
    <cellStyle name="Neutral 2 10 2" xfId="38985" xr:uid="{C35DD351-8AF1-452B-ADF7-0D5EA210CF1C}"/>
    <cellStyle name="Neutral 2 11" xfId="38986" xr:uid="{F9A606E3-7D14-498D-8905-C0CE7FFC60DC}"/>
    <cellStyle name="Neutral 2 12" xfId="38987" xr:uid="{D2892FC0-AD55-47C9-B1ED-3500A6D3B5AF}"/>
    <cellStyle name="Neutral 2 13" xfId="38988" xr:uid="{0913CC22-B02D-4014-BBCB-7C8C7B8F6028}"/>
    <cellStyle name="Neutral 2 14" xfId="38989" xr:uid="{0305E57A-4ADC-47B1-B9FA-801C5732336C}"/>
    <cellStyle name="Neutral 2 15" xfId="38990" xr:uid="{1F19A932-2C11-4ACF-B987-C58AACF71803}"/>
    <cellStyle name="Neutral 2 16" xfId="38991" xr:uid="{7F207820-8F5B-49AE-A190-2409387506DB}"/>
    <cellStyle name="Neutral 2 17" xfId="38992" xr:uid="{6A06D126-BD2D-4163-BEC7-292FC77385AD}"/>
    <cellStyle name="Neutral 2 18" xfId="38993" xr:uid="{D01DACA7-34EC-4F48-B559-FFDB9BAA6C73}"/>
    <cellStyle name="Neutral 2 19" xfId="38994" xr:uid="{18B8DB11-8067-4EF3-A13C-A89CB6DB25B1}"/>
    <cellStyle name="Neutral 2 2" xfId="614" xr:uid="{58828A26-22F1-4ED4-88AB-289120EFF642}"/>
    <cellStyle name="Neutral 2 2 2" xfId="16325" xr:uid="{82BBF791-A104-435E-B663-72B55043C848}"/>
    <cellStyle name="Neutral 2 2 3" xfId="38995" xr:uid="{87EE8FBF-7780-44FC-9D62-38FC6F47AFC5}"/>
    <cellStyle name="Neutral 2 2 4" xfId="38996" xr:uid="{0E51E9EC-C241-4CFC-A05E-BBA1F25776E1}"/>
    <cellStyle name="Neutral 2 2 5" xfId="16324" xr:uid="{E43BC3B5-E5E8-481F-A214-9CE34EDFFA3E}"/>
    <cellStyle name="Neutral 2 20" xfId="38997" xr:uid="{77560207-113D-4BC6-945B-FCFE498473D9}"/>
    <cellStyle name="Neutral 2 21" xfId="38998" xr:uid="{7E7F5D6C-68AE-4B9A-898B-4F9A0A9B3484}"/>
    <cellStyle name="Neutral 2 22" xfId="38999" xr:uid="{C3E29452-BC54-46C1-A17C-2AE1FB308DD8}"/>
    <cellStyle name="Neutral 2 23" xfId="16322" xr:uid="{A333E99B-5B84-4C17-8CCF-5ED326C20F96}"/>
    <cellStyle name="Neutral 2 3" xfId="1517" xr:uid="{7CED8860-6C9E-49F9-8881-811F700FACA8}"/>
    <cellStyle name="Neutral 2 3 2" xfId="16327" xr:uid="{8294CB9F-6ECE-4E20-AA4F-07A243B7DD61}"/>
    <cellStyle name="Neutral 2 3 3" xfId="39000" xr:uid="{80F7D445-596A-4997-8B74-3F9A421586AC}"/>
    <cellStyle name="Neutral 2 3 4" xfId="39001" xr:uid="{E9C9D703-D21F-486D-9380-C86A081F747E}"/>
    <cellStyle name="Neutral 2 3 5" xfId="16326" xr:uid="{A40C82C1-F38A-4776-8690-D232EBB8ABBF}"/>
    <cellStyle name="Neutral 2 4" xfId="16328" xr:uid="{83C52073-ABF1-4DB8-8136-182DC4270DC6}"/>
    <cellStyle name="Neutral 2 4 2" xfId="16329" xr:uid="{F86BD0E0-6C20-497B-8D4D-E70B284CA191}"/>
    <cellStyle name="Neutral 2 4 3" xfId="39002" xr:uid="{526DBF2A-80C2-4E13-8F7D-0079231A5213}"/>
    <cellStyle name="Neutral 2 4 4" xfId="39003" xr:uid="{3ECB2733-F784-43A1-99F6-34EFEB8A3A74}"/>
    <cellStyle name="Neutral 2 4 5" xfId="41335" xr:uid="{025F6543-A2A6-41AE-B1FF-C46E79C4ED52}"/>
    <cellStyle name="Neutral 2 5" xfId="16330" xr:uid="{3E2D40DC-E563-4672-8AE9-FD3241813036}"/>
    <cellStyle name="Neutral 2 5 2" xfId="16331" xr:uid="{253F5F7F-5A39-454F-8955-AE2C9CCAF675}"/>
    <cellStyle name="Neutral 2 5 3" xfId="39004" xr:uid="{0C98AC41-9ABA-4A5B-A3C2-2BD60F14AEB0}"/>
    <cellStyle name="Neutral 2 5 4" xfId="39005" xr:uid="{3E29A48A-9FA3-4B84-BF89-79884F51A27B}"/>
    <cellStyle name="Neutral 2 6" xfId="16332" xr:uid="{408F54D7-213D-4761-8F8F-F250C93136CF}"/>
    <cellStyle name="Neutral 2 6 2" xfId="16333" xr:uid="{1D5BB59D-E86E-40F7-8A28-73454034850E}"/>
    <cellStyle name="Neutral 2 6 3" xfId="39006" xr:uid="{0CBD5E91-6562-45B5-B31C-03178B4E99D0}"/>
    <cellStyle name="Neutral 2 6 4" xfId="39007" xr:uid="{1090D1AA-EAA9-440B-AA88-BED965983D3A}"/>
    <cellStyle name="Neutral 2 7" xfId="16334" xr:uid="{F0E5F3A6-ABB6-4CE5-99FC-6077CCE86284}"/>
    <cellStyle name="Neutral 2 7 2" xfId="16335" xr:uid="{5E8538BE-5073-49B0-AE03-9328D65F60BE}"/>
    <cellStyle name="Neutral 2 7 3" xfId="39008" xr:uid="{59FCB16B-8BA0-43DE-A5E2-8D47648AD74E}"/>
    <cellStyle name="Neutral 2 7 4" xfId="39009" xr:uid="{3B1D4E22-4499-4B59-A13D-57E2236B9184}"/>
    <cellStyle name="Neutral 2 8" xfId="16336" xr:uid="{31BAE77B-AF51-47CF-A366-9E8596999334}"/>
    <cellStyle name="Neutral 2 8 2" xfId="16337" xr:uid="{750CB148-3999-4E34-BBAE-2885E0F7D6FE}"/>
    <cellStyle name="Neutral 2 8 3" xfId="39010" xr:uid="{E0BAC998-9B30-4D6B-94D9-1E71CD627F18}"/>
    <cellStyle name="Neutral 2 8 4" xfId="39011" xr:uid="{64CD8AF1-B505-44CC-9898-846F3C12AEC4}"/>
    <cellStyle name="Neutral 2 9" xfId="16338" xr:uid="{BA974E84-B02E-4DD0-AC43-495D628553DE}"/>
    <cellStyle name="Neutral 2 9 2" xfId="16339" xr:uid="{3B5340C8-F458-41EF-B54D-D8B658070F1E}"/>
    <cellStyle name="Neutral 2 9 3" xfId="39012" xr:uid="{A13604AA-9DAD-4B11-B2C9-D75E769270A1}"/>
    <cellStyle name="Neutral 2 9 4" xfId="39013" xr:uid="{2CCE30C0-3712-473F-B9A8-90418633E2DC}"/>
    <cellStyle name="Neutral 20" xfId="16340" xr:uid="{C95929CD-3D39-421A-8389-F3954539A427}"/>
    <cellStyle name="Neutral 3" xfId="615" xr:uid="{7AA84ADF-1A27-4922-BC02-A91452550E0D}"/>
    <cellStyle name="Neutral 3 10" xfId="39014" xr:uid="{AED5CA6A-E186-4439-9246-A566A6489053}"/>
    <cellStyle name="Neutral 3 11" xfId="16341" xr:uid="{6B41CF4D-D3A6-4A82-88DB-597A8944C966}"/>
    <cellStyle name="Neutral 3 2" xfId="16342" xr:uid="{94781186-E9A2-4FF5-84F9-1822928E028B}"/>
    <cellStyle name="Neutral 3 2 2" xfId="16343" xr:uid="{F5D93645-AAD9-4417-A605-91FBA0EFC7A5}"/>
    <cellStyle name="Neutral 3 3" xfId="16344" xr:uid="{706CE09C-1A6E-46E7-817E-F1815BEB8DE5}"/>
    <cellStyle name="Neutral 3 3 2" xfId="16345" xr:uid="{307E1D84-5578-4AB2-A8F0-44A412BF22E4}"/>
    <cellStyle name="Neutral 3 4" xfId="16346" xr:uid="{65B21A15-3696-4CC4-A579-DBED9E42533D}"/>
    <cellStyle name="Neutral 3 4 2" xfId="16347" xr:uid="{D7582450-AE69-435D-A408-D53FBFEBC183}"/>
    <cellStyle name="Neutral 3 5" xfId="16348" xr:uid="{8D24EADE-CB53-437F-A6DC-67C060A6FE8A}"/>
    <cellStyle name="Neutral 3 5 2" xfId="16349" xr:uid="{CF2C5ED4-8CAD-4BD4-8BFB-CD042BF88894}"/>
    <cellStyle name="Neutral 3 6" xfId="16350" xr:uid="{FAED1C89-1FF8-4F56-90B7-F8F93C6528A0}"/>
    <cellStyle name="Neutral 3 6 2" xfId="16351" xr:uid="{1939156F-844D-4E58-8F9A-EC84EF03BF5E}"/>
    <cellStyle name="Neutral 3 7" xfId="16352" xr:uid="{F0E86F23-1FE8-4C28-8490-F481D0021529}"/>
    <cellStyle name="Neutral 3 7 2" xfId="16353" xr:uid="{93FF5F43-78FD-4A33-8322-34FB70C1C61B}"/>
    <cellStyle name="Neutral 3 8" xfId="16354" xr:uid="{FD9F3D33-797C-4370-9A2E-93035F07F378}"/>
    <cellStyle name="Neutral 3 8 2" xfId="16355" xr:uid="{C518A850-5B9E-4440-922A-33E764FA2BB7}"/>
    <cellStyle name="Neutral 3 9" xfId="16356" xr:uid="{589E3E20-8FBC-4612-BE67-9206BF6D59A3}"/>
    <cellStyle name="Neutral 4" xfId="16357" xr:uid="{54BB46ED-1E93-4AF7-9825-A91CE6742578}"/>
    <cellStyle name="Neutral 4 2" xfId="16358" xr:uid="{38A004CF-CBCA-438F-8B2A-EE1F845FDE68}"/>
    <cellStyle name="Neutral 4 2 2" xfId="16359" xr:uid="{69242150-4D49-4886-9FAC-8E96103174C6}"/>
    <cellStyle name="Neutral 4 2 3" xfId="39015" xr:uid="{B48CCDEF-240E-4590-8921-D551A49DC6B4}"/>
    <cellStyle name="Neutral 4 2 4" xfId="39016" xr:uid="{4DFF4C15-6454-485A-8CAA-48CB370B30CD}"/>
    <cellStyle name="Neutral 4 3" xfId="16360" xr:uid="{779D3010-792B-472C-AA7C-D7C17004D2D4}"/>
    <cellStyle name="Neutral 4 3 2" xfId="16361" xr:uid="{9F1264AD-AC7E-4BF5-9469-297DD8F0E022}"/>
    <cellStyle name="Neutral 4 4" xfId="16362" xr:uid="{CE107374-F1D3-4DEB-8FF4-8F79266649FB}"/>
    <cellStyle name="Neutral 4 4 2" xfId="16363" xr:uid="{B071EAB1-064E-479E-9E10-3E7EE8425861}"/>
    <cellStyle name="Neutral 4 5" xfId="16364" xr:uid="{B0FD459B-D872-4A28-A28F-9B729C64EE94}"/>
    <cellStyle name="Neutral 4 5 2" xfId="16365" xr:uid="{C7F7F938-6BA4-408B-904C-84DE9CA28717}"/>
    <cellStyle name="Neutral 4 6" xfId="16366" xr:uid="{44AEE128-42AF-4691-8AE5-2122732DC10C}"/>
    <cellStyle name="Neutral 4 6 2" xfId="16367" xr:uid="{2E9EB080-836C-4D2C-8C86-40A3CC39CBEE}"/>
    <cellStyle name="Neutral 4 7" xfId="16368" xr:uid="{9E99DCF1-618A-48D7-BFA6-71D5FFDF909F}"/>
    <cellStyle name="Neutral 4 8" xfId="39017" xr:uid="{5351BBEF-B0D3-4BEE-83AC-ECC70D9A819B}"/>
    <cellStyle name="Neutral 5" xfId="16369" xr:uid="{BCF99CE2-139B-43AF-91E9-98AB324E4AAE}"/>
    <cellStyle name="Neutral 5 2" xfId="16370" xr:uid="{887A4F46-1A44-4C2F-95EB-2D0F700803BA}"/>
    <cellStyle name="Neutral 5 2 2" xfId="16371" xr:uid="{AE8C35D2-6D43-4C21-AB85-EDDBC910841F}"/>
    <cellStyle name="Neutral 5 2 3" xfId="39018" xr:uid="{9963AE0B-41D6-41C6-9624-51F27803E1AE}"/>
    <cellStyle name="Neutral 5 2 4" xfId="39019" xr:uid="{11690E9F-5399-487A-BF66-2BF6E6662C88}"/>
    <cellStyle name="Neutral 5 3" xfId="16372" xr:uid="{B297087A-C2F2-4D9D-83B4-1DAD1EB3181F}"/>
    <cellStyle name="Neutral 5 3 2" xfId="16373" xr:uid="{E73D654C-ED6D-403C-B227-A973D1C6E6BE}"/>
    <cellStyle name="Neutral 5 4" xfId="16374" xr:uid="{7A56272E-FE5A-4F52-9971-E21C639816D2}"/>
    <cellStyle name="Neutral 5 4 2" xfId="16375" xr:uid="{80A792C2-870E-468A-A95A-C5CC688D2168}"/>
    <cellStyle name="Neutral 5 5" xfId="16376" xr:uid="{96B25BF1-76CB-4793-AAF9-A1F2AED9FD0C}"/>
    <cellStyle name="Neutral 5 5 2" xfId="16377" xr:uid="{C59808B7-D81F-4749-8C2C-2B2A9DD0A317}"/>
    <cellStyle name="Neutral 5 6" xfId="16378" xr:uid="{C813BC7A-7122-4165-A9E5-2064FEAC1557}"/>
    <cellStyle name="Neutral 5 6 2" xfId="16379" xr:uid="{BD09D13C-6FC6-4232-94AC-91C9551A78E6}"/>
    <cellStyle name="Neutral 5 7" xfId="16380" xr:uid="{C9AB8194-6C50-4913-B610-A2F31915EDEE}"/>
    <cellStyle name="Neutral 6" xfId="16381" xr:uid="{5CE79E52-8FD5-4B70-AD4C-37BFF9AF535A}"/>
    <cellStyle name="Neutral 6 2" xfId="16382" xr:uid="{091AC537-CA9A-485B-9627-47204DC432E8}"/>
    <cellStyle name="Neutral 6 2 2" xfId="16383" xr:uid="{84450402-3CC5-44E7-A998-2D9A601C1FC3}"/>
    <cellStyle name="Neutral 6 2 3" xfId="39020" xr:uid="{968CCBC5-3FE4-424D-9293-54429C4F86A4}"/>
    <cellStyle name="Neutral 6 2 4" xfId="39021" xr:uid="{4B553065-30A0-4EAB-9096-5AD29EBB6327}"/>
    <cellStyle name="Neutral 6 3" xfId="16384" xr:uid="{20C7E17B-095D-45F7-86F2-24D84D1355F1}"/>
    <cellStyle name="Neutral 6 3 2" xfId="16385" xr:uid="{4CE1716F-D7A0-43C0-8194-12E34746A7E3}"/>
    <cellStyle name="Neutral 6 4" xfId="16386" xr:uid="{D475E042-0511-432B-9B61-393C00446790}"/>
    <cellStyle name="Neutral 6 4 2" xfId="16387" xr:uid="{247F3C35-FEBE-4593-A990-29857654C1AB}"/>
    <cellStyle name="Neutral 6 5" xfId="16388" xr:uid="{80E6C032-AF2E-48E9-B75D-D3422006CC0C}"/>
    <cellStyle name="Neutral 6 5 2" xfId="16389" xr:uid="{079DDD0A-E6A3-4608-B9C3-58ACEB66F83E}"/>
    <cellStyle name="Neutral 6 6" xfId="16390" xr:uid="{48E3FD6D-F6EA-411E-97C9-03CFA5094106}"/>
    <cellStyle name="Neutral 7" xfId="16391" xr:uid="{7311DA8F-8765-4395-8128-53B956A3074F}"/>
    <cellStyle name="Neutral 7 2" xfId="16392" xr:uid="{5F9F3F08-1B5D-4B8F-ABDF-36872D611B26}"/>
    <cellStyle name="Neutral 7 2 2" xfId="16393" xr:uid="{30023281-90F5-4901-9344-AFAB4AD86CF6}"/>
    <cellStyle name="Neutral 7 2 3" xfId="39022" xr:uid="{812D4C93-C53D-4639-92A6-88A0BAD372EC}"/>
    <cellStyle name="Neutral 7 2 4" xfId="39023" xr:uid="{13D9B9FB-37CB-464F-96AA-455C253ADA9D}"/>
    <cellStyle name="Neutral 7 3" xfId="16394" xr:uid="{B6C25B07-5804-4CC6-906A-9E72AD7F02D5}"/>
    <cellStyle name="Neutral 7 3 2" xfId="16395" xr:uid="{34B30D6D-B848-4233-AFAE-2F0CA41ADADE}"/>
    <cellStyle name="Neutral 7 4" xfId="16396" xr:uid="{ACF1D946-6839-47DF-99C9-8841DA1AC0A7}"/>
    <cellStyle name="Neutral 7 4 2" xfId="16397" xr:uid="{EDAB7EE1-9974-468B-A4F6-EC187611D83E}"/>
    <cellStyle name="Neutral 7 5" xfId="16398" xr:uid="{09E3C538-349C-40D9-B6DD-487AFEA1F932}"/>
    <cellStyle name="Neutral 8" xfId="16399" xr:uid="{7ED0A3EA-6A05-4773-89CD-D99E7FA36CEB}"/>
    <cellStyle name="Neutral 8 2" xfId="16400" xr:uid="{E629A694-5A0E-4E30-8CCB-2A8E7B6E4BFA}"/>
    <cellStyle name="Neutral 8 2 2" xfId="16401" xr:uid="{9B6B8E6E-8DC1-483E-BDC2-130F2FDF3805}"/>
    <cellStyle name="Neutral 8 2 3" xfId="39024" xr:uid="{1A1097C2-C827-4363-AF1C-FDFEC3BA78D9}"/>
    <cellStyle name="Neutral 8 2 4" xfId="39025" xr:uid="{00CEF99D-5D52-47CB-83C2-C1CD831D30DA}"/>
    <cellStyle name="Neutral 8 3" xfId="16402" xr:uid="{8C3868C5-746B-4059-8ACF-3E84C9C683AD}"/>
    <cellStyle name="Neutral 8 3 2" xfId="16403" xr:uid="{63EFC073-9528-45F7-BD39-B8E9501DC9DA}"/>
    <cellStyle name="Neutral 8 4" xfId="16404" xr:uid="{0C45BB24-066A-4096-BE80-6720A199390F}"/>
    <cellStyle name="Neutral 9" xfId="16405" xr:uid="{3B560F24-ABB4-4DE3-9DD2-DB72992B8969}"/>
    <cellStyle name="Neutral 9 2" xfId="16406" xr:uid="{9E6CC504-E7BA-4C81-B9C1-FB030AD1E6C1}"/>
    <cellStyle name="Neutral 9 2 2" xfId="39026" xr:uid="{94898383-2D5A-42A9-9456-F46066344319}"/>
    <cellStyle name="no dec" xfId="616" xr:uid="{4B7F0A05-621B-4DA0-AC96-4C24F70CB9C7}"/>
    <cellStyle name="no dec 2" xfId="1518" xr:uid="{ECA86F1F-1158-45AD-AB03-BF9023228C27}"/>
    <cellStyle name="no dec 2 2" xfId="39027" xr:uid="{3523EFB1-FE1D-4E10-9328-A2C4B2BEBE8E}"/>
    <cellStyle name="no dec 2 3" xfId="16407" xr:uid="{256B9C41-8E1D-44EB-A620-D9EA8C302305}"/>
    <cellStyle name="no dec 3" xfId="39028" xr:uid="{52466553-0B93-4DA1-9699-92C32561C9EA}"/>
    <cellStyle name="Normal" xfId="0" builtinId="0"/>
    <cellStyle name="Normal - Stile6" xfId="34838" xr:uid="{2068C8A0-E4C7-4005-A433-6BF60C2A542D}"/>
    <cellStyle name="Normal - Stile6 2" xfId="39029" xr:uid="{07805FC0-4CBF-4B66-BE86-2A5F3558000C}"/>
    <cellStyle name="Normal - Stile7" xfId="34839" xr:uid="{7A0223B4-2A72-47A6-AF2B-514BE143F8E9}"/>
    <cellStyle name="Normal - Stile7 2" xfId="39030" xr:uid="{6D5D5B47-DC1A-412F-8591-35BA9DD9EB2B}"/>
    <cellStyle name="Normal - Stile8" xfId="34840" xr:uid="{FACCA542-2792-481D-B0C4-B5FCEAA7B669}"/>
    <cellStyle name="Normal - Stile8 2" xfId="39031" xr:uid="{8798525E-38DD-4B78-ACF9-BBFCF8F3DB4B}"/>
    <cellStyle name="Normal - Style1" xfId="617" xr:uid="{9134EF05-CFF5-402B-964A-C8D94FF8D0E5}"/>
    <cellStyle name="Normal - Style1 2" xfId="16408" xr:uid="{05F96D2E-2753-48A8-8FF5-0D36D7CE0B77}"/>
    <cellStyle name="Normal - Style1 2 2" xfId="39032" xr:uid="{94E8ABCB-8EB7-4E37-BCF9-0D002EA8EED3}"/>
    <cellStyle name="Normal - Style1 3" xfId="39033" xr:uid="{0A62D41A-E8CD-4B33-A83F-B44385841611}"/>
    <cellStyle name="Normal - Style1 4" xfId="3458" xr:uid="{E5AED9F4-FBBD-4BC6-9511-B62AA0E8D05E}"/>
    <cellStyle name="Normal - Style5" xfId="34841" xr:uid="{DD29E93B-0A6B-46DF-BC08-F00D88E27F07}"/>
    <cellStyle name="Normal [-]" xfId="1519" xr:uid="{702A415B-2638-45B3-9325-83EFED3CA27D}"/>
    <cellStyle name="Normal [0]" xfId="1520" xr:uid="{93805629-CBF7-44B4-90D5-3AA599413EDD}"/>
    <cellStyle name="Normal 10" xfId="36" xr:uid="{DCEF03A4-D94F-4CD3-8798-641059177997}"/>
    <cellStyle name="Normal 10 10" xfId="16409" xr:uid="{62807022-19DD-4DBC-87CC-E1854308F3E3}"/>
    <cellStyle name="Normal 10 10 2" xfId="16410" xr:uid="{A2F56AFA-8773-4F96-94A0-AF9CF257A2AA}"/>
    <cellStyle name="Normal 10 10 2 2" xfId="39034" xr:uid="{4DD876B3-479F-4ADB-8C71-12F2B902D2D7}"/>
    <cellStyle name="Normal 10 10 3" xfId="39035" xr:uid="{E23B46BC-F566-49C7-BFA6-EA8FAC4895AB}"/>
    <cellStyle name="Normal 10 10 4" xfId="39036" xr:uid="{1D4BB4F1-CEAF-4944-8A4D-E64978357476}"/>
    <cellStyle name="Normal 10 11" xfId="16411" xr:uid="{685486B0-2ACF-4C56-BAA6-7B611D2EA077}"/>
    <cellStyle name="Normal 10 11 2" xfId="16412" xr:uid="{DDB395D0-CB07-4CE6-8189-CD2D33AFD070}"/>
    <cellStyle name="Normal 10 11 3" xfId="39037" xr:uid="{8C3D4BB4-8A1A-430C-93D7-4CCE2449F65C}"/>
    <cellStyle name="Normal 10 11 4" xfId="39038" xr:uid="{75306949-8A62-46FF-AA6A-54EC14871A8F}"/>
    <cellStyle name="Normal 10 12" xfId="16413" xr:uid="{53D43DFD-E35F-406A-B968-7191E3475B53}"/>
    <cellStyle name="Normal 10 12 2" xfId="16414" xr:uid="{C22D9F12-A69F-4836-AC93-B213F9BCD115}"/>
    <cellStyle name="Normal 10 12 3" xfId="39039" xr:uid="{AD013BEC-9E7D-4AF4-8AFF-FCC64C5711A0}"/>
    <cellStyle name="Normal 10 12 4" xfId="39040" xr:uid="{34B8C07D-6020-4E28-BB30-4ABEE07A6A7C}"/>
    <cellStyle name="Normal 10 13" xfId="16415" xr:uid="{382FBC5E-EF4C-4AF5-8FE3-4134306F2666}"/>
    <cellStyle name="Normal 10 13 2" xfId="16416" xr:uid="{E6E6E776-D6C3-48EA-A6AF-D55B08200F39}"/>
    <cellStyle name="Normal 10 13 3" xfId="39041" xr:uid="{9F8E0C6F-A517-45EC-BCBB-F3246AD1C6BC}"/>
    <cellStyle name="Normal 10 13 4" xfId="39042" xr:uid="{3AE006B8-895A-402E-A9B3-0006A7562A7C}"/>
    <cellStyle name="Normal 10 13 5" xfId="39043" xr:uid="{D4D07FBC-4453-4187-AC9F-E77892A829C7}"/>
    <cellStyle name="Normal 10 14" xfId="16417" xr:uid="{B4A013B2-BBCF-4A7A-9A32-5D66B9015539}"/>
    <cellStyle name="Normal 10 14 2" xfId="16418" xr:uid="{1E1E8E1A-B1BC-4636-8357-56D5B7BC0ADB}"/>
    <cellStyle name="Normal 10 14 3" xfId="56" xr:uid="{76D80561-7691-48D3-8DC7-A589260FA97A}"/>
    <cellStyle name="Normal 10 15" xfId="16419" xr:uid="{6FC53A8D-8209-48CE-8703-B845616E35C7}"/>
    <cellStyle name="Normal 10 15 2" xfId="16420" xr:uid="{666F1F99-03A5-450F-8A01-D2FBD5BC961A}"/>
    <cellStyle name="Normal 10 15 3" xfId="34842" xr:uid="{AFEAC544-B0DA-45DF-8743-03BDBDF83D9D}"/>
    <cellStyle name="Normal 10 16" xfId="16421" xr:uid="{37BC313F-45F9-4D4B-AEAF-889FCBEF8782}"/>
    <cellStyle name="Normal 10 16 2" xfId="16422" xr:uid="{FDD3F040-5F16-4D72-817D-CEFEDE4881EE}"/>
    <cellStyle name="Normal 10 17" xfId="16423" xr:uid="{4C0336EE-DDCC-4601-93F2-23C9ADE26F49}"/>
    <cellStyle name="Normal 10 17 2" xfId="16424" xr:uid="{F73B337E-D8FC-4C31-904D-F57D67081CD9}"/>
    <cellStyle name="Normal 10 18" xfId="16425" xr:uid="{AE1386CF-FC2F-4156-BB19-B5471BE07A25}"/>
    <cellStyle name="Normal 10 18 2" xfId="16426" xr:uid="{19665E25-9953-4452-815F-64705D6B6BBC}"/>
    <cellStyle name="Normal 10 18 2 2" xfId="39044" xr:uid="{BD916114-B4BE-497D-89FD-33C033697295}"/>
    <cellStyle name="Normal 10 18 3" xfId="39045" xr:uid="{2A20B558-7C2A-40B8-AF09-ABFF28540DE2}"/>
    <cellStyle name="Normal 10 18 4" xfId="39046" xr:uid="{A4D30728-B974-47A2-8714-81DE12CB0261}"/>
    <cellStyle name="Normal 10 19" xfId="16427" xr:uid="{B59F64C3-D6E1-4DB2-AD5E-8060F521CC77}"/>
    <cellStyle name="Normal 10 19 2" xfId="16428" xr:uid="{63EBD259-8C5F-4954-826F-CC8C5023B8A4}"/>
    <cellStyle name="Normal 10 2" xfId="224" xr:uid="{E8FF6809-5078-4D6C-9DF8-92F8798412F6}"/>
    <cellStyle name="Normal 10 2 2" xfId="620" xr:uid="{B22B42A7-6CC2-4829-A2AC-2157E36A383F}"/>
    <cellStyle name="Normal 10 2 2 2" xfId="987" xr:uid="{F251443E-2892-4306-9CF9-3708147A4AC2}"/>
    <cellStyle name="Normal 10 2 2 2 2" xfId="16430" xr:uid="{B8C97D4A-393B-49B7-B4AF-12A1296014CA}"/>
    <cellStyle name="Normal 10 2 2 3" xfId="2005" xr:uid="{CFF7BB69-EBCA-4B47-B4C1-E5FFEB27146C}"/>
    <cellStyle name="Normal 10 2 2 3 2" xfId="44683" xr:uid="{7D7FB81E-2D85-4282-93DB-952FC2FD5EA8}"/>
    <cellStyle name="Normal 10 2 2 4" xfId="16429" xr:uid="{60F7CD75-BD27-4D22-99B0-9C58AEA5C908}"/>
    <cellStyle name="Normal 10 2 2 4 2" xfId="41336" xr:uid="{DC6DEF9C-24B4-4AD9-A368-7467FD769373}"/>
    <cellStyle name="Normal 10 2 3" xfId="986" xr:uid="{99B75E42-D3E9-4E07-B171-7AA2C28BCB05}"/>
    <cellStyle name="Normal 10 2 3 2" xfId="16431" xr:uid="{EB2A7C1E-5369-4BB7-96A9-2C168E4B754B}"/>
    <cellStyle name="Normal 10 2 4" xfId="1522" xr:uid="{253BBD8F-1FB3-4049-96CE-03CF33D91B82}"/>
    <cellStyle name="Normal 10 2 4 2" xfId="16432" xr:uid="{4ECB533F-D552-4C73-B278-E895617D6803}"/>
    <cellStyle name="Normal 10 2 4 2 2" xfId="44682" xr:uid="{5F17DCAE-81B5-4227-AF6D-3FFC290769A5}"/>
    <cellStyle name="Normal 10 2 5" xfId="619" xr:uid="{EB196480-F654-4905-84DD-E49801A29A01}"/>
    <cellStyle name="Normal 10 2 5 2" xfId="39047" xr:uid="{2FE74D16-5167-4154-B2ED-E1877BDACE9B}"/>
    <cellStyle name="Normal 10 2 6" xfId="39048" xr:uid="{4CE8D298-F36A-4EFC-B125-C3A60F09321F}"/>
    <cellStyle name="Normal 10 20" xfId="39049" xr:uid="{74BECD24-51ED-4AE5-8DEF-F18B2C0A7D26}"/>
    <cellStyle name="Normal 10 21" xfId="39050" xr:uid="{20A3CD05-F5F0-43C3-9470-8CDBA6B0A7AE}"/>
    <cellStyle name="Normal 10 22" xfId="3459" xr:uid="{ED71D68E-13E2-45F7-A13F-65D8DB65C1FE}"/>
    <cellStyle name="Normal 10 23" xfId="41061" xr:uid="{31951873-3CEC-4DB2-BDF6-2AB72F79FD76}"/>
    <cellStyle name="Normal 10 24" xfId="42057" xr:uid="{D2BF8A5D-5E9C-4994-9512-037A095A8953}"/>
    <cellStyle name="Normal 10 25" xfId="43003" xr:uid="{F1385384-AEC2-4244-8E97-5D8BC7DD9439}"/>
    <cellStyle name="Normal 10 26" xfId="44811" xr:uid="{73B34C04-01CB-46F6-98AA-B8884956D298}"/>
    <cellStyle name="Normal 10 27" xfId="44888" xr:uid="{EEDC5093-4768-472A-8E0E-F47CCB8DDDCA}"/>
    <cellStyle name="Normal 10 28" xfId="46699" xr:uid="{7B5D8DC5-4159-4731-B15B-17D473350736}"/>
    <cellStyle name="Normal 10 29" xfId="53180" xr:uid="{5E028D83-AA65-446D-B111-516661006414}"/>
    <cellStyle name="Normal 10 3" xfId="621" xr:uid="{E1842FBA-E017-4A36-B878-71F318AE5532}"/>
    <cellStyle name="Normal 10 3 2" xfId="622" xr:uid="{7A3DAFF0-C53D-4E15-87F8-57DDA0BB3BEA}"/>
    <cellStyle name="Normal 10 3 2 2" xfId="988" xr:uid="{EE8CECD4-C2E9-41DF-B3CD-32FEAEDBDC28}"/>
    <cellStyle name="Normal 10 3 2 3" xfId="16434" xr:uid="{C32BA29D-3679-4D1D-85FE-7B5939E4EB70}"/>
    <cellStyle name="Normal 10 3 2 3 2" xfId="44684" xr:uid="{B62E569F-69C5-4641-8A91-94774B68FE40}"/>
    <cellStyle name="Normal 10 3 3" xfId="1521" xr:uid="{5D7A889A-C35B-41D7-8848-A8229A031F29}"/>
    <cellStyle name="Normal 10 3 3 2" xfId="39051" xr:uid="{E420E9F9-1A17-4036-9074-6D0143791D7F}"/>
    <cellStyle name="Normal 10 3 4" xfId="39052" xr:uid="{AABFB432-F0CE-49CE-B93E-C60013B1DD9E}"/>
    <cellStyle name="Normal 10 3 4 2" xfId="41337" xr:uid="{05911F7A-FF5C-4E0C-AC8D-A2D4C57A62D6}"/>
    <cellStyle name="Normal 10 3 5" xfId="16433" xr:uid="{3E316450-AB26-4F85-9B93-2F9ADA1B367F}"/>
    <cellStyle name="Normal 10 30" xfId="55283" xr:uid="{AB940B48-7EC2-4C6F-9C77-D2C03A603E9F}"/>
    <cellStyle name="Normal 10 4" xfId="623" xr:uid="{4BBD62DC-E14B-4515-B6FA-16C7EFCFB745}"/>
    <cellStyle name="Normal 10 4 2" xfId="624" xr:uid="{1AA1D4B4-1CA8-4F7C-A592-D1FB5B70C405}"/>
    <cellStyle name="Normal 10 4 2 2" xfId="625" xr:uid="{A521A9FC-D4ED-48F8-9E4A-916891FF4AB2}"/>
    <cellStyle name="Normal 10 4 2 2 2" xfId="991" xr:uid="{F377D3F0-2828-4D5B-A9DC-288FE1511BCB}"/>
    <cellStyle name="Normal 10 4 2 2 3" xfId="39053" xr:uid="{A8821D33-42DD-47BF-8EA3-3B13670C6C34}"/>
    <cellStyle name="Normal 10 4 2 2 3 2" xfId="44687" xr:uid="{D74C38ED-1934-4890-927F-E98B76B9B754}"/>
    <cellStyle name="Normal 10 4 2 3" xfId="990" xr:uid="{2525DC72-2040-4736-9131-EB6B4C31D6E4}"/>
    <cellStyle name="Normal 10 4 2 4" xfId="16436" xr:uid="{5AF9B726-3C8A-4F43-8525-03D52341EAA8}"/>
    <cellStyle name="Normal 10 4 2 4 2" xfId="44686" xr:uid="{27C2A933-2D2E-42A2-AC41-D0EBF923C900}"/>
    <cellStyle name="Normal 10 4 3" xfId="626" xr:uid="{A1D80A3B-91C3-4818-9297-D9D7F599FA52}"/>
    <cellStyle name="Normal 10 4 3 2" xfId="992" xr:uid="{9DAC0C80-A24A-435A-8234-D4EC2851FD97}"/>
    <cellStyle name="Normal 10 4 3 3" xfId="39054" xr:uid="{5378999B-E0AB-430D-AFEA-07C13E4731BC}"/>
    <cellStyle name="Normal 10 4 3 3 2" xfId="44688" xr:uid="{EE6987E3-B8B7-4088-AFE2-70BCCF404197}"/>
    <cellStyle name="Normal 10 4 4" xfId="627" xr:uid="{3A06AFE6-7033-4358-866D-1615552E6432}"/>
    <cellStyle name="Normal 10 4 4 2" xfId="993" xr:uid="{5D787213-2B8A-4D43-8B73-4F83F7CD0B47}"/>
    <cellStyle name="Normal 10 4 4 3" xfId="39055" xr:uid="{221B033A-90D6-496D-8246-A49CB53D5800}"/>
    <cellStyle name="Normal 10 4 4 3 2" xfId="44689" xr:uid="{1555CC26-8703-493E-8016-9705673776E4}"/>
    <cellStyle name="Normal 10 4 5" xfId="989" xr:uid="{E26806BC-8CB3-4D4E-9D57-5750665478B7}"/>
    <cellStyle name="Normal 10 4 6" xfId="1998" xr:uid="{C1C0DD75-A224-4C97-B689-9C5A4CFB52A7}"/>
    <cellStyle name="Normal 10 4 6 2" xfId="44685" xr:uid="{4D697879-0D6C-418A-BD4A-CBC9D3173B2C}"/>
    <cellStyle name="Normal 10 4 7" xfId="16435" xr:uid="{844AB02A-E303-4A17-A917-14AE15EA5EE0}"/>
    <cellStyle name="Normal 10 4 7 2" xfId="41338" xr:uid="{1B03E09C-1978-4CFB-A396-1444189CEF35}"/>
    <cellStyle name="Normal 10 5" xfId="628" xr:uid="{B94A66D2-8821-4582-8D72-BF9C2CC81E61}"/>
    <cellStyle name="Normal 10 5 2" xfId="994" xr:uid="{0AC4DD50-4437-4B0B-9936-301DA4DEBD5B}"/>
    <cellStyle name="Normal 10 5 2 2" xfId="16438" xr:uid="{0D856E45-D0B9-4DF8-9535-EAFC5B15802F}"/>
    <cellStyle name="Normal 10 5 3" xfId="39056" xr:uid="{8E83AA4A-D9A9-42E0-BF82-0CD22B4FF5E3}"/>
    <cellStyle name="Normal 10 5 3 2" xfId="44690" xr:uid="{48FF6B42-E477-43FF-9BEC-B6F6EAE6F153}"/>
    <cellStyle name="Normal 10 5 4" xfId="39057" xr:uid="{D129CD35-5358-4FF4-ACEE-95705D512C48}"/>
    <cellStyle name="Normal 10 5 5" xfId="16437" xr:uid="{6EA3A611-7E18-43DF-8350-BD33F7ECDC8A}"/>
    <cellStyle name="Normal 10 6" xfId="985" xr:uid="{661CFD40-5ABF-4377-BECB-4AFE28C421FC}"/>
    <cellStyle name="Normal 10 6 2" xfId="16440" xr:uid="{73B84A1B-3238-40FE-B9F0-F52A130E7B67}"/>
    <cellStyle name="Normal 10 6 3" xfId="39058" xr:uid="{1406A4DB-F49C-43F2-83F3-FAD3AB036C52}"/>
    <cellStyle name="Normal 10 6 4" xfId="39059" xr:uid="{B5E173C6-E5F7-4560-B8AF-8D9AE9C428C2}"/>
    <cellStyle name="Normal 10 6 5" xfId="16439" xr:uid="{BF2E9DB3-7BC8-4743-BD88-35DF5A168576}"/>
    <cellStyle name="Normal 10 7" xfId="1270" xr:uid="{78FA0E61-7446-481A-BAC9-8C604C399878}"/>
    <cellStyle name="Normal 10 7 10" xfId="47223" xr:uid="{C0A7280A-8EE2-442A-9667-09695F09994C}"/>
    <cellStyle name="Normal 10 7 11" xfId="48896" xr:uid="{C86C4679-98DD-441A-B2CE-3CC0D06CCA91}"/>
    <cellStyle name="Normal 10 7 12" xfId="53658" xr:uid="{5873D6C1-A734-452D-B5ED-6B96364804C4}"/>
    <cellStyle name="Normal 10 7 13" xfId="55785" xr:uid="{B0C6DAF7-7A13-4D47-B6AE-C4C5BA83EBFC}"/>
    <cellStyle name="Normal 10 7 2" xfId="2488" xr:uid="{A5E64A30-3F9A-401D-BE60-E9DE89E1D0B1}"/>
    <cellStyle name="Normal 10 7 2 2" xfId="16442" xr:uid="{7CE3967E-EDBC-4209-8030-CCED651E744D}"/>
    <cellStyle name="Normal 10 7 2 3" xfId="41897" xr:uid="{016D548D-8BFF-4B53-B273-31E1E9C6E788}"/>
    <cellStyle name="Normal 10 7 2 4" xfId="44580" xr:uid="{BA3DA54B-FB38-466E-878C-0346D3FF5E0E}"/>
    <cellStyle name="Normal 10 7 3" xfId="3076" xr:uid="{4815A00C-90D4-4CC5-BB71-0BD442F8DA57}"/>
    <cellStyle name="Normal 10 7 3 2" xfId="39060" xr:uid="{AED5E6BA-7523-4945-A3F9-667346857AC1}"/>
    <cellStyle name="Normal 10 7 3 3" xfId="54884" xr:uid="{475C959B-EAED-4BB7-90FE-6384ACDA62AB}"/>
    <cellStyle name="Normal 10 7 3 4" xfId="56938" xr:uid="{F16EA70C-C84B-4FAB-AF97-031F0F8C7B7C}"/>
    <cellStyle name="Normal 10 7 4" xfId="39061" xr:uid="{1B1DFD5A-A765-4251-A857-FCA3FB28552D}"/>
    <cellStyle name="Normal 10 7 5" xfId="16441" xr:uid="{5E2339EF-BC10-4B24-B3B4-01C987C8DA31}"/>
    <cellStyle name="Normal 10 7 6" xfId="41434" xr:uid="{E66AB0F5-EE31-472D-A509-442DBB71C4B7}"/>
    <cellStyle name="Normal 10 7 7" xfId="42708" xr:uid="{0EDB98DE-9FDA-4074-A7FF-E14E94ECE5D4}"/>
    <cellStyle name="Normal 10 7 8" xfId="43524" xr:uid="{3C5B888A-394A-49A5-8DC6-C807DACFEB13}"/>
    <cellStyle name="Normal 10 7 9" xfId="45576" xr:uid="{D3F27EE1-0347-41B5-A76D-7AAFEE1B6028}"/>
    <cellStyle name="Normal 10 8" xfId="618" xr:uid="{540C3951-9757-47E0-A944-6E165A36C3CA}"/>
    <cellStyle name="Normal 10 8 2" xfId="16444" xr:uid="{8BA7CFE5-C3C5-4EA0-AE7F-9AC874A2BF71}"/>
    <cellStyle name="Normal 10 8 3" xfId="39062" xr:uid="{91E82BC6-4F28-48AC-9ABA-BC658B63F40C}"/>
    <cellStyle name="Normal 10 8 4" xfId="39063" xr:uid="{5079809F-33C4-4683-AFFA-5E8D8BFC01A2}"/>
    <cellStyle name="Normal 10 8 5" xfId="16443" xr:uid="{89A931BD-E5D1-40DC-A216-03667D326BCE}"/>
    <cellStyle name="Normal 10 9" xfId="367" xr:uid="{44FE68C4-B0B0-4EC2-997D-92093CAE45B3}"/>
    <cellStyle name="Normal 10 9 2" xfId="16446" xr:uid="{62FFDADC-33CC-41B3-8120-4732B8175E34}"/>
    <cellStyle name="Normal 10 9 3" xfId="39064" xr:uid="{BA23C196-F620-42B8-BBF0-D4D626F92156}"/>
    <cellStyle name="Normal 10 9 4" xfId="39065" xr:uid="{D8B5EEA9-330D-4B91-A8BE-08CBAF5C7516}"/>
    <cellStyle name="Normal 10 9 5" xfId="16445" xr:uid="{66F39675-DF01-4F0E-B8C8-361DD12AC90B}"/>
    <cellStyle name="Normal 10 9 6" xfId="41710" xr:uid="{08587B95-88FE-4B83-A3A7-C2F4DCC87BB7}"/>
    <cellStyle name="Normal 10 9 7" xfId="54756" xr:uid="{0F13BC00-410B-43E9-8BE5-4A823F5DEC09}"/>
    <cellStyle name="Normal 10 9 8" xfId="56828" xr:uid="{5BA8AD26-6C3B-454D-98FD-0827FF2B51C4}"/>
    <cellStyle name="Normal 10_Allowance JA (ค่าเผื่อหนี้สงสัยจะสูญ)12- 2557" xfId="34843" xr:uid="{CCB49FE2-F290-4B5F-92F7-85DABA27F8A0}"/>
    <cellStyle name="Normal 100" xfId="1523" xr:uid="{FC2EBEDC-5268-4FA4-80B1-0FFB0480257C}"/>
    <cellStyle name="Normal 100 2" xfId="39066" xr:uid="{0C654D99-3C4F-422B-ABFD-221948E94CCE}"/>
    <cellStyle name="Normal 100 3" xfId="39067" xr:uid="{340522F6-AB86-4711-834A-A2EBB2F650DB}"/>
    <cellStyle name="Normal 100 4" xfId="16447" xr:uid="{C525521D-1F59-4D7A-9CBE-99B5CDE17C62}"/>
    <cellStyle name="Normal 101" xfId="1524" xr:uid="{3351E48C-AB53-44D6-95EB-FA0B70B70125}"/>
    <cellStyle name="Normal 101 2" xfId="16448" xr:uid="{F78C7EA6-9814-4E52-94EC-2289EB5C2370}"/>
    <cellStyle name="Normal 102" xfId="1525" xr:uid="{E6938575-D08A-4B47-9688-1CD07DFB32E2}"/>
    <cellStyle name="Normal 102 2" xfId="34844" xr:uid="{5E3082F1-B325-4A9D-A04A-3CC61F271F31}"/>
    <cellStyle name="Normal 102 3" xfId="39068" xr:uid="{6704F14A-6C8E-4A10-9799-26EDE15A0B61}"/>
    <cellStyle name="Normal 102 4" xfId="16449" xr:uid="{7B60AE6D-169B-4A5A-8336-B27A675B8FDD}"/>
    <cellStyle name="Normal 103" xfId="1526" xr:uid="{B3A52CE4-6A36-4EB6-8B60-4AFE109EEFAA}"/>
    <cellStyle name="Normal 103 2" xfId="39069" xr:uid="{6FDFB571-EE6E-41B2-8AD0-FCC5FBC2041E}"/>
    <cellStyle name="Normal 103 3" xfId="16450" xr:uid="{8D4EE2C0-042F-4BAF-B775-BE257F3EAEE4}"/>
    <cellStyle name="Normal 104" xfId="1527" xr:uid="{5A81706F-7ED7-4AB0-B4DA-966E98ED13FE}"/>
    <cellStyle name="Normal 104 2" xfId="39070" xr:uid="{E706BEC0-970C-42F1-9FFB-D89EDC70A1A4}"/>
    <cellStyle name="Normal 104 3" xfId="16451" xr:uid="{8D085297-1121-41E1-ACEC-B79C486348B6}"/>
    <cellStyle name="Normal 105" xfId="1528" xr:uid="{F93B6092-7CDF-4188-B324-F5E4478CA11E}"/>
    <cellStyle name="Normal 105 2" xfId="39071" xr:uid="{5D1B76FB-345C-4CF4-97A7-D17362C9D9FA}"/>
    <cellStyle name="Normal 105 3" xfId="16452" xr:uid="{A1CA26F8-6C64-4BAA-87A7-321A688FD1CA}"/>
    <cellStyle name="Normal 106" xfId="1529" xr:uid="{D546A902-CD43-475C-8DF3-909D2B9C3D2A}"/>
    <cellStyle name="Normal 106 2" xfId="39072" xr:uid="{D9E74C87-DEE0-43B7-90D5-4F8F42180178}"/>
    <cellStyle name="Normal 106 2 2" xfId="41092" xr:uid="{D57C4AAC-A014-409B-B9B1-B5D263D9FAAC}"/>
    <cellStyle name="Normal 106 3" xfId="39073" xr:uid="{09ABE286-9587-4D67-A85E-511DD27F68F4}"/>
    <cellStyle name="Normal 106 3 2" xfId="41663" xr:uid="{5D8019D2-F65C-47B9-BB8E-F09811470376}"/>
    <cellStyle name="Normal 106 4" xfId="16453" xr:uid="{6304F61C-3336-45A0-95CD-89829D0649D2}"/>
    <cellStyle name="Normal 106 5" xfId="40978" xr:uid="{5C3ED87B-0650-4D1F-83AF-1EF9BBAA2E55}"/>
    <cellStyle name="Normal 106 6" xfId="41011" xr:uid="{3F8B113E-FE75-4956-A2F4-DAD8169BE986}"/>
    <cellStyle name="Normal 107" xfId="1530" xr:uid="{8891F398-F172-4267-8C8B-22E68347D028}"/>
    <cellStyle name="Normal 107 2" xfId="39074" xr:uid="{69BC7662-EDF0-4FBF-B268-B26A6E294DD5}"/>
    <cellStyle name="Normal 107 3" xfId="16454" xr:uid="{ECD08B4E-5DA8-47CF-AF45-1FC3BA641D88}"/>
    <cellStyle name="Normal 108" xfId="1531" xr:uid="{289F0E2F-6F73-4086-9C34-50952C242D68}"/>
    <cellStyle name="Normal 108 2" xfId="44" xr:uid="{697CEAC4-2DE9-4794-B9F9-7024C7CF99FE}"/>
    <cellStyle name="Normal 108 3" xfId="16455" xr:uid="{16608043-805A-42A2-B4D8-061DBC9291C2}"/>
    <cellStyle name="Normal 109" xfId="1532" xr:uid="{78120894-1F37-42A9-9081-DC584B7A355E}"/>
    <cellStyle name="Normal 109 2" xfId="16456" xr:uid="{543C51EC-D7E6-4730-ABD5-D86A8BD6850A}"/>
    <cellStyle name="Normal 11" xfId="205" xr:uid="{32ADE40F-170E-4459-8A55-6AE9C5BF407D}"/>
    <cellStyle name="Normal 11 10" xfId="16457" xr:uid="{7859D97E-3467-4ADF-9C2D-56237673AD29}"/>
    <cellStyle name="Normal 11 10 2" xfId="16458" xr:uid="{129AB238-F851-40C0-8C53-774581C41443}"/>
    <cellStyle name="Normal 11 10 3" xfId="39075" xr:uid="{09B7E24B-0EC0-4324-8DCC-4BB0B27873FF}"/>
    <cellStyle name="Normal 11 10 4" xfId="39076" xr:uid="{7B916DDF-F889-4D46-B9ED-0E3121D7DBAA}"/>
    <cellStyle name="Normal 11 11" xfId="16459" xr:uid="{362140B8-4297-4F48-A1C4-441FA328565E}"/>
    <cellStyle name="Normal 11 11 2" xfId="16460" xr:uid="{68C7251E-962E-48AC-859B-254FC5DD51CE}"/>
    <cellStyle name="Normal 11 11 3" xfId="39077" xr:uid="{5FAE6DA7-5776-4E8C-A5C9-4E952E3DE116}"/>
    <cellStyle name="Normal 11 11 4" xfId="39078" xr:uid="{2275F999-836D-48AB-885D-41B926C45BB4}"/>
    <cellStyle name="Normal 11 12" xfId="16461" xr:uid="{530A1855-7660-40A9-A879-80B3ECCA6713}"/>
    <cellStyle name="Normal 11 12 2" xfId="16462" xr:uid="{DB780213-7E43-4223-8CD6-BAF4FECA06E1}"/>
    <cellStyle name="Normal 11 12 3" xfId="39079" xr:uid="{3C50F102-E0C5-45C4-9364-6201C68BCF50}"/>
    <cellStyle name="Normal 11 12 4" xfId="39080" xr:uid="{DB81B8AA-6BF9-4597-9CF6-509772610AF1}"/>
    <cellStyle name="Normal 11 13" xfId="16463" xr:uid="{108CE518-FC19-40D1-A985-9F0E1C1CB2BB}"/>
    <cellStyle name="Normal 11 13 2" xfId="16464" xr:uid="{6CDD2B48-A2EF-4673-963D-53BFF4C1EFE9}"/>
    <cellStyle name="Normal 11 14" xfId="16465" xr:uid="{148F6834-E567-4E5B-A928-05F8E5B04794}"/>
    <cellStyle name="Normal 11 14 2" xfId="16466" xr:uid="{27DD246A-C025-4559-BAA8-748112A453E7}"/>
    <cellStyle name="Normal 11 15" xfId="16467" xr:uid="{B949354B-F99A-46EE-AB97-B95B9AC678A4}"/>
    <cellStyle name="Normal 11 15 2" xfId="16468" xr:uid="{CB1B5442-6559-49D8-84C1-BF9B95A07429}"/>
    <cellStyle name="Normal 11 16" xfId="16469" xr:uid="{89B218FB-3DC8-4BB5-AD07-FD32956D792D}"/>
    <cellStyle name="Normal 11 16 2" xfId="16470" xr:uid="{93FEA2B6-B9C2-48C7-B7F7-2E1419BD0205}"/>
    <cellStyle name="Normal 11 17" xfId="16471" xr:uid="{6ED143E0-4969-4DC2-8CBD-7760404A4723}"/>
    <cellStyle name="Normal 11 17 2" xfId="16472" xr:uid="{46DA5252-BAF2-48D8-9C19-E6CFD27D94BF}"/>
    <cellStyle name="Normal 11 18" xfId="16473" xr:uid="{547F1AA1-175B-446E-A17A-10D7448F5E4C}"/>
    <cellStyle name="Normal 11 18 2" xfId="16474" xr:uid="{C65E8049-502B-4E03-932B-528BB3E2BCAB}"/>
    <cellStyle name="Normal 11 19" xfId="16475" xr:uid="{F945C12D-33B1-4200-8458-C334B26A729F}"/>
    <cellStyle name="Normal 11 19 2" xfId="34845" xr:uid="{F5E5C40A-4E65-4D67-8C3C-10FCCD2C1DF2}"/>
    <cellStyle name="Normal 11 19 3" xfId="39081" xr:uid="{85926B57-39CC-4E80-BD9E-78C7241C3E0F}"/>
    <cellStyle name="Normal 11 2" xfId="629" xr:uid="{85BB8EA6-F787-4617-A740-071F5D83D913}"/>
    <cellStyle name="Normal 11 2 10" xfId="44969" xr:uid="{43F5C74A-11AA-409F-9A45-D721326A3C4B}"/>
    <cellStyle name="Normal 11 2 11" xfId="46773" xr:uid="{A7A8DB24-B049-47CE-B3D6-82127028B832}"/>
    <cellStyle name="Normal 11 2 12" xfId="53234" xr:uid="{78315B38-F41D-482D-A611-C18F3CD53BB0}"/>
    <cellStyle name="Normal 11 2 13" xfId="55336" xr:uid="{A97D4378-1450-4374-96C8-28EDE7397E40}"/>
    <cellStyle name="Normal 11 2 2" xfId="996" xr:uid="{BD324160-717E-4543-AD4C-BEB081C86D1A}"/>
    <cellStyle name="Normal 11 2 2 2" xfId="16478" xr:uid="{828A6CFC-3303-4B44-B378-B79B14200DE4}"/>
    <cellStyle name="Normal 11 2 2 3" xfId="39082" xr:uid="{046552CA-A717-4AF0-9ACD-0FDA6E06D9CC}"/>
    <cellStyle name="Normal 11 2 2 4" xfId="16477" xr:uid="{87025939-9688-4EBD-A6C7-D46F7B11932F}"/>
    <cellStyle name="Normal 11 2 3" xfId="1534" xr:uid="{95739BDF-DA22-4273-988A-A95C17885289}"/>
    <cellStyle name="Normal 11 2 3 10" xfId="48965" xr:uid="{F6AFC8D8-34F7-48EF-9813-9DE6D36D0E32}"/>
    <cellStyle name="Normal 11 2 3 11" xfId="53703" xr:uid="{8567A6C0-E0D4-4397-B341-B42C053B5EBE}"/>
    <cellStyle name="Normal 11 2 3 12" xfId="55831" xr:uid="{0328013B-9066-4FC0-AA12-4FC40F6380DE}"/>
    <cellStyle name="Normal 11 2 3 2" xfId="2559" xr:uid="{10B74471-9D04-4C94-809B-A99D36D24CD4}"/>
    <cellStyle name="Normal 11 2 3 2 2" xfId="41913" xr:uid="{592B2E84-C035-4A9E-8AF5-49201B6F15C6}"/>
    <cellStyle name="Normal 11 2 3 2 3" xfId="44692" xr:uid="{26BFFD08-643D-45ED-ACF8-E0C608AD2845}"/>
    <cellStyle name="Normal 11 2 3 3" xfId="3149" xr:uid="{7B85A72E-BE33-4F56-BAFC-3F50700863E3}"/>
    <cellStyle name="Normal 11 2 3 3 2" xfId="54902" xr:uid="{656D65B7-5A46-46BD-B77D-53A7BAB071F2}"/>
    <cellStyle name="Normal 11 2 3 3 3" xfId="56955" xr:uid="{2AA871BC-CC29-4309-B219-0BC2ADF359EA}"/>
    <cellStyle name="Normal 11 2 3 4" xfId="16479" xr:uid="{A46B049F-B348-40B7-985C-EEE4B4A5CF0C}"/>
    <cellStyle name="Normal 11 2 3 5" xfId="41451" xr:uid="{C3B21A52-8948-43EE-81D8-3760E27AFB9D}"/>
    <cellStyle name="Normal 11 2 3 6" xfId="42755" xr:uid="{039D60DF-C288-4C53-8097-8E3F3036C633}"/>
    <cellStyle name="Normal 11 2 3 7" xfId="43586" xr:uid="{BE495EF3-EC81-4120-8C98-2FD79DEFACB8}"/>
    <cellStyle name="Normal 11 2 3 8" xfId="45639" xr:uid="{EF834C95-45FA-4C33-9B9A-EB7F653F0631}"/>
    <cellStyle name="Normal 11 2 3 9" xfId="47285" xr:uid="{8955170C-7BC3-48CD-A148-4CA8C6152135}"/>
    <cellStyle name="Normal 11 2 4" xfId="39083" xr:uid="{9D4B2997-C5CE-4FB8-98CE-109A5D06E694}"/>
    <cellStyle name="Normal 11 2 4 2" xfId="41339" xr:uid="{F7B54ADB-C0FB-4E2C-9129-464EC9D8A628}"/>
    <cellStyle name="Normal 11 2 5" xfId="39084" xr:uid="{E06243A7-3126-49AE-88A3-1C6242E27812}"/>
    <cellStyle name="Normal 11 2 5 2" xfId="41969" xr:uid="{DD8571C0-CA18-404F-A660-6C8CADF3D084}"/>
    <cellStyle name="Normal 11 2 5 2 2" xfId="54941" xr:uid="{7CAE6D53-8A46-41D6-A0B7-295947457AA4}"/>
    <cellStyle name="Normal 11 2 5 2 3" xfId="56991" xr:uid="{E720EE7D-FAC0-45BB-8EAB-E6A7031D36D8}"/>
    <cellStyle name="Normal 11 2 5 3" xfId="41529" xr:uid="{99E0B481-BCF3-4064-9AFC-6DAD41C0783D}"/>
    <cellStyle name="Normal 11 2 5 4" xfId="42813" xr:uid="{386671AA-1C92-4526-B7A0-F08AB51C487C}"/>
    <cellStyle name="Normal 11 2 5 5" xfId="43660" xr:uid="{7F514EED-E8F6-4128-B685-579B87C1E928}"/>
    <cellStyle name="Normal 11 2 5 6" xfId="45714" xr:uid="{2F6E2793-415B-49AD-ABD5-9BD528ACE449}"/>
    <cellStyle name="Normal 11 2 5 7" xfId="47360" xr:uid="{B822A9C2-7FE8-4BC8-9FD5-81E434793E95}"/>
    <cellStyle name="Normal 11 2 5 8" xfId="53767" xr:uid="{166748EE-DD43-4F38-89AB-1246964D6E4F}"/>
    <cellStyle name="Normal 11 2 5 9" xfId="55896" xr:uid="{E263354D-AF7F-4E0A-800E-E5142271C809}"/>
    <cellStyle name="Normal 11 2 6" xfId="16476" xr:uid="{912B4F58-E2F9-4F39-918F-059E71F7E8D7}"/>
    <cellStyle name="Normal 11 2 6 2" xfId="41767" xr:uid="{C478D7CC-8DF5-4CA9-85D4-452AD4D30193}"/>
    <cellStyle name="Normal 11 2 6 2 2" xfId="54981" xr:uid="{D40ADA2E-99C0-4ADF-A1EC-C2B8901D048A}"/>
    <cellStyle name="Normal 11 2 6 2 3" xfId="57030" xr:uid="{D3CE4DE6-3BD6-4C7F-A58C-18309A326C17}"/>
    <cellStyle name="Normal 11 2 6 3" xfId="42871" xr:uid="{44E5545F-A2B6-4E78-A0A2-A2427BD2639C}"/>
    <cellStyle name="Normal 11 2 6 4" xfId="43724" xr:uid="{83DFF4DE-4749-4294-83BC-D845C621E527}"/>
    <cellStyle name="Normal 11 2 6 5" xfId="45778" xr:uid="{E5787477-B98F-4269-86A7-3ABC7F5A2A8F}"/>
    <cellStyle name="Normal 11 2 6 6" xfId="47423" xr:uid="{B456E833-701C-41BC-89BD-671E30ADC96E}"/>
    <cellStyle name="Normal 11 2 6 7" xfId="53829" xr:uid="{662F6D54-BA6E-4ACF-B052-90DF6DC1CE0F}"/>
    <cellStyle name="Normal 11 2 6 8" xfId="55954" xr:uid="{1514570A-A655-4D6E-A362-45555DEAA062}"/>
    <cellStyle name="Normal 11 2 7" xfId="41093" xr:uid="{C28EFF9A-B336-4471-83B0-26639F45C82A}"/>
    <cellStyle name="Normal 11 2 7 2" xfId="54779" xr:uid="{7EBCB548-8B12-4ED4-AF57-49D3D4B6E2AD}"/>
    <cellStyle name="Normal 11 2 7 3" xfId="56850" xr:uid="{BB9FD2D0-CAF8-4FD8-BB7D-CC05DB05D327}"/>
    <cellStyle name="Normal 11 2 8" xfId="42120" xr:uid="{23AA942D-E177-4CA0-90E1-2F54CFAD318B}"/>
    <cellStyle name="Normal 11 2 9" xfId="43076" xr:uid="{CE39C968-500D-4F3A-AF3B-31B112EDBEF5}"/>
    <cellStyle name="Normal 11 20" xfId="16480" xr:uid="{73C3519D-DA38-4437-B6A4-E2B40D6BD03A}"/>
    <cellStyle name="Normal 11 21" xfId="16481" xr:uid="{C6479783-B954-417F-BD02-5B25FCBFFCF6}"/>
    <cellStyle name="Normal 11 22" xfId="16482" xr:uid="{D48889C1-D591-42AE-B8B4-A498A002145E}"/>
    <cellStyle name="Normal 11 23" xfId="39085" xr:uid="{F0959C13-9241-4EB5-9837-90931EFC94C8}"/>
    <cellStyle name="Normal 11 24" xfId="39086" xr:uid="{EE9F6921-E53D-4975-BD64-8F19B9C84390}"/>
    <cellStyle name="Normal 11 25" xfId="39087" xr:uid="{B8431A07-1B82-465F-8372-728D72A522B5}"/>
    <cellStyle name="Normal 11 3" xfId="995" xr:uid="{9FDF2426-7192-499F-953C-673D15FC9B04}"/>
    <cellStyle name="Normal 11 3 2" xfId="1533" xr:uid="{C13531F5-C5EB-48C7-A7C1-FF95B05FBCE2}"/>
    <cellStyle name="Normal 11 3 2 2" xfId="16484" xr:uid="{DC024CEC-5418-422D-98FE-37C470AA6923}"/>
    <cellStyle name="Normal 11 3 3" xfId="39088" xr:uid="{4F03EDE6-4F90-4189-8E92-9A75D49DE2C6}"/>
    <cellStyle name="Normal 11 3 3 2" xfId="41395" xr:uid="{A1E03F91-4D57-4232-BAE6-1DF5F74FC72D}"/>
    <cellStyle name="Normal 11 3 4" xfId="39089" xr:uid="{F7D58C2B-1D7E-46F6-BBBC-5CC27A180D51}"/>
    <cellStyle name="Normal 11 3 5" xfId="16483" xr:uid="{E7FA9840-DC50-4FA5-B223-F8C3DE9697FC}"/>
    <cellStyle name="Normal 11 4" xfId="1535" xr:uid="{95C7B567-D6F1-4F0A-82C3-ED8E20875981}"/>
    <cellStyle name="Normal 11 4 2" xfId="16486" xr:uid="{7D1C8FF1-6B7C-4BF1-8D22-3E4C37CEFEE2}"/>
    <cellStyle name="Normal 11 4 2 2" xfId="44691" xr:uid="{F2B5FD2C-F9DA-4B44-9CE4-A23F46DED47A}"/>
    <cellStyle name="Normal 11 4 3" xfId="39090" xr:uid="{45186944-4015-41B4-925A-F5F2F45B9FF6}"/>
    <cellStyle name="Normal 11 4 4" xfId="39091" xr:uid="{60451761-822D-43E5-9219-1746A4771020}"/>
    <cellStyle name="Normal 11 4 5" xfId="16485" xr:uid="{84FD7BB6-9A8E-42BE-AD38-670549E5162B}"/>
    <cellStyle name="Normal 11 5" xfId="1999" xr:uid="{29790D1D-817D-4A55-9E6C-D6E3C66B260C}"/>
    <cellStyle name="Normal 11 5 2" xfId="16488" xr:uid="{CC9E13DA-09EF-49AE-B2D8-3C91158CAAF2}"/>
    <cellStyle name="Normal 11 5 3" xfId="39092" xr:uid="{B4E0AABC-C306-4D55-AF6E-CE51AC61C85C}"/>
    <cellStyle name="Normal 11 5 4" xfId="39093" xr:uid="{D9BA54A1-B999-4500-BBE0-A43D9BEBE091}"/>
    <cellStyle name="Normal 11 5 5" xfId="16487" xr:uid="{C9FA48A5-8C3F-447D-89BE-C3B5521AD0CC}"/>
    <cellStyle name="Normal 11 6" xfId="1272" xr:uid="{2112BD9D-984E-4A24-8D69-6457A96907C9}"/>
    <cellStyle name="Normal 11 6 2" xfId="16490" xr:uid="{B7D11F5F-00AA-4010-8A77-52F6A5217F98}"/>
    <cellStyle name="Normal 11 6 3" xfId="39094" xr:uid="{7275DD98-647D-40E8-B3CF-751D7C4121F6}"/>
    <cellStyle name="Normal 11 6 4" xfId="39095" xr:uid="{2AF8D73D-183D-4006-A036-7AEDA1296BB1}"/>
    <cellStyle name="Normal 11 6 5" xfId="16489" xr:uid="{FB0E5D99-0510-4B3D-BA00-BB3E03A8BEFF}"/>
    <cellStyle name="Normal 11 7" xfId="361" xr:uid="{DC17A794-3DEE-41DE-A212-CC1CA76C0738}"/>
    <cellStyle name="Normal 11 7 2" xfId="16492" xr:uid="{0E6214C7-735D-4704-85C3-0CDC5CEAE57E}"/>
    <cellStyle name="Normal 11 7 3" xfId="39096" xr:uid="{FB118072-EFCA-4661-A929-A281B72A1CCA}"/>
    <cellStyle name="Normal 11 7 4" xfId="39097" xr:uid="{DBF20CB5-F5B2-492E-A7B8-51D0DB573664}"/>
    <cellStyle name="Normal 11 7 5" xfId="16491" xr:uid="{A122102E-57C0-41F4-A950-20DBDEC41E49}"/>
    <cellStyle name="Normal 11 8" xfId="16493" xr:uid="{FAAB68CA-DA58-4539-90F5-A9B6C051DBBB}"/>
    <cellStyle name="Normal 11 8 2" xfId="16494" xr:uid="{3A3A8F4C-30EC-4194-864A-E4328EACFA6F}"/>
    <cellStyle name="Normal 11 8 3" xfId="39098" xr:uid="{4F0FAC60-9941-427B-8D93-0A687B35D6D2}"/>
    <cellStyle name="Normal 11 8 4" xfId="39099" xr:uid="{76804FE1-D7D4-4F2E-B7F1-5FCAB29C141D}"/>
    <cellStyle name="Normal 11 9" xfId="16495" xr:uid="{C562D818-FCEA-4797-B2D9-AA6FC78B0E00}"/>
    <cellStyle name="Normal 11 9 2" xfId="16496" xr:uid="{E3E8AAA4-69D2-4A39-BD07-C6797627BE76}"/>
    <cellStyle name="Normal 11 9 3" xfId="39100" xr:uid="{FD1156C5-8EA9-48C9-AE18-F683B9FD0DCD}"/>
    <cellStyle name="Normal 11 9 4" xfId="39101" xr:uid="{30A98078-28C8-4C47-9DEB-04C5E9A44A30}"/>
    <cellStyle name="Normal 11_Allowance JA" xfId="34846" xr:uid="{82449BB6-4856-4FA6-8F32-1405EF9930BC}"/>
    <cellStyle name="Normal 110" xfId="1536" xr:uid="{C833F0C8-904C-49F3-97A2-1415193189D5}"/>
    <cellStyle name="Normal 110 2" xfId="39102" xr:uid="{DFD69F53-1D9D-4E39-B74B-361A616BF954}"/>
    <cellStyle name="Normal 110 3" xfId="16497" xr:uid="{A1ED1131-D818-40BC-A0A9-3B643D355C24}"/>
    <cellStyle name="Normal 111" xfId="1537" xr:uid="{5DB48E29-3034-45E1-8BC5-B1C05F6333E7}"/>
    <cellStyle name="Normal 111 2" xfId="16498" xr:uid="{FF4BB7DC-4DBF-438B-A7CA-9B53B85D38D8}"/>
    <cellStyle name="Normal 112" xfId="1538" xr:uid="{4551CD62-E437-4D55-87A8-5C0244C5D0BB}"/>
    <cellStyle name="Normal 112 2" xfId="16499" xr:uid="{159AF8AF-E8C4-4BC7-9A5E-DC9913F91A8B}"/>
    <cellStyle name="Normal 113" xfId="1539" xr:uid="{92BC01DF-64C6-4B82-8A46-2952AFFEF109}"/>
    <cellStyle name="Normal 113 2" xfId="16500" xr:uid="{B32F045F-0CDD-4A04-A5C9-07C99C5A2025}"/>
    <cellStyle name="Normal 114" xfId="1540" xr:uid="{BCE45FAA-3B10-4FFE-B4A2-DBE5B51DFEE3}"/>
    <cellStyle name="Normal 114 2" xfId="16501" xr:uid="{71378510-B52D-4A56-89B4-96182D36B5E7}"/>
    <cellStyle name="Normal 115" xfId="1541" xr:uid="{3577FC59-AA4D-4011-9692-8CA902983CB7}"/>
    <cellStyle name="Normal 115 2" xfId="39103" xr:uid="{6161E054-4908-469A-9B91-0BB75D9D8237}"/>
    <cellStyle name="Normal 115 3" xfId="16502" xr:uid="{34E906BA-C216-4DF0-AE16-AA0911C2536D}"/>
    <cellStyle name="Normal 116" xfId="1542" xr:uid="{A4B0AACA-6A09-40D4-9280-8FEDB90F0644}"/>
    <cellStyle name="Normal 116 2" xfId="16503" xr:uid="{A37C6983-44BE-49B0-8377-C2E1B3688B77}"/>
    <cellStyle name="Normal 117" xfId="1543" xr:uid="{198A1BE8-B3EE-4985-BF81-DDAF1510D4C9}"/>
    <cellStyle name="Normal 117 2" xfId="16504" xr:uid="{6F5FA859-5E4D-43A6-BEDA-6213EE41D483}"/>
    <cellStyle name="Normal 118" xfId="1544" xr:uid="{FF6DF053-6651-4A4D-95B0-62D6F497B09E}"/>
    <cellStyle name="Normal 118 2" xfId="39104" xr:uid="{A10F3893-76AC-4921-8872-C94CFD53C50A}"/>
    <cellStyle name="Normal 118 3" xfId="16505" xr:uid="{8E47A7C8-3E31-4544-90C8-B565250EE092}"/>
    <cellStyle name="Normal 119" xfId="1545" xr:uid="{BDB899F2-5A6B-45F3-819A-3D80F1CDDD5F}"/>
    <cellStyle name="Normal 119 2" xfId="16507" xr:uid="{D83F7928-32B9-4042-99F1-F18F68ABE36E}"/>
    <cellStyle name="Normal 119 3" xfId="39105" xr:uid="{BFDAD512-87BA-4B61-81C7-F50B02CABC4D}"/>
    <cellStyle name="Normal 119 4" xfId="16506" xr:uid="{A0A94C9C-C523-4CD1-8F8B-59D93C44B3DD}"/>
    <cellStyle name="Normal 12" xfId="368" xr:uid="{B8B7EABA-2C6B-4BD5-B675-BBAC25D10188}"/>
    <cellStyle name="Normal 12 10" xfId="34847" xr:uid="{8BDE671D-F3C4-499B-9657-D2E39DA3AC78}"/>
    <cellStyle name="Normal 12 11" xfId="34848" xr:uid="{7C319462-0BF9-492A-8354-4923E1DE0F81}"/>
    <cellStyle name="Normal 12 12" xfId="34849" xr:uid="{757D1D72-3AE0-4310-B6E9-58EE1E6B7329}"/>
    <cellStyle name="Normal 12 13" xfId="39106" xr:uid="{6A568DBE-9A4B-4EFA-94FE-93F769D76AAF}"/>
    <cellStyle name="Normal 12 14" xfId="39107" xr:uid="{540FD7E0-053E-4847-873F-D2B3F243DF33}"/>
    <cellStyle name="Normal 12 15" xfId="39108" xr:uid="{60D45DCB-0B96-4A38-A79C-9834A13FD20C}"/>
    <cellStyle name="Normal 12 16" xfId="39109" xr:uid="{611DB3ED-8CA2-491D-8773-E57BA521FA61}"/>
    <cellStyle name="Normal 12 17" xfId="3460" xr:uid="{16D107C1-1E3F-4F32-AC22-48E61152AAAE}"/>
    <cellStyle name="Normal 12 18" xfId="267" xr:uid="{CADE6C72-7547-4710-8564-ED32ECD5B5C2}"/>
    <cellStyle name="Normal 12 19" xfId="41065" xr:uid="{AE9AB0DB-2480-410D-BBC7-5D5C0FF78F28}"/>
    <cellStyle name="Normal 12 2" xfId="53" xr:uid="{6DFAA4E4-3258-4532-8B94-F062C639D2F4}"/>
    <cellStyle name="Normal 12 2 10" xfId="39110" xr:uid="{F4DAD968-0E20-41C2-8E1E-0B64897534F7}"/>
    <cellStyle name="Normal 12 2 11" xfId="39111" xr:uid="{0BFFBBA7-EA19-410F-B66E-BE978E73138A}"/>
    <cellStyle name="Normal 12 2 12" xfId="39112" xr:uid="{FCF01657-D7DC-48F5-9222-2194EBB588BE}"/>
    <cellStyle name="Normal 12 2 13" xfId="39113" xr:uid="{EA6D84E4-0D31-416A-B5F8-1F627C9EA4E8}"/>
    <cellStyle name="Normal 12 2 14" xfId="16508" xr:uid="{3CEB4D00-58D9-43C0-ABC3-69F02CA2CB92}"/>
    <cellStyle name="Normal 12 2 15" xfId="42022" xr:uid="{EB6EAC1F-B382-4301-85F5-12F4503800D2}"/>
    <cellStyle name="Normal 12 2 16" xfId="631" xr:uid="{EF1763DA-3A81-4411-8884-3750C304E341}"/>
    <cellStyle name="Normal 12 2 2" xfId="632" xr:uid="{6845519E-3545-4670-811C-A9D175518E43}"/>
    <cellStyle name="Normal 12 2 2 10" xfId="41094" xr:uid="{D8F1B86A-5CB8-4DD6-BBD0-E4C54FBE4166}"/>
    <cellStyle name="Normal 12 2 2 11" xfId="42121" xr:uid="{8C141E63-404E-4E6A-8841-F4D6B64212AB}"/>
    <cellStyle name="Normal 12 2 2 12" xfId="43077" xr:uid="{2A6941B3-A3F5-4715-BFE3-7D3316C3B1FC}"/>
    <cellStyle name="Normal 12 2 2 13" xfId="44970" xr:uid="{C9435318-0FBC-4DE5-B5BC-175120BDB70F}"/>
    <cellStyle name="Normal 12 2 2 14" xfId="46774" xr:uid="{F0B279CA-09B8-4749-B5AF-E89D48DCA01E}"/>
    <cellStyle name="Normal 12 2 2 15" xfId="53235" xr:uid="{ADA54E0E-2AC3-467B-AD51-096C76EE5670}"/>
    <cellStyle name="Normal 12 2 2 16" xfId="55337" xr:uid="{57085FC9-93B6-4C60-B884-D485E3F7DF8C}"/>
    <cellStyle name="Normal 12 2 2 2" xfId="999" xr:uid="{5AC39EF0-BFF5-4E33-9F08-D7CF281450BA}"/>
    <cellStyle name="Normal 12 2 2 2 2" xfId="39115" xr:uid="{D827F366-5991-4D20-9AC7-FBE031E84E7F}"/>
    <cellStyle name="Normal 12 2 2 2 2 2" xfId="39116" xr:uid="{B4C6F797-7743-4704-9197-CC8CA4EC6EDA}"/>
    <cellStyle name="Normal 12 2 2 2 2 3" xfId="39117" xr:uid="{0D7D3007-253E-4660-B7DE-4F6F8D886D87}"/>
    <cellStyle name="Normal 12 2 2 2 3" xfId="39118" xr:uid="{297BC1CB-879A-4818-8965-102F7DECEB3A}"/>
    <cellStyle name="Normal 12 2 2 2 4" xfId="39119" xr:uid="{2805F4BE-B98B-4165-A4A1-11977D0A29B0}"/>
    <cellStyle name="Normal 12 2 2 2 5" xfId="39120" xr:uid="{0069E2EF-A24A-49BD-B292-04BB91879938}"/>
    <cellStyle name="Normal 12 2 2 2 6" xfId="39121" xr:uid="{EB3421C5-DCE6-44B1-855C-FFE7E586F7F6}"/>
    <cellStyle name="Normal 12 2 2 2 7" xfId="39122" xr:uid="{47ED359D-47E0-4AE8-97B3-EDC9D855D395}"/>
    <cellStyle name="Normal 12 2 2 2 8" xfId="39114" xr:uid="{4BE9D55D-25F2-4CF4-9542-5FE2869A4CB8}"/>
    <cellStyle name="Normal 12 2 2 3" xfId="1546" xr:uid="{DE48093F-3731-4F9D-AEC3-9DA744CA73AF}"/>
    <cellStyle name="Normal 12 2 2 3 10" xfId="48966" xr:uid="{CEAB169E-CB77-4523-BDED-FDC9798CB067}"/>
    <cellStyle name="Normal 12 2 2 3 11" xfId="53704" xr:uid="{BF243B01-CF0F-46A2-8E42-5AB7196E537F}"/>
    <cellStyle name="Normal 12 2 2 3 12" xfId="55832" xr:uid="{91D80557-C07F-4D6E-BAB1-1F9B6D90BCF7}"/>
    <cellStyle name="Normal 12 2 2 3 2" xfId="2560" xr:uid="{91D3E72A-AC98-43EF-B5E4-FDFB38E25383}"/>
    <cellStyle name="Normal 12 2 2 3 2 2" xfId="41914" xr:uid="{30173207-37F7-449B-9804-36A19EE2E5E4}"/>
    <cellStyle name="Normal 12 2 2 3 2 3" xfId="44695" xr:uid="{0B41AD8B-2B7F-40CD-A07F-C837D3C050E2}"/>
    <cellStyle name="Normal 12 2 2 3 3" xfId="3150" xr:uid="{A25E3D3C-25C8-44F9-979B-E182B2FA32A6}"/>
    <cellStyle name="Normal 12 2 2 3 3 2" xfId="54903" xr:uid="{EAB5EFA1-877C-4268-9A11-90EDCCE9CA95}"/>
    <cellStyle name="Normal 12 2 2 3 3 3" xfId="56956" xr:uid="{02FD22F1-1AD3-4DAA-876D-AAE161884203}"/>
    <cellStyle name="Normal 12 2 2 3 4" xfId="39123" xr:uid="{519B49BA-B0E3-4338-BDB6-466F11BFCD29}"/>
    <cellStyle name="Normal 12 2 2 3 5" xfId="41452" xr:uid="{B64036FC-EE4A-4D3F-AADF-BAE048F7D28F}"/>
    <cellStyle name="Normal 12 2 2 3 6" xfId="42756" xr:uid="{C9324CDC-1675-4B72-AF6F-F3199EDF9998}"/>
    <cellStyle name="Normal 12 2 2 3 7" xfId="43587" xr:uid="{37BAA7F0-D3C9-4DC2-961A-FF034134A901}"/>
    <cellStyle name="Normal 12 2 2 3 8" xfId="45640" xr:uid="{278DD43A-B3C9-4D0C-9345-B0985CA487CA}"/>
    <cellStyle name="Normal 12 2 2 3 9" xfId="47286" xr:uid="{E8110A08-8007-48EA-A6EC-DB098EB51E0D}"/>
    <cellStyle name="Normal 12 2 2 4" xfId="39124" xr:uid="{21E55FCB-00B0-4C62-BBC6-FC3CB7E8BEEF}"/>
    <cellStyle name="Normal 12 2 2 4 2" xfId="39125" xr:uid="{5049AF4A-419B-4EBB-B731-4FF8865E9B8D}"/>
    <cellStyle name="Normal 12 2 2 4 3" xfId="39126" xr:uid="{C27502B3-CBAF-4624-AF69-1D659023939E}"/>
    <cellStyle name="Normal 12 2 2 4 4" xfId="41341" xr:uid="{515F4876-3687-44C7-B20F-F21DD7DB5FF5}"/>
    <cellStyle name="Normal 12 2 2 5" xfId="39127" xr:uid="{CA69A9A1-EFC9-4515-838A-63042AEF22ED}"/>
    <cellStyle name="Normal 12 2 2 5 2" xfId="41768" xr:uid="{28F7B1F0-5973-4E43-8D68-62932BDEE5CE}"/>
    <cellStyle name="Normal 12 2 2 5 3" xfId="54780" xr:uid="{07948453-9CB6-4D6C-810D-7479EFD8070F}"/>
    <cellStyle name="Normal 12 2 2 5 4" xfId="56851" xr:uid="{3CDDB563-088F-46AD-B0FE-32E7A8782229}"/>
    <cellStyle name="Normal 12 2 2 6" xfId="39128" xr:uid="{D5AB31C0-FA8F-45C4-9AC9-60F7082D3E17}"/>
    <cellStyle name="Normal 12 2 2 7" xfId="39129" xr:uid="{433BC2FD-E9CC-4F36-A9F2-750AC068F403}"/>
    <cellStyle name="Normal 12 2 2 8" xfId="39130" xr:uid="{0DD144AD-DBCC-4616-94FF-E91AEBC9236E}"/>
    <cellStyle name="Normal 12 2 2 9" xfId="16509" xr:uid="{036104C8-25B0-4C22-BD57-D874A4C1E863}"/>
    <cellStyle name="Normal 12 2 3" xfId="998" xr:uid="{E65A32E3-C430-433F-A09E-D6C30FFEB130}"/>
    <cellStyle name="Normal 12 2 3 2" xfId="39131" xr:uid="{7E21E247-F32C-4F2F-A683-670BA52B6391}"/>
    <cellStyle name="Normal 12 2 4" xfId="1278" xr:uid="{56D2A541-2AF9-4E16-985D-48C0EE073D08}"/>
    <cellStyle name="Normal 12 2 4 2" xfId="39132" xr:uid="{DD780C33-3217-4774-9B91-FB45F64EA1DF}"/>
    <cellStyle name="Normal 12 2 4 2 2" xfId="44694" xr:uid="{1E878CBB-176E-4016-9ED8-2420E66CF97A}"/>
    <cellStyle name="Normal 12 2 5" xfId="39133" xr:uid="{45541561-D77D-4EA3-AED0-64FAF9EA93CF}"/>
    <cellStyle name="Normal 12 2 5 2" xfId="39134" xr:uid="{C3154EA3-36D3-4273-9D21-8FADCE0FA1F8}"/>
    <cellStyle name="Normal 12 2 5 2 2" xfId="39135" xr:uid="{ED35C6B5-8580-4546-B1D5-3EE305E6CF60}"/>
    <cellStyle name="Normal 12 2 5 2 2 2" xfId="39136" xr:uid="{037ADDBD-BF68-46D8-88E2-9EFBAEA3D37F}"/>
    <cellStyle name="Normal 12 2 5 2 2 3" xfId="39137" xr:uid="{14915AC8-4E17-44CD-A23A-BCE2788D6BA2}"/>
    <cellStyle name="Normal 12 2 5 2 3" xfId="39138" xr:uid="{7904F70C-61D5-458A-B506-57BFA9770CB5}"/>
    <cellStyle name="Normal 12 2 5 2 4" xfId="39139" xr:uid="{68CD2861-EABC-4BE3-9F11-C65F9F45B845}"/>
    <cellStyle name="Normal 12 2 5 2 5" xfId="39140" xr:uid="{F57BCB12-3CFF-4789-A758-D003F5B19207}"/>
    <cellStyle name="Normal 12 2 5 2 6" xfId="39141" xr:uid="{3A79F9FC-FDF8-4520-9A07-33C669D2E47F}"/>
    <cellStyle name="Normal 12 2 5 2 7" xfId="39142" xr:uid="{A7DDCC82-D7C9-44FF-95C9-0F1BD7AABE74}"/>
    <cellStyle name="Normal 12 2 5 3" xfId="39143" xr:uid="{90599E22-02D8-4FC9-B5A5-0F44529A11B5}"/>
    <cellStyle name="Normal 12 2 5 3 2" xfId="39144" xr:uid="{5376D819-A81C-449E-AF01-C9F90D66CA86}"/>
    <cellStyle name="Normal 12 2 5 3 3" xfId="39145" xr:uid="{BA1F3C64-8097-4B5B-9E9D-5189F83072D6}"/>
    <cellStyle name="Normal 12 2 5 4" xfId="39146" xr:uid="{6C318759-D91B-4966-8AFE-4873A2BAB450}"/>
    <cellStyle name="Normal 12 2 5 5" xfId="39147" xr:uid="{CB2BC3C3-F403-449D-B31F-7562FF5194D2}"/>
    <cellStyle name="Normal 12 2 5 6" xfId="39148" xr:uid="{33780075-52BC-4B5B-A48C-46F0B3E3968C}"/>
    <cellStyle name="Normal 12 2 5 7" xfId="39149" xr:uid="{D724E158-0CA4-4997-AF2E-6B3B58A00F20}"/>
    <cellStyle name="Normal 12 2 5 8" xfId="41340" xr:uid="{8EB5B570-EADF-4631-AD20-33C729A86DE1}"/>
    <cellStyle name="Normal 12 2 6" xfId="39150" xr:uid="{99E2B144-7DF9-4656-83C1-BC368E3F4EC0}"/>
    <cellStyle name="Normal 12 2 6 2" xfId="41970" xr:uid="{5AA7449F-715B-4223-A3BF-3404EFD7CAC6}"/>
    <cellStyle name="Normal 12 2 6 2 2" xfId="54942" xr:uid="{191FC8DE-3B89-488E-AB4F-3486EBD5C959}"/>
    <cellStyle name="Normal 12 2 6 2 3" xfId="56992" xr:uid="{40E61C7F-F8C5-4B6E-810D-4FBF8CA960A0}"/>
    <cellStyle name="Normal 12 2 6 3" xfId="41530" xr:uid="{AB1B10D7-236E-4DF7-A27A-9F96C4667A69}"/>
    <cellStyle name="Normal 12 2 6 4" xfId="42814" xr:uid="{5E292024-D417-42FC-9BAE-1EC9E8E0A3CD}"/>
    <cellStyle name="Normal 12 2 6 5" xfId="43661" xr:uid="{B1358E61-5BED-4F91-89A1-2000D060EBDB}"/>
    <cellStyle name="Normal 12 2 6 6" xfId="45715" xr:uid="{3A6DC853-D524-4DAB-95F8-E20B305E8A3A}"/>
    <cellStyle name="Normal 12 2 6 7" xfId="47361" xr:uid="{CB97D5E2-9CAC-46E2-851E-998C5313D129}"/>
    <cellStyle name="Normal 12 2 6 8" xfId="53768" xr:uid="{37C79063-33BB-4CF8-8266-4E259F6003E9}"/>
    <cellStyle name="Normal 12 2 6 9" xfId="55897" xr:uid="{BEC31268-81D9-4B12-AD32-D84EB579014B}"/>
    <cellStyle name="Normal 12 2 7" xfId="39151" xr:uid="{CA97EF2E-99E7-45EF-BE83-476985DA48E0}"/>
    <cellStyle name="Normal 12 2 7 2" xfId="42872" xr:uid="{E5AE6406-0339-4716-9E2A-B8A0D8F0783E}"/>
    <cellStyle name="Normal 12 2 7 2 2" xfId="54982" xr:uid="{D08A92C4-7E02-4048-81AB-F96FA4E9BA51}"/>
    <cellStyle name="Normal 12 2 7 2 3" xfId="57031" xr:uid="{BFF3C46B-F953-4313-9B9E-097BD3A6F8AB}"/>
    <cellStyle name="Normal 12 2 7 3" xfId="43725" xr:uid="{85FD3C23-75FA-4DFD-A4B1-71696A62F6D0}"/>
    <cellStyle name="Normal 12 2 7 4" xfId="45779" xr:uid="{EB491157-EC7D-4A26-AA74-152CAE022E3D}"/>
    <cellStyle name="Normal 12 2 7 5" xfId="47424" xr:uid="{1278DE83-7E0A-49E1-84BA-31DA7AE66779}"/>
    <cellStyle name="Normal 12 2 7 6" xfId="53830" xr:uid="{15E6230A-614E-40FB-BCAD-5D56134D79F3}"/>
    <cellStyle name="Normal 12 2 7 7" xfId="55955" xr:uid="{6B1A58F8-4978-4060-B009-B23B41657A38}"/>
    <cellStyle name="Normal 12 2 8" xfId="39152" xr:uid="{1ACAD9AE-D340-4293-80CA-8C43B7D3EC5A}"/>
    <cellStyle name="Normal 12 2 8 2" xfId="39153" xr:uid="{258FC315-4442-4A68-9BA4-A2893A5C9AA8}"/>
    <cellStyle name="Normal 12 2 8 3" xfId="39154" xr:uid="{4B882FD8-B1D8-4A4C-A8EA-1D076C16D165}"/>
    <cellStyle name="Normal 12 2 9" xfId="39155" xr:uid="{12451556-4C05-4F42-B8FC-5E96B8F0BBB7}"/>
    <cellStyle name="Normal 12 20" xfId="42019" xr:uid="{42A4AF06-28A6-4A39-BA83-B023B003A593}"/>
    <cellStyle name="Normal 12 21" xfId="42060" xr:uid="{485F204F-9B41-4AB4-B87F-B85DD35EA5DF}"/>
    <cellStyle name="Normal 12 22" xfId="43006" xr:uid="{724BF062-DDB8-45A5-9B9C-86D3F9213998}"/>
    <cellStyle name="Normal 12 23" xfId="44892" xr:uid="{AE92EAA0-ECAB-44D5-81F2-93F9E5B5DDD0}"/>
    <cellStyle name="Normal 12 24" xfId="46702" xr:uid="{41431B5C-9B95-4B2C-B4C1-127E36EA323E}"/>
    <cellStyle name="Normal 12 25" xfId="53183" xr:uid="{3DFAC55C-36AC-4203-89D8-D08B9051A13D}"/>
    <cellStyle name="Normal 12 26" xfId="55286" xr:uid="{50575ECB-E6B1-41C2-B791-46E35750438D}"/>
    <cellStyle name="Normal 12 3" xfId="633" xr:uid="{794A0532-46F7-4354-BA77-386ED448574D}"/>
    <cellStyle name="Normal 12 3 2" xfId="1000" xr:uid="{234A45D5-6BA8-4044-82F9-3446F1E4FE2E}"/>
    <cellStyle name="Normal 12 3 3" xfId="2000" xr:uid="{C2A2523E-ADBA-4F37-BF22-5F6361775AFB}"/>
    <cellStyle name="Normal 12 3 3 2" xfId="39156" xr:uid="{92C70895-10CD-4D84-9BAC-8949A610216F}"/>
    <cellStyle name="Normal 12 3 4" xfId="41342" xr:uid="{C11A4A94-C228-445E-9BED-F605798AFAD3}"/>
    <cellStyle name="Normal 12 4" xfId="997" xr:uid="{88FF4F8E-3721-4ADF-83CB-FD19A98805B4}"/>
    <cellStyle name="Normal 12 4 10" xfId="39157" xr:uid="{426D5955-2298-4C83-9156-6B820F0D8DCB}"/>
    <cellStyle name="Normal 12 4 11" xfId="39158" xr:uid="{6BCC1351-4B35-45D8-A989-08CF7419AEE3}"/>
    <cellStyle name="Normal 12 4 12" xfId="39159" xr:uid="{AF45DCE0-BBC8-4695-821D-EF4E99DAB750}"/>
    <cellStyle name="Normal 12 4 13" xfId="16510" xr:uid="{E5A5F90A-5663-4428-BF51-0A95B20CA282}"/>
    <cellStyle name="Normal 12 4 2" xfId="39160" xr:uid="{D96436ED-5F21-4A72-9032-FC7607B98985}"/>
    <cellStyle name="Normal 12 4 2 2" xfId="39161" xr:uid="{81B46598-CC59-47B4-97F3-73F3871CE1FD}"/>
    <cellStyle name="Normal 12 4 2 2 2" xfId="39162" xr:uid="{3FE33023-1269-403C-AFEA-FBFA4B329152}"/>
    <cellStyle name="Normal 12 4 2 2 2 2" xfId="39163" xr:uid="{BD588DC8-B154-45CD-B35A-0DEF3FF5C1CE}"/>
    <cellStyle name="Normal 12 4 2 2 2 3" xfId="39164" xr:uid="{7171DBC4-73B5-4F79-8A28-7E17E4C62965}"/>
    <cellStyle name="Normal 12 4 2 2 3" xfId="39165" xr:uid="{414A0A56-4EE7-4363-9FE4-4FF813CE85AD}"/>
    <cellStyle name="Normal 12 4 2 2 4" xfId="39166" xr:uid="{F1E61CD9-7CB7-4712-9089-4A3870E9FAA2}"/>
    <cellStyle name="Normal 12 4 2 2 5" xfId="39167" xr:uid="{E13B1317-B2B4-4E0C-B585-E9468BEBDD16}"/>
    <cellStyle name="Normal 12 4 2 2 6" xfId="39168" xr:uid="{AC3046C9-690B-4C9E-9963-4721A61779FA}"/>
    <cellStyle name="Normal 12 4 2 2 7" xfId="39169" xr:uid="{7085A5B3-2865-4B63-9BC7-F5646520EDBF}"/>
    <cellStyle name="Normal 12 4 2 3" xfId="39170" xr:uid="{D0B19DAE-B87A-4322-9AE8-528285438449}"/>
    <cellStyle name="Normal 12 4 2 4" xfId="39171" xr:uid="{CF7CD839-8A07-4237-94EE-F371730335CD}"/>
    <cellStyle name="Normal 12 4 2 4 2" xfId="39172" xr:uid="{74370FEA-47F0-44FC-9145-4853C265A26E}"/>
    <cellStyle name="Normal 12 4 2 4 3" xfId="39173" xr:uid="{254B7FDA-E2C7-4A2E-8F6F-93C22D16AC95}"/>
    <cellStyle name="Normal 12 4 2 5" xfId="39174" xr:uid="{928DA7BA-DFC4-4702-AFA6-3DE08B443C18}"/>
    <cellStyle name="Normal 12 4 2 6" xfId="39175" xr:uid="{6198BD40-4555-41C9-9382-E5E5467A62C7}"/>
    <cellStyle name="Normal 12 4 2 7" xfId="39176" xr:uid="{F9F2A161-3B96-4E93-8A5B-867930C75F8A}"/>
    <cellStyle name="Normal 12 4 2 8" xfId="39177" xr:uid="{A20154A1-D70D-4450-ACBA-4AB4AFB46F6E}"/>
    <cellStyle name="Normal 12 4 3" xfId="39178" xr:uid="{0860AC61-FF26-47A9-A10E-48B4EE2ABC26}"/>
    <cellStyle name="Normal 12 4 4" xfId="39179" xr:uid="{6F7F06C2-A358-4641-A82E-995D4138FF44}"/>
    <cellStyle name="Normal 12 4 4 2" xfId="39180" xr:uid="{197D8580-B04A-45A2-9B7C-A2DEDB05932C}"/>
    <cellStyle name="Normal 12 4 4 2 2" xfId="39181" xr:uid="{8297E978-EEF9-45A8-A9AC-084E9F924425}"/>
    <cellStyle name="Normal 12 4 4 2 2 2" xfId="39182" xr:uid="{9FB439A7-1C09-41D0-AFFB-1BFC23750374}"/>
    <cellStyle name="Normal 12 4 4 2 2 3" xfId="39183" xr:uid="{A7B4E751-6A46-4396-BF5B-6EC665D298DD}"/>
    <cellStyle name="Normal 12 4 4 2 3" xfId="39184" xr:uid="{26F5393A-2E64-4E44-8C9D-2AC8ADD21979}"/>
    <cellStyle name="Normal 12 4 4 2 4" xfId="39185" xr:uid="{EACD2F22-8B3B-40B1-91EF-EBE2125A3DE4}"/>
    <cellStyle name="Normal 12 4 4 2 5" xfId="39186" xr:uid="{7CF04F17-F8EC-43E8-96AB-D74B6794545E}"/>
    <cellStyle name="Normal 12 4 4 2 6" xfId="39187" xr:uid="{4E2D509A-D48A-447F-ACCB-017D894A24F3}"/>
    <cellStyle name="Normal 12 4 4 2 7" xfId="39188" xr:uid="{D69CE40E-AEF7-4CF3-9667-53FB60FC493C}"/>
    <cellStyle name="Normal 12 4 4 3" xfId="39189" xr:uid="{7C32B720-9DC0-472E-8C20-3B1C29A71814}"/>
    <cellStyle name="Normal 12 4 4 3 2" xfId="39190" xr:uid="{F8AEF552-FCD8-4382-9E79-B3747D675434}"/>
    <cellStyle name="Normal 12 4 4 3 3" xfId="39191" xr:uid="{4178988A-0488-439D-9CDB-AB90088BD48A}"/>
    <cellStyle name="Normal 12 4 4 4" xfId="39192" xr:uid="{EEBD3BBD-4BA6-4A4D-B859-28F47B7917EC}"/>
    <cellStyle name="Normal 12 4 4 5" xfId="39193" xr:uid="{046D1ADC-9B04-478D-BE35-9BDD564C0E48}"/>
    <cellStyle name="Normal 12 4 4 6" xfId="39194" xr:uid="{5B7E8B95-7F83-4BB9-ADA5-5BC6B6716355}"/>
    <cellStyle name="Normal 12 4 4 7" xfId="39195" xr:uid="{5361237A-9532-4019-83A9-2AA71A49099D}"/>
    <cellStyle name="Normal 12 4 5" xfId="39196" xr:uid="{1FBE791D-F1AD-4E8D-99E2-7EDACECB3427}"/>
    <cellStyle name="Normal 12 4 6" xfId="39197" xr:uid="{49998CA5-CC36-4CA1-80FF-7C4B23A20B38}"/>
    <cellStyle name="Normal 12 4 7" xfId="39198" xr:uid="{1F8F217C-F85D-44DC-9548-938483293FBB}"/>
    <cellStyle name="Normal 12 4 7 2" xfId="39199" xr:uid="{974868F0-56D3-4F0C-B99A-E94AB0DF705E}"/>
    <cellStyle name="Normal 12 4 7 3" xfId="39200" xr:uid="{CAD46B25-7696-4F0A-8583-CEA087CA5225}"/>
    <cellStyle name="Normal 12 4 8" xfId="39201" xr:uid="{EF736FF8-912E-4143-9B95-18535D793313}"/>
    <cellStyle name="Normal 12 4 9" xfId="39202" xr:uid="{7FEE3BC3-BFAA-4F30-B25C-9FF13358FEA8}"/>
    <cellStyle name="Normal 12 5" xfId="1274" xr:uid="{3C6FC7DE-555A-40B6-8070-E859DFCDB67D}"/>
    <cellStyle name="Normal 12 5 10" xfId="48899" xr:uid="{25086C17-03FE-4D91-8987-D400A1E7A0D0}"/>
    <cellStyle name="Normal 12 5 11" xfId="53661" xr:uid="{5D82DC80-C991-42EF-9832-82587B5D2355}"/>
    <cellStyle name="Normal 12 5 12" xfId="55788" xr:uid="{0BFA43B3-0089-4F06-A5E2-FA843732FCD2}"/>
    <cellStyle name="Normal 12 5 2" xfId="2491" xr:uid="{74D7F729-EA6B-4235-BA51-1F651BEA958C}"/>
    <cellStyle name="Normal 12 5 2 2" xfId="41900" xr:uid="{7C10A1CE-420D-4C58-B282-25BC19D46B8E}"/>
    <cellStyle name="Normal 12 5 2 3" xfId="44693" xr:uid="{268DD00F-7CA6-4F4B-9D07-B0707C78EC4C}"/>
    <cellStyle name="Normal 12 5 3" xfId="3079" xr:uid="{8880C5C7-914C-4E33-AC92-C837B2F720E1}"/>
    <cellStyle name="Normal 12 5 3 2" xfId="54887" xr:uid="{863B04AC-63C0-4CFB-9A1E-E80CE36D2E0F}"/>
    <cellStyle name="Normal 12 5 3 3" xfId="56941" xr:uid="{3FA1B8C6-7334-4722-9619-86DFB9A1214F}"/>
    <cellStyle name="Normal 12 5 4" xfId="34850" xr:uid="{95AE64EA-2531-4770-A1DE-7F9683700D8C}"/>
    <cellStyle name="Normal 12 5 5" xfId="41437" xr:uid="{44163419-74DC-4568-9A35-FB18264834E7}"/>
    <cellStyle name="Normal 12 5 6" xfId="42711" xr:uid="{E9DDDA93-AA14-4D87-B0B6-41E38B24A7B9}"/>
    <cellStyle name="Normal 12 5 7" xfId="43527" xr:uid="{4F2BF8E2-6684-4266-BC67-5A22AD6BF44E}"/>
    <cellStyle name="Normal 12 5 8" xfId="45579" xr:uid="{8F535576-FFF3-46FD-8F52-40230C774E13}"/>
    <cellStyle name="Normal 12 5 9" xfId="47226" xr:uid="{134A369E-EBEA-4960-9C9C-E26B36E2ADFD}"/>
    <cellStyle name="Normal 12 6" xfId="630" xr:uid="{A54EA4CF-E6D8-455F-821D-AC958339A85F}"/>
    <cellStyle name="Normal 12 6 2" xfId="34851" xr:uid="{F8016EE5-540D-4067-9972-51A17B6741C7}"/>
    <cellStyle name="Normal 12 7" xfId="34852" xr:uid="{5A0E9964-73C7-4024-A605-C2D8F839F2AC}"/>
    <cellStyle name="Normal 12 7 10" xfId="54759" xr:uid="{FE8D34B4-8DFF-4F0C-B6CA-276148FE0A86}"/>
    <cellStyle name="Normal 12 7 11" xfId="56831" xr:uid="{17583FF6-246E-4605-999E-48786564CA09}"/>
    <cellStyle name="Normal 12 7 2" xfId="39203" xr:uid="{C25AB0F1-6F0A-44CB-B6B7-2416C691DBB6}"/>
    <cellStyle name="Normal 12 7 2 2" xfId="39204" xr:uid="{38A761E7-DC86-49BC-9FA7-2AF3369D647B}"/>
    <cellStyle name="Normal 12 7 2 2 2" xfId="39205" xr:uid="{900238A7-1B69-4445-9EF5-099CF233E069}"/>
    <cellStyle name="Normal 12 7 2 2 2 2" xfId="39206" xr:uid="{62EA1134-D88D-414A-9347-3E562244DD78}"/>
    <cellStyle name="Normal 12 7 2 2 2 2 2" xfId="39207" xr:uid="{267F2156-A09E-4338-BC36-86C4DDAC5F34}"/>
    <cellStyle name="Normal 12 7 2 2 2 2 2 2" xfId="39208" xr:uid="{675EEF67-2F96-4647-B9AB-0FBE2F71CF62}"/>
    <cellStyle name="Normal 12 7 2 2 2 3" xfId="39209" xr:uid="{72B6B687-C360-487C-AC38-7364DB17DD34}"/>
    <cellStyle name="Normal 12 7 2 2 2 4" xfId="39210" xr:uid="{4BB31360-1116-428E-8AA8-5CBD49484AB4}"/>
    <cellStyle name="Normal 12 7 2 2 2 5" xfId="39211" xr:uid="{5CEEC0FF-2D88-42C6-9B4D-37521A368A24}"/>
    <cellStyle name="Normal 12 7 2 2 2 6" xfId="39212" xr:uid="{A9D6D459-7026-4604-9AF1-80CB6A2E55D2}"/>
    <cellStyle name="Normal 12 7 2 2 3" xfId="39213" xr:uid="{A4938B36-DD03-4E09-BBE3-F9A4BCA1F634}"/>
    <cellStyle name="Normal 12 7 2 2 3 2" xfId="39214" xr:uid="{7D0A5695-870A-4D91-B63D-D6A75B4BAC09}"/>
    <cellStyle name="Normal 12 7 2 2 3 2 2" xfId="39215" xr:uid="{8AC7623B-FB71-4AD9-8BCF-CECA34135FAC}"/>
    <cellStyle name="Normal 12 7 2 2 4" xfId="39216" xr:uid="{2F5FB21A-797A-41E9-8B7D-97A67B12D643}"/>
    <cellStyle name="Normal 12 7 2 2 5" xfId="39217" xr:uid="{376CBD23-62C2-4BB9-9BE2-663ACCFD14E9}"/>
    <cellStyle name="Normal 12 7 2 2 6" xfId="39218" xr:uid="{9594CDE5-4721-4925-B79E-E29C379C552A}"/>
    <cellStyle name="Normal 12 7 2 3" xfId="39219" xr:uid="{1A21B0FF-182E-4EAA-AC1F-9F0FE77D75D7}"/>
    <cellStyle name="Normal 12 7 2 3 2" xfId="39220" xr:uid="{C8A9B430-C1C6-4577-87DC-A6B56034A22C}"/>
    <cellStyle name="Normal 12 7 2 3 2 2" xfId="39221" xr:uid="{52913BE3-888D-40A6-B61D-DA9B70CAA330}"/>
    <cellStyle name="Normal 12 7 2 4" xfId="39222" xr:uid="{E64B1F7E-264B-434C-8FCE-3B34B7663AC7}"/>
    <cellStyle name="Normal 12 7 2 5" xfId="39223" xr:uid="{C766071F-4121-4A82-BEB4-230AB18392AB}"/>
    <cellStyle name="Normal 12 7 2 6" xfId="39224" xr:uid="{D71E0245-2F5B-4BB1-A9B7-F90BC217E4E5}"/>
    <cellStyle name="Normal 12 7 2 7" xfId="39225" xr:uid="{FFC75A58-0F50-4207-9778-701A3DA91A48}"/>
    <cellStyle name="Normal 12 7 3" xfId="39226" xr:uid="{2B0EE89C-8BF3-4EC5-834E-6D2C94B6C5C3}"/>
    <cellStyle name="Normal 12 7 3 2" xfId="39227" xr:uid="{C6C8BDD1-878D-407C-BE06-A4BE29DAC64D}"/>
    <cellStyle name="Normal 12 7 3 2 2" xfId="39228" xr:uid="{3F84C60B-D08F-4C87-93D0-2AE229BC673F}"/>
    <cellStyle name="Normal 12 7 3 2 2 2" xfId="39229" xr:uid="{F00B816F-2EE6-4EFB-B0D2-4C788776CEE0}"/>
    <cellStyle name="Normal 12 7 3 3" xfId="39230" xr:uid="{8311C92F-1338-4336-8C5F-7A593213B140}"/>
    <cellStyle name="Normal 12 7 3 4" xfId="39231" xr:uid="{2709FD33-F6B2-4504-8834-6B853B5FA6CF}"/>
    <cellStyle name="Normal 12 7 3 5" xfId="39232" xr:uid="{26977D13-F5F5-4E53-8AB3-AF0A6FFBED28}"/>
    <cellStyle name="Normal 12 7 3 6" xfId="39233" xr:uid="{D827EACA-C595-49C0-86D3-830F5821D637}"/>
    <cellStyle name="Normal 12 7 4" xfId="39234" xr:uid="{FC8E5992-BDB9-433E-9601-632648AB7628}"/>
    <cellStyle name="Normal 12 7 5" xfId="39235" xr:uid="{89F13670-F071-4706-BCB2-220762C4B832}"/>
    <cellStyle name="Normal 12 7 5 2" xfId="39236" xr:uid="{FF640235-59D9-4B02-9602-B73E5185319F}"/>
    <cellStyle name="Normal 12 7 5 2 2" xfId="39237" xr:uid="{CFB36B92-36BE-448F-AC25-0601EA6A7428}"/>
    <cellStyle name="Normal 12 7 6" xfId="39238" xr:uid="{C85E5861-90DA-4566-A22D-9F26EADB96E7}"/>
    <cellStyle name="Normal 12 7 7" xfId="39239" xr:uid="{ECE6D9E4-8D58-4E95-8E5A-C4CFEB9BDCEA}"/>
    <cellStyle name="Normal 12 7 8" xfId="39240" xr:uid="{94A584EE-4FE4-4C3F-9763-B97EFFE4E1EB}"/>
    <cellStyle name="Normal 12 7 9" xfId="41713" xr:uid="{47AE6C9F-97B0-4C51-9044-BCB1772AB6D8}"/>
    <cellStyle name="Normal 12 8" xfId="34853" xr:uid="{048914B4-55C5-4185-AB6E-174D29DC43A7}"/>
    <cellStyle name="Normal 12 9" xfId="34854" xr:uid="{EBCC05F3-1C4E-4593-901D-7F098D627842}"/>
    <cellStyle name="Normal 12_Allowance JA (ค่าเผื่อหนี้สงสัยจะสูญ)12- 2557" xfId="34855" xr:uid="{189B1106-0826-470F-9259-63BF11737739}"/>
    <cellStyle name="Normal 120" xfId="1547" xr:uid="{341C3C32-731E-4C6D-9736-3485BAF077FD}"/>
    <cellStyle name="Normal 120 2" xfId="39241" xr:uid="{3901D4CA-5BB7-4AB8-BDEC-605B02602687}"/>
    <cellStyle name="Normal 121" xfId="1548" xr:uid="{9AA5875C-D9DA-4622-AA93-2D23F5239E57}"/>
    <cellStyle name="Normal 121 2" xfId="39242" xr:uid="{06DD7E7E-422C-4E66-AE38-D43FFEB0489C}"/>
    <cellStyle name="Normal 121 3" xfId="16511" xr:uid="{88C07BF6-BC2A-4198-9546-64B37454169D}"/>
    <cellStyle name="Normal 122" xfId="1549" xr:uid="{8037357E-B808-4451-A056-5C426D2E7837}"/>
    <cellStyle name="Normal 122 2" xfId="39243" xr:uid="{7EAD3178-494F-43BC-AC95-B883FCF836B5}"/>
    <cellStyle name="Normal 122 3" xfId="16512" xr:uid="{E65050CA-8A07-4D57-B63A-8EE778179DB8}"/>
    <cellStyle name="Normal 123" xfId="1550" xr:uid="{EAEF6940-A3B2-419F-A4B4-B7A000232C3C}"/>
    <cellStyle name="Normal 123 2" xfId="39244" xr:uid="{32CAA806-AB32-4294-B81E-0D8ADF058AFB}"/>
    <cellStyle name="Normal 123 3" xfId="16513" xr:uid="{7243F2F3-5752-496F-BFC2-B60B4B2318E6}"/>
    <cellStyle name="Normal 124" xfId="1551" xr:uid="{2F68D29E-C501-4120-AFCC-CB2704C896A6}"/>
    <cellStyle name="Normal 124 2" xfId="16514" xr:uid="{D181026C-00B6-47C8-94FE-22B289391705}"/>
    <cellStyle name="Normal 125" xfId="1552" xr:uid="{F56578AD-9C88-44B3-A0F5-3D871B41D9B6}"/>
    <cellStyle name="Normal 125 2" xfId="39245" xr:uid="{1C3DC697-1423-4647-BD75-DC24FCA25970}"/>
    <cellStyle name="Normal 125 3" xfId="16515" xr:uid="{EF14FBAB-585C-4FBA-9D35-1843E76D0965}"/>
    <cellStyle name="Normal 126" xfId="1553" xr:uid="{242F78FF-7901-421D-922F-36B8408F1023}"/>
    <cellStyle name="Normal 126 2" xfId="16516" xr:uid="{A3EA5BC7-6E0B-4AD7-8134-CD469C35FAC3}"/>
    <cellStyle name="Normal 127" xfId="1554" xr:uid="{65253CC7-A78B-4797-97EB-79CC7F067BEF}"/>
    <cellStyle name="Normal 127 2" xfId="16517" xr:uid="{50F62BEF-ABBD-4F87-AA9E-3A92416ADFA6}"/>
    <cellStyle name="Normal 128" xfId="1555" xr:uid="{53CF3CC1-B5EE-45D8-AD6F-2268F21CCD5B}"/>
    <cellStyle name="Normal 128 2" xfId="16518" xr:uid="{C525671B-EFC8-4849-A79B-53323EBDF6D9}"/>
    <cellStyle name="Normal 129" xfId="1556" xr:uid="{B137AFBA-406D-426C-A447-C42C6D8A46AD}"/>
    <cellStyle name="Normal 129 2" xfId="16519" xr:uid="{074FF6B6-1220-4EC3-9E80-160BBDAE7358}"/>
    <cellStyle name="Normal 13" xfId="371" xr:uid="{E11026F5-F316-4167-A97B-969079100372}"/>
    <cellStyle name="Normal 13 10" xfId="16520" xr:uid="{141B496F-4ABF-4A16-B541-9957154ABAB6}"/>
    <cellStyle name="Normal 13 10 2" xfId="16521" xr:uid="{4E9FE3F6-03ED-4376-A523-F0109C53DD9E}"/>
    <cellStyle name="Normal 13 10 3" xfId="39246" xr:uid="{D40380A5-B43B-403C-9F5F-25C351DE0F5E}"/>
    <cellStyle name="Normal 13 10 4" xfId="39247" xr:uid="{64C4BE78-FC76-4181-8D4B-EF6FD0A3D7D7}"/>
    <cellStyle name="Normal 13 11" xfId="16522" xr:uid="{2DE8F207-CFED-477A-B1BF-3F02D2A1A788}"/>
    <cellStyle name="Normal 13 11 2" xfId="16523" xr:uid="{716AD2BA-5E30-4E3A-AD6E-6F36B0335760}"/>
    <cellStyle name="Normal 13 11 3" xfId="39248" xr:uid="{3AECAAF5-76B4-4E15-BA6D-5D8EBC73452B}"/>
    <cellStyle name="Normal 13 11 4" xfId="39249" xr:uid="{13DCF8C7-26A9-4820-9D3F-A2446F464B09}"/>
    <cellStyle name="Normal 13 12" xfId="16524" xr:uid="{1B29C8D0-6BB6-4438-9FE3-FFA40BAEAF67}"/>
    <cellStyle name="Normal 13 12 2" xfId="16525" xr:uid="{875B1DE0-1D58-4DB0-9E78-82A42867EFA8}"/>
    <cellStyle name="Normal 13 12 3" xfId="39250" xr:uid="{FC9D55B9-3B8A-4F38-99B1-98D862474FB1}"/>
    <cellStyle name="Normal 13 12 4" xfId="39251" xr:uid="{79932324-AD59-4010-98AF-D06A8F2A3959}"/>
    <cellStyle name="Normal 13 13" xfId="16526" xr:uid="{036CEC11-C22E-4903-8574-A7915CA1D836}"/>
    <cellStyle name="Normal 13 13 2" xfId="16527" xr:uid="{153DC4CF-EA61-418B-9DBB-5E04146DF098}"/>
    <cellStyle name="Normal 13 13 3" xfId="39252" xr:uid="{B1573B8A-6EE6-4435-8CCA-45CE35F8590C}"/>
    <cellStyle name="Normal 13 13 4" xfId="39253" xr:uid="{3A8D95DF-DF28-4E26-A803-B5CAD19BBBDD}"/>
    <cellStyle name="Normal 13 14" xfId="16528" xr:uid="{C5167F2A-37BC-4F3B-98DA-99C2C279979D}"/>
    <cellStyle name="Normal 13 14 2" xfId="16529" xr:uid="{315EA27D-F6A9-4F18-B938-AEB9E4D6EED7}"/>
    <cellStyle name="Normal 13 14 3" xfId="39254" xr:uid="{A1D1794C-78E8-4B60-92FE-DC401EB0CDE5}"/>
    <cellStyle name="Normal 13 14 4" xfId="39255" xr:uid="{A093DF62-DE01-4EF2-8F86-0CF8EB454AA8}"/>
    <cellStyle name="Normal 13 15" xfId="16530" xr:uid="{E0C40A26-6439-4433-AF12-3D3F90F507C0}"/>
    <cellStyle name="Normal 13 15 2" xfId="16531" xr:uid="{370EE2E9-8A54-4D81-99A1-994B75E636F0}"/>
    <cellStyle name="Normal 13 15 3" xfId="39256" xr:uid="{6825C127-611F-4027-8CFA-5E414B39A45B}"/>
    <cellStyle name="Normal 13 15 4" xfId="39257" xr:uid="{8F127837-2C85-4C93-9D3B-F8D252E96FD4}"/>
    <cellStyle name="Normal 13 16" xfId="16532" xr:uid="{95F7304C-6B7C-48C3-AD5A-327BBEB4FF6C}"/>
    <cellStyle name="Normal 13 16 2" xfId="16533" xr:uid="{DD982A9F-AC87-4F0E-9582-E121F2402231}"/>
    <cellStyle name="Normal 13 16 3" xfId="39258" xr:uid="{03641897-871E-4264-819C-B543FADBEC1B}"/>
    <cellStyle name="Normal 13 16 4" xfId="39259" xr:uid="{CEDE6AC1-C91C-45EE-8206-CDCC0610869D}"/>
    <cellStyle name="Normal 13 17" xfId="16534" xr:uid="{7D6B5FAD-34D9-4420-B6CE-0222999765C5}"/>
    <cellStyle name="Normal 13 17 2" xfId="16535" xr:uid="{CE11756D-F4C6-4EF6-AE80-2E9E02FF192C}"/>
    <cellStyle name="Normal 13 17 3" xfId="39260" xr:uid="{712DD04C-6106-4660-A902-4BF5227469DD}"/>
    <cellStyle name="Normal 13 17 4" xfId="39261" xr:uid="{557E0DAA-E481-41E3-861A-B231E2C7975A}"/>
    <cellStyle name="Normal 13 18" xfId="16536" xr:uid="{385486DA-2E5F-42E1-A705-9813C20BA9EB}"/>
    <cellStyle name="Normal 13 18 2" xfId="39262" xr:uid="{256A46FB-1B73-4254-BE34-6471658F16F3}"/>
    <cellStyle name="Normal 13 18 3" xfId="39263" xr:uid="{8AD75509-696E-4873-8D10-BCA8C2FEE67E}"/>
    <cellStyle name="Normal 13 19" xfId="16537" xr:uid="{29E96E5F-5D5D-4146-89FA-AF470996BD0D}"/>
    <cellStyle name="Normal 13 19 2" xfId="39264" xr:uid="{7316CB44-C0A3-4664-902C-2AFF1AB8092E}"/>
    <cellStyle name="Normal 13 2" xfId="1557" xr:uid="{D173E9B4-448E-4CA5-ACD2-534D4F5907D3}"/>
    <cellStyle name="Normal 13 2 2" xfId="16539" xr:uid="{D2CB07D3-5092-4666-AC2E-0E0DDE74F9BC}"/>
    <cellStyle name="Normal 13 2 2 2" xfId="16540" xr:uid="{C04405E0-02BA-4863-9638-0D781FADF3DD}"/>
    <cellStyle name="Normal 13 2 3" xfId="16541" xr:uid="{BEE9DEC2-AFA4-46A0-BAF4-EDB20FEF11DD}"/>
    <cellStyle name="Normal 13 2 3 2" xfId="16542" xr:uid="{C47D03BB-06D4-4C21-B9B7-25E622791491}"/>
    <cellStyle name="Normal 13 2 4" xfId="16543" xr:uid="{7F9D1F60-83D7-4C10-9562-27AD022BE015}"/>
    <cellStyle name="Normal 13 2 4 2" xfId="39265" xr:uid="{37AD23F0-B8C7-42A6-946A-EFDF082BF388}"/>
    <cellStyle name="Normal 13 2 5" xfId="16544" xr:uid="{AB4B7B2C-1B23-4E50-B6ED-7DE18D824F51}"/>
    <cellStyle name="Normal 13 2 6" xfId="39266" xr:uid="{FAA482F0-63D2-461F-B7CA-8E86475C5F4D}"/>
    <cellStyle name="Normal 13 2 7" xfId="16538" xr:uid="{7521D126-E32B-421C-98AD-16113DBA5C35}"/>
    <cellStyle name="Normal 13 20" xfId="16545" xr:uid="{922EF3E7-35F8-4782-921E-5E9DB43624BB}"/>
    <cellStyle name="Normal 13 20 2" xfId="39267" xr:uid="{AEEA9070-3E02-416D-98BF-C3247EC16EA3}"/>
    <cellStyle name="Normal 13 21" xfId="34856" xr:uid="{9F28F5FA-DE76-4072-9747-0AD6AD1C8419}"/>
    <cellStyle name="Normal 13 22" xfId="34857" xr:uid="{26D63499-2AB3-48A5-8C9E-873F1203A02E}"/>
    <cellStyle name="Normal 13 23" xfId="39268" xr:uid="{47C61848-3961-477F-8B5C-972102A868B5}"/>
    <cellStyle name="Normal 13 24" xfId="39269" xr:uid="{8F238737-1CE9-4179-A5F4-A8778D7FC3E2}"/>
    <cellStyle name="Normal 13 25" xfId="3461" xr:uid="{107AD395-785B-427B-8720-342E46DE1FB6}"/>
    <cellStyle name="Normal 13 26" xfId="41067" xr:uid="{D8F2267A-2DA3-4322-A0FA-D1EB30C83267}"/>
    <cellStyle name="Normal 13 27" xfId="42062" xr:uid="{64934406-0D62-4756-B6E6-6497B4811038}"/>
    <cellStyle name="Normal 13 28" xfId="43008" xr:uid="{10E1A8D7-EF8E-416F-8501-7B70A3C7327F}"/>
    <cellStyle name="Normal 13 29" xfId="44894" xr:uid="{D04A1887-8B39-4711-A613-286825C6693F}"/>
    <cellStyle name="Normal 13 3" xfId="2001" xr:uid="{DA61D097-858F-4A10-800F-C459D81D838E}"/>
    <cellStyle name="Normal 13 3 2" xfId="16547" xr:uid="{D7ECC637-8A85-40ED-930A-702A87EA8E69}"/>
    <cellStyle name="Normal 13 3 2 2" xfId="39270" xr:uid="{28671A8F-B423-4184-9660-DF780B2FD294}"/>
    <cellStyle name="Normal 13 3 3" xfId="39271" xr:uid="{8E689344-CD7E-4F07-947A-4D9C5E276822}"/>
    <cellStyle name="Normal 13 3 4" xfId="39272" xr:uid="{EE66A5C2-0A49-405C-8876-B4F7B9700BA6}"/>
    <cellStyle name="Normal 13 3 5" xfId="16546" xr:uid="{399B6A31-A432-468F-86C8-72DE4DAAC018}"/>
    <cellStyle name="Normal 13 30" xfId="46704" xr:uid="{25E9F534-6E7D-4D18-9F79-CCE7687E4CD0}"/>
    <cellStyle name="Normal 13 31" xfId="53185" xr:uid="{25791F4D-32CE-44DA-8FEA-E384BA01199D}"/>
    <cellStyle name="Normal 13 32" xfId="55288" xr:uid="{D49C8031-DF00-46E5-AB36-D0AE0EC95DB7}"/>
    <cellStyle name="Normal 13 4" xfId="1276" xr:uid="{BB30E3C3-E267-4600-9650-76DC2586933B}"/>
    <cellStyle name="Normal 13 4 10" xfId="47228" xr:uid="{651699DA-D9C6-4A6E-BBB7-06159D79D5D8}"/>
    <cellStyle name="Normal 13 4 11" xfId="48901" xr:uid="{46DF251F-1CFF-4CBE-A4F0-D0697133CC7D}"/>
    <cellStyle name="Normal 13 4 12" xfId="53663" xr:uid="{DDD70940-E75F-44D0-8E1A-BD2E351ABD88}"/>
    <cellStyle name="Normal 13 4 13" xfId="55790" xr:uid="{00BAF7B7-7963-4483-894A-A43CD7E0D67A}"/>
    <cellStyle name="Normal 13 4 2" xfId="2493" xr:uid="{5EFC5E1E-C8E2-4558-8DE7-B62023B51DD6}"/>
    <cellStyle name="Normal 13 4 2 2" xfId="16549" xr:uid="{FCC0A283-D92E-46A3-8DB4-29CAA361B71D}"/>
    <cellStyle name="Normal 13 4 2 3" xfId="41902" xr:uid="{B6D366EC-BB3F-406F-BA7D-473FBB8C7BAF}"/>
    <cellStyle name="Normal 13 4 2 4" xfId="54889" xr:uid="{9852D785-27B3-4D95-BBC5-6047475E42C3}"/>
    <cellStyle name="Normal 13 4 2 5" xfId="56943" xr:uid="{08570E20-12FD-4FB0-A3E9-A08EB4A87CBC}"/>
    <cellStyle name="Normal 13 4 3" xfId="3081" xr:uid="{AB687A67-03AE-4C79-9A7D-1C0AB3C9821D}"/>
    <cellStyle name="Normal 13 4 3 2" xfId="39273" xr:uid="{A2E5CCBC-B18A-455D-BA78-465D2C6725A3}"/>
    <cellStyle name="Normal 13 4 4" xfId="39274" xr:uid="{713E10B1-5EB7-43E0-9566-DF663A8CCEFA}"/>
    <cellStyle name="Normal 13 4 5" xfId="16548" xr:uid="{C1398DEE-1A5D-4923-92A7-A9531CBFA162}"/>
    <cellStyle name="Normal 13 4 6" xfId="41439" xr:uid="{F613D07A-3A0D-4964-84BD-0BFCD40539C6}"/>
    <cellStyle name="Normal 13 4 7" xfId="42713" xr:uid="{BF09A70C-1C8E-4A22-8C02-A9FBA5323356}"/>
    <cellStyle name="Normal 13 4 8" xfId="43529" xr:uid="{61DC6E9C-3226-421F-9A98-10B8579F03EC}"/>
    <cellStyle name="Normal 13 4 9" xfId="45581" xr:uid="{EFC4A674-FFCA-4661-A78C-63CB61FF0E49}"/>
    <cellStyle name="Normal 13 5" xfId="634" xr:uid="{CCDA0421-E78B-4E8E-BC07-1792BCCDE7BA}"/>
    <cellStyle name="Normal 13 5 2" xfId="16551" xr:uid="{EF44B86F-3A45-49F8-B5B6-02EA5081C734}"/>
    <cellStyle name="Normal 13 5 3" xfId="39275" xr:uid="{2E15655E-EB32-4BA6-964C-8AD3FE82DC43}"/>
    <cellStyle name="Normal 13 5 4" xfId="39276" xr:uid="{0AA895AA-2472-41D9-8A69-EE395D6B3779}"/>
    <cellStyle name="Normal 13 5 5" xfId="16550" xr:uid="{8F3554F4-1FBF-4979-9573-17AA688EB3B5}"/>
    <cellStyle name="Normal 13 6" xfId="16552" xr:uid="{37193ABD-A6EC-4242-8778-45AD1A652EF5}"/>
    <cellStyle name="Normal 13 6 2" xfId="16553" xr:uid="{A3ED947A-6561-424E-B5B3-26370FC22B97}"/>
    <cellStyle name="Normal 13 6 3" xfId="39277" xr:uid="{48B05837-BEC4-40CB-95DB-B90F16B3E168}"/>
    <cellStyle name="Normal 13 6 4" xfId="39278" xr:uid="{48E2A5AE-DF4F-4089-8839-7428574B5546}"/>
    <cellStyle name="Normal 13 6 5" xfId="41715" xr:uid="{E19ABC24-CC32-4033-B639-F5C23CA8B82D}"/>
    <cellStyle name="Normal 13 6 6" xfId="54761" xr:uid="{A2B9B4F7-DDE9-4F8A-94A7-2DE9C39D8C7F}"/>
    <cellStyle name="Normal 13 6 7" xfId="56833" xr:uid="{CB6B165B-B683-4342-BF3B-65A1377FAD4E}"/>
    <cellStyle name="Normal 13 7" xfId="16554" xr:uid="{C708DE71-37D9-45FA-B470-C42CF2DA40F3}"/>
    <cellStyle name="Normal 13 7 2" xfId="16555" xr:uid="{C2191FB9-41E2-4DE6-A690-384A39DAA8CD}"/>
    <cellStyle name="Normal 13 7 3" xfId="39279" xr:uid="{2F769ACB-B43D-419F-BFEA-1CEB34D4F376}"/>
    <cellStyle name="Normal 13 7 4" xfId="39280" xr:uid="{C8218851-7A3E-4FAE-82A0-884E5FDF564F}"/>
    <cellStyle name="Normal 13 8" xfId="16556" xr:uid="{7D26F032-0EF8-4E58-A797-A6FBA6F22443}"/>
    <cellStyle name="Normal 13 8 2" xfId="16557" xr:uid="{1322F07C-28D4-40C5-AF0A-E3EF3A1C40A7}"/>
    <cellStyle name="Normal 13 8 3" xfId="39281" xr:uid="{3E9E524B-0391-4952-B74E-27234B42ED91}"/>
    <cellStyle name="Normal 13 8 4" xfId="39282" xr:uid="{6170C657-8520-4CE2-A4E1-CB1FB40A1B9E}"/>
    <cellStyle name="Normal 13 9" xfId="16558" xr:uid="{DB13F26C-B40E-4692-AB05-6E428E44ACAC}"/>
    <cellStyle name="Normal 13 9 2" xfId="16559" xr:uid="{58F42B99-0CB2-449C-8DB2-4BE32EF59036}"/>
    <cellStyle name="Normal 13 9 3" xfId="39283" xr:uid="{D83BDC86-6D92-402C-BB0C-5C45839C2A84}"/>
    <cellStyle name="Normal 13 9 4" xfId="39284" xr:uid="{DD367303-EACD-4E40-8FA6-B0514C81B33C}"/>
    <cellStyle name="Normal 13_Allowance JA (ค่าเผื่อหนี้สงสัยจะสูญ)12- 2557" xfId="34858" xr:uid="{5B645F22-94BA-43B2-8501-4F19CC94085E}"/>
    <cellStyle name="Normal 130" xfId="1558" xr:uid="{F619E93C-883A-4C97-B7DD-B43D7C2FAB52}"/>
    <cellStyle name="Normal 130 2" xfId="16560" xr:uid="{E3F1DB01-A8F2-4408-82BA-27B043965A3E}"/>
    <cellStyle name="Normal 131" xfId="1559" xr:uid="{2B87106F-D900-4710-82A7-60F39A4DFFD9}"/>
    <cellStyle name="Normal 131 10" xfId="48967" xr:uid="{ADBB9C4D-E95C-47AF-971E-2ADEDDB0B3B7}"/>
    <cellStyle name="Normal 131 11" xfId="53236" xr:uid="{0C1C16DF-BEE8-4364-B892-69917E7EC606}"/>
    <cellStyle name="Normal 131 12" xfId="55338" xr:uid="{089F4795-0FCD-4735-8255-BFC7D0C6ECED}"/>
    <cellStyle name="Normal 131 2" xfId="2562" xr:uid="{93FF9191-38AD-4879-A938-7BC1C455435A}"/>
    <cellStyle name="Normal 131 2 2" xfId="39285" xr:uid="{DA7A5450-FF6F-4728-B2E9-8450A0A9B5DB}"/>
    <cellStyle name="Normal 131 2 2 2" xfId="41915" xr:uid="{D361CA35-06F6-404D-B9A6-4A9851BD0D5C}"/>
    <cellStyle name="Normal 131 2 2 3" xfId="54904" xr:uid="{FDC2B716-277E-497E-A398-12881D7BE4AE}"/>
    <cellStyle name="Normal 131 2 2 4" xfId="56957" xr:uid="{2C6F16B2-A815-4AF0-A69F-4EAD5C70D513}"/>
    <cellStyle name="Normal 131 2 3" xfId="41453" xr:uid="{677CF192-44E7-4D01-8D7A-3093F562DB3D}"/>
    <cellStyle name="Normal 131 2 4" xfId="42757" xr:uid="{A2BCC7EE-4DCA-4632-B959-E96E12EF4729}"/>
    <cellStyle name="Normal 131 2 5" xfId="43588" xr:uid="{E8EB8CA5-CA18-46A1-8308-5A1278F033BB}"/>
    <cellStyle name="Normal 131 2 6" xfId="45641" xr:uid="{EB2D419B-5B5B-475B-9ADE-362962F044C3}"/>
    <cellStyle name="Normal 131 2 7" xfId="47287" xr:uid="{4E7CE1D6-3526-4000-AAA0-21270713C01E}"/>
    <cellStyle name="Normal 131 2 8" xfId="53705" xr:uid="{6CFA1A85-C786-4C80-B274-6CC400E4F5AA}"/>
    <cellStyle name="Normal 131 2 9" xfId="55833" xr:uid="{55B1C352-79A3-409C-B6EF-AF64FE885880}"/>
    <cellStyle name="Normal 131 3" xfId="3151" xr:uid="{CE287761-BCF1-4CF4-9F74-D9B49432DB93}"/>
    <cellStyle name="Normal 131 3 2" xfId="41971" xr:uid="{5CB662A2-87B3-466D-B435-8B02CA21E89C}"/>
    <cellStyle name="Normal 131 3 2 2" xfId="54943" xr:uid="{32DA01C4-FB33-435B-B615-20CCA2C0AC18}"/>
    <cellStyle name="Normal 131 3 2 3" xfId="56993" xr:uid="{FC9885A9-3472-46A5-B391-FE23C724FF45}"/>
    <cellStyle name="Normal 131 3 3" xfId="41531" xr:uid="{5457620F-3879-42A3-B8DF-286389A4A71B}"/>
    <cellStyle name="Normal 131 3 4" xfId="42815" xr:uid="{CF75AD90-9CEF-4B1D-A6AF-FC5B73B0E699}"/>
    <cellStyle name="Normal 131 3 5" xfId="43662" xr:uid="{489FBD59-4F15-4E68-9795-B187390C1D63}"/>
    <cellStyle name="Normal 131 3 6" xfId="45716" xr:uid="{62AA962F-3449-48E5-AB89-6EABB22183C8}"/>
    <cellStyle name="Normal 131 3 7" xfId="47362" xr:uid="{D2A33E07-317A-47FC-866B-13704479E249}"/>
    <cellStyle name="Normal 131 3 8" xfId="53769" xr:uid="{56D272C2-6929-40CD-87DA-8D38CF7DC56B}"/>
    <cellStyle name="Normal 131 3 9" xfId="55898" xr:uid="{BA86272D-4155-4B32-87DD-41B4E0E0496E}"/>
    <cellStyle name="Normal 131 4" xfId="16561" xr:uid="{F8958183-C499-4074-A27C-09F985B373A3}"/>
    <cellStyle name="Normal 131 4 2" xfId="41769" xr:uid="{3EF26B2B-43C7-4C68-A87C-D81BD1BB2700}"/>
    <cellStyle name="Normal 131 4 2 2" xfId="54983" xr:uid="{72BF732D-BEDD-48AF-8A61-EDE88CE8F2F8}"/>
    <cellStyle name="Normal 131 4 2 3" xfId="57032" xr:uid="{42A81A78-6460-4563-A598-327A00F7783B}"/>
    <cellStyle name="Normal 131 4 3" xfId="42873" xr:uid="{48AF20D4-8EFF-4BA0-9BE8-0AC0E3CEED9C}"/>
    <cellStyle name="Normal 131 4 4" xfId="43726" xr:uid="{1FD41AF9-545C-4F0A-A882-7D288708AA27}"/>
    <cellStyle name="Normal 131 4 5" xfId="45780" xr:uid="{A3AF0D40-470A-4EDF-965F-617F941DCA65}"/>
    <cellStyle name="Normal 131 4 6" xfId="47425" xr:uid="{B2F88CF7-114E-4384-B0AB-3D34ED3BB3FA}"/>
    <cellStyle name="Normal 131 4 7" xfId="53831" xr:uid="{75E579E0-C44F-43C8-AAAC-86C85B1961A8}"/>
    <cellStyle name="Normal 131 4 8" xfId="55956" xr:uid="{70413A05-6E29-40D7-B445-310C7394D84C}"/>
    <cellStyle name="Normal 131 5" xfId="41095" xr:uid="{817E3E79-3750-47C6-838C-04934542B8D4}"/>
    <cellStyle name="Normal 131 5 2" xfId="54781" xr:uid="{9BB12D86-593C-47D6-9A1E-31C1B945055A}"/>
    <cellStyle name="Normal 131 5 3" xfId="56852" xr:uid="{AD2499CC-44E0-4B7B-9D96-18726B2CBE97}"/>
    <cellStyle name="Normal 131 6" xfId="42122" xr:uid="{29F8B1D8-7E74-4A78-9A40-4FFBED1368ED}"/>
    <cellStyle name="Normal 131 7" xfId="43078" xr:uid="{2B955684-814A-4EDD-A86E-507D2E83D406}"/>
    <cellStyle name="Normal 131 8" xfId="44971" xr:uid="{639E1019-EC0E-45E6-9AD9-95E616FB5CBA}"/>
    <cellStyle name="Normal 131 9" xfId="46775" xr:uid="{44F7A744-3693-4510-B331-C4381DA6FFE8}"/>
    <cellStyle name="Normal 132" xfId="1560" xr:uid="{52979583-FAE8-4F02-A1AF-9BAE1F1C3901}"/>
    <cellStyle name="Normal 132 10" xfId="48968" xr:uid="{50E62477-FC36-45A9-8B7C-EF4385BB0ACD}"/>
    <cellStyle name="Normal 132 11" xfId="53237" xr:uid="{E5BF0059-5C93-477A-8D69-DDF5C3D4380B}"/>
    <cellStyle name="Normal 132 12" xfId="55339" xr:uid="{AA4DE4AC-EB96-4D43-999E-C674568422A3}"/>
    <cellStyle name="Normal 132 2" xfId="2563" xr:uid="{B1F6E45C-AB58-45A3-BC56-92FEE5AF2CD9}"/>
    <cellStyle name="Normal 132 2 2" xfId="41916" xr:uid="{B2057F7A-AD33-4363-84B4-A952EDB0440B}"/>
    <cellStyle name="Normal 132 2 2 2" xfId="54905" xr:uid="{26BFB426-C74B-4DAD-872D-399B6A533DA6}"/>
    <cellStyle name="Normal 132 2 2 3" xfId="56958" xr:uid="{94BE06B2-8F1B-401B-BA42-F2C70238A360}"/>
    <cellStyle name="Normal 132 2 3" xfId="41454" xr:uid="{0CB1F6C3-4833-4BD3-86C0-9B7B41CA6E2A}"/>
    <cellStyle name="Normal 132 2 4" xfId="42758" xr:uid="{9088F05E-5330-47BE-83F2-18DB893812A4}"/>
    <cellStyle name="Normal 132 2 5" xfId="43589" xr:uid="{136C79E4-088E-4735-82E7-4DFDB9F6284F}"/>
    <cellStyle name="Normal 132 2 6" xfId="45642" xr:uid="{CA7EF3DF-ACE0-4331-9B6A-0E54D6DED1E3}"/>
    <cellStyle name="Normal 132 2 7" xfId="47288" xr:uid="{B5C1740D-8D99-4025-8728-E8FE2C539C65}"/>
    <cellStyle name="Normal 132 2 8" xfId="53706" xr:uid="{F2DD03C0-9765-4927-806E-4A7115AB2BB6}"/>
    <cellStyle name="Normal 132 2 9" xfId="55834" xr:uid="{336205AE-D8F9-44A1-8E25-896B76A2504B}"/>
    <cellStyle name="Normal 132 3" xfId="3152" xr:uid="{D1C231BF-4FB3-4813-8448-27180F79EBA2}"/>
    <cellStyle name="Normal 132 3 2" xfId="41972" xr:uid="{FDDCC30B-65DB-4C4D-B1DD-AB94CA917C4B}"/>
    <cellStyle name="Normal 132 3 2 2" xfId="54944" xr:uid="{267F155F-8819-4ABB-83E1-6C20B1FBA810}"/>
    <cellStyle name="Normal 132 3 2 3" xfId="56994" xr:uid="{7A3C4C18-9A90-4BA1-9926-E215E342893B}"/>
    <cellStyle name="Normal 132 3 3" xfId="41532" xr:uid="{7602F494-2DCF-45F9-8CA1-9F584FB389CA}"/>
    <cellStyle name="Normal 132 3 4" xfId="42816" xr:uid="{65EE5391-9DEA-4A1B-B801-D077A80E3E22}"/>
    <cellStyle name="Normal 132 3 5" xfId="43663" xr:uid="{9B6094D5-E695-4E3A-8982-EAD669B54D75}"/>
    <cellStyle name="Normal 132 3 6" xfId="45717" xr:uid="{5A1C2428-274D-4384-95D0-D5FAAA3D06E1}"/>
    <cellStyle name="Normal 132 3 7" xfId="47363" xr:uid="{096AB55C-6DAB-4BB9-A26D-470DF032BB7F}"/>
    <cellStyle name="Normal 132 3 8" xfId="53770" xr:uid="{BB2919C1-E6CC-4315-A7AA-3D82D320D095}"/>
    <cellStyle name="Normal 132 3 9" xfId="55899" xr:uid="{87F215EA-E8EB-43A4-8FD6-D52D94877A5A}"/>
    <cellStyle name="Normal 132 4" xfId="16562" xr:uid="{54AABEC9-B8BC-4FBD-B393-B449811B87B0}"/>
    <cellStyle name="Normal 132 4 2" xfId="41770" xr:uid="{9C9F274F-0D83-447A-9853-097EE99E0449}"/>
    <cellStyle name="Normal 132 4 2 2" xfId="54984" xr:uid="{CFCFBD13-98BE-4981-B27E-CBE00E41375C}"/>
    <cellStyle name="Normal 132 4 2 3" xfId="57033" xr:uid="{42210568-7CB4-4CB3-B7FD-883FD67FAFC9}"/>
    <cellStyle name="Normal 132 4 3" xfId="42874" xr:uid="{BC0F30A7-B803-4597-9BA2-1EB18C713FCB}"/>
    <cellStyle name="Normal 132 4 4" xfId="43727" xr:uid="{3A97092F-41E1-47F0-A33C-DAA73BB31EFB}"/>
    <cellStyle name="Normal 132 4 5" xfId="45781" xr:uid="{BB8899CF-39BA-49B4-999B-0996F6DE1CC8}"/>
    <cellStyle name="Normal 132 4 6" xfId="47426" xr:uid="{1452446A-5B3F-463C-B4F9-AD8039F4C4FC}"/>
    <cellStyle name="Normal 132 4 7" xfId="53832" xr:uid="{BE2142A9-69CA-428B-AE56-2F75AE858176}"/>
    <cellStyle name="Normal 132 4 8" xfId="55957" xr:uid="{03F49BA5-A265-44DE-A33E-12063466D1EC}"/>
    <cellStyle name="Normal 132 5" xfId="41096" xr:uid="{F8DF919F-4BBE-4FF1-930F-442EE5C5F125}"/>
    <cellStyle name="Normal 132 5 2" xfId="54782" xr:uid="{5345EB00-B573-4919-9C3C-6436BE0851ED}"/>
    <cellStyle name="Normal 132 5 3" xfId="56853" xr:uid="{577D498B-FAD5-47A8-B7F5-A06C1C41E647}"/>
    <cellStyle name="Normal 132 6" xfId="42123" xr:uid="{C8338145-8A74-4A62-A5BA-0404FAB98E4E}"/>
    <cellStyle name="Normal 132 7" xfId="43079" xr:uid="{09011478-A545-4AB9-800E-A3500BC04F38}"/>
    <cellStyle name="Normal 132 8" xfId="44972" xr:uid="{C3DA392F-A8DF-4B44-83FD-910733221708}"/>
    <cellStyle name="Normal 132 9" xfId="46776" xr:uid="{36EB3F36-280F-42AF-92F4-4B25CF164D2F}"/>
    <cellStyle name="Normal 133" xfId="1561" xr:uid="{3F5D8474-0A18-4737-BE87-2FCCC946954F}"/>
    <cellStyle name="Normal 133 2" xfId="39286" xr:uid="{979830BD-1403-4306-BAE6-E9F6823808A6}"/>
    <cellStyle name="Normal 133 3" xfId="16563" xr:uid="{94554B6F-C549-4693-8303-4E2A51F90FEA}"/>
    <cellStyle name="Normal 134" xfId="1562" xr:uid="{844B4DA5-11A4-4010-A2E8-5FC0CF948CE1}"/>
    <cellStyle name="Normal 134 2" xfId="16564" xr:uid="{BA18A9AD-8DC7-4C0D-A4E8-D4790FAD3AEF}"/>
    <cellStyle name="Normal 135" xfId="1563" xr:uid="{E45E0A1B-895E-4155-950E-843559F436A3}"/>
    <cellStyle name="Normal 135 2" xfId="16565" xr:uid="{F4B8C79D-481F-4755-A541-3573554038EF}"/>
    <cellStyle name="Normal 136" xfId="1564" xr:uid="{5D263BF8-9AE0-4C3F-980A-65E992A5AF22}"/>
    <cellStyle name="Normal 136 2" xfId="34859" xr:uid="{1AEFB168-F7DE-44FA-818B-8733F9A01BF9}"/>
    <cellStyle name="Normal 136 3" xfId="16566" xr:uid="{BBFF90BB-7F6E-4017-BE00-8BA0C00D4B8B}"/>
    <cellStyle name="Normal 137" xfId="1565" xr:uid="{F31C995F-8D0D-4AB3-AB28-60AE9BA07EC0}"/>
    <cellStyle name="Normal 137 2" xfId="34860" xr:uid="{57F4735E-E5CE-49AC-8996-135584D55DBB}"/>
    <cellStyle name="Normal 137 3" xfId="16567" xr:uid="{29F666EC-138B-481E-B710-49E78773F4CF}"/>
    <cellStyle name="Normal 138" xfId="1566" xr:uid="{9C44E0CF-9290-45B8-9F26-FA6A19698B35}"/>
    <cellStyle name="Normal 138 2" xfId="1567" xr:uid="{81DC8CC2-3EC5-429A-A71A-B736050BF2C2}"/>
    <cellStyle name="Normal 138 2 2" xfId="1568" xr:uid="{D633E218-D4AD-48E8-82DB-EE280C690C1D}"/>
    <cellStyle name="Normal 138 2 3" xfId="34861" xr:uid="{3DF0DF93-6261-42D7-8E1A-A5B4520A7309}"/>
    <cellStyle name="Normal 138 3" xfId="16568" xr:uid="{3E56560A-35E8-475D-8488-4D7DF67B637A}"/>
    <cellStyle name="Normal 139" xfId="1569" xr:uid="{BCBCCCDA-3453-48C8-801E-18959FB459E9}"/>
    <cellStyle name="Normal 139 2" xfId="1570" xr:uid="{C6F83146-4507-4E97-979A-91CEB1252627}"/>
    <cellStyle name="Normal 139 2 2" xfId="1571" xr:uid="{29285CCD-779B-4A81-A616-EA5DD0858465}"/>
    <cellStyle name="Normal 139 2 3" xfId="34862" xr:uid="{B4CE8F74-51DD-472B-9C13-D9C7E1F7E063}"/>
    <cellStyle name="Normal 139 3" xfId="16569" xr:uid="{884E235C-4008-410D-B126-079DD3C04518}"/>
    <cellStyle name="Normal 14" xfId="635" xr:uid="{824F3D66-E6BC-4FE5-979B-5EBB8F8772AB}"/>
    <cellStyle name="Normal 14 10" xfId="34863" xr:uid="{986EB204-114F-41A9-8A42-F6C79A6B8E23}"/>
    <cellStyle name="Normal 14 11" xfId="34864" xr:uid="{7A6456CF-7A8B-40F7-A51E-C5FF309DC870}"/>
    <cellStyle name="Normal 14 11 2" xfId="39287" xr:uid="{F9265901-6049-44A2-9DA1-99DC527F823F}"/>
    <cellStyle name="Normal 14 12" xfId="34865" xr:uid="{DF7256E3-91FC-4765-AEC5-05A77F53D69A}"/>
    <cellStyle name="Normal 14 13" xfId="34866" xr:uid="{E4FB8BE4-9BFE-48E8-B168-C0A4200E0081}"/>
    <cellStyle name="Normal 14 14" xfId="34867" xr:uid="{5BDB1F64-A1A6-4BC7-98C9-CE8B786640C8}"/>
    <cellStyle name="Normal 14 15" xfId="34868" xr:uid="{9C6DC9F0-ADF1-4441-9E42-66837FA8791F}"/>
    <cellStyle name="Normal 14 16" xfId="34869" xr:uid="{3F3D073E-FDC8-49DD-8B85-26824292EFB2}"/>
    <cellStyle name="Normal 14 17" xfId="34870" xr:uid="{DF9642D8-4D20-41B4-8246-C0C9432B6266}"/>
    <cellStyle name="Normal 14 18" xfId="34871" xr:uid="{EF3BA22A-BF92-479E-A28F-C8EF8FC71D16}"/>
    <cellStyle name="Normal 14 19" xfId="34872" xr:uid="{7A276323-8919-48E1-8E7B-8253254AC99B}"/>
    <cellStyle name="Normal 14 2" xfId="636" xr:uid="{7322E55E-550E-4EF9-9ED3-58B2111AD465}"/>
    <cellStyle name="Normal 14 2 2" xfId="637" xr:uid="{04333AF1-DAA6-4ACB-9700-1B17895CB2D0}"/>
    <cellStyle name="Normal 14 2 2 2" xfId="1003" xr:uid="{7D15A63B-147C-4F20-9C7C-137C552AE1FE}"/>
    <cellStyle name="Normal 14 2 2 3" xfId="16571" xr:uid="{33D4114B-A7EB-4517-A685-054E4A32A3E5}"/>
    <cellStyle name="Normal 14 2 2 3 2" xfId="44698" xr:uid="{DAFCCA1A-605B-4D5A-8743-8B2BF7A76C10}"/>
    <cellStyle name="Normal 14 2 3" xfId="1002" xr:uid="{B7C2A78C-7D0A-412C-9152-E5D7209C6F65}"/>
    <cellStyle name="Normal 14 2 3 2" xfId="39288" xr:uid="{2089A439-54E2-40AD-8F14-29F8D6B3255E}"/>
    <cellStyle name="Normal 14 2 4" xfId="1572" xr:uid="{75F6D159-CCCF-4E04-A40F-96E6D728C160}"/>
    <cellStyle name="Normal 14 2 4 2" xfId="44697" xr:uid="{B35B7352-6017-4F97-AF3D-5846CA9535A0}"/>
    <cellStyle name="Normal 14 2 5" xfId="16570" xr:uid="{462C8C2E-BAED-4E07-A2B4-425D5EA51C24}"/>
    <cellStyle name="Normal 14 2 5 2" xfId="41344" xr:uid="{F19AE50E-0437-4EA0-822C-C79CB561B20D}"/>
    <cellStyle name="Normal 14 20" xfId="34873" xr:uid="{BFE6ECC1-711F-48DB-A3EA-633A20E2A97B}"/>
    <cellStyle name="Normal 14 21" xfId="34874" xr:uid="{3D0B8AED-6BDD-4BB9-A4D6-0098D5DFAE7C}"/>
    <cellStyle name="Normal 14 22" xfId="34875" xr:uid="{B382BDF4-D5A1-4D78-A4D8-741ED7709A8E}"/>
    <cellStyle name="Normal 14 23" xfId="34876" xr:uid="{23450AE9-432F-4836-87F0-C13A218E0041}"/>
    <cellStyle name="Normal 14 24" xfId="41070" xr:uid="{A45512F7-BF2D-4181-B46B-2CA49025F9AB}"/>
    <cellStyle name="Normal 14 25" xfId="42067" xr:uid="{932A2EC1-C984-476B-BA10-9F38274E5658}"/>
    <cellStyle name="Normal 14 26" xfId="43016" xr:uid="{69B8F8CC-6701-4F0D-8E91-5FE6FD37B57D}"/>
    <cellStyle name="Normal 14 27" xfId="44902" xr:uid="{A92D3F15-0046-4075-9B23-FD4D2B061749}"/>
    <cellStyle name="Normal 14 28" xfId="46712" xr:uid="{3901591D-0CDE-4CED-8B8D-D511A7E570CF}"/>
    <cellStyle name="Normal 14 29" xfId="53190" xr:uid="{E913BF6A-94CF-4E10-89F5-D88EE7AEF254}"/>
    <cellStyle name="Normal 14 3" xfId="638" xr:uid="{32875481-D1CD-4D9F-8075-FB2AC7BEFCBD}"/>
    <cellStyle name="Normal 14 3 2" xfId="639" xr:uid="{4FE39FFB-9222-4B4E-BB90-83AD60E0D1E1}"/>
    <cellStyle name="Normal 14 3 2 2" xfId="1005" xr:uid="{C9601EAD-9A84-4B09-AF96-CC415A399D83}"/>
    <cellStyle name="Normal 14 3 2 3" xfId="44700" xr:uid="{F62001F4-5BC2-4415-B6D9-EF0FDB5FF72C}"/>
    <cellStyle name="Normal 14 3 3" xfId="1004" xr:uid="{387BDBE6-995B-4F38-959B-A53764925B18}"/>
    <cellStyle name="Normal 14 3 4" xfId="2002" xr:uid="{5954CF40-2F15-4AD4-BC30-20403AB779D2}"/>
    <cellStyle name="Normal 14 3 4 2" xfId="44699" xr:uid="{4D281313-2FC6-4171-B39D-51B82131CC1C}"/>
    <cellStyle name="Normal 14 3 5" xfId="16572" xr:uid="{1168D0E7-C406-4977-860B-9507AEC86FAC}"/>
    <cellStyle name="Normal 14 3 5 2" xfId="41345" xr:uid="{D7C91A21-D529-415E-8C4F-0A145FF6D6C0}"/>
    <cellStyle name="Normal 14 30" xfId="55293" xr:uid="{0E5B616A-C784-4B02-938C-773A20C24521}"/>
    <cellStyle name="Normal 14 4" xfId="640" xr:uid="{0B6F0417-131F-466C-A71F-83F5D43EE6BC}"/>
    <cellStyle name="Normal 14 4 2" xfId="1006" xr:uid="{34B57AAB-177D-4EA5-A379-7E8529000900}"/>
    <cellStyle name="Normal 14 4 3" xfId="34877" xr:uid="{4C330704-E4C9-4E29-954C-6C2A24770C38}"/>
    <cellStyle name="Normal 14 4 3 2" xfId="44701" xr:uid="{2860995A-31AD-472E-AF3F-F6157933E158}"/>
    <cellStyle name="Normal 14 5" xfId="1001" xr:uid="{9CC6CDD4-A425-417B-AC3F-CC6C5C8E3D2E}"/>
    <cellStyle name="Normal 14 5 2" xfId="34878" xr:uid="{0DDF5ECC-E781-44BA-BA93-AE842D6F3E27}"/>
    <cellStyle name="Normal 14 6" xfId="1287" xr:uid="{BF7EA376-677D-4516-964C-E9FA36B44160}"/>
    <cellStyle name="Normal 14 6 10" xfId="48909" xr:uid="{F90C6B0A-9065-4E69-8EEB-B42A891898E4}"/>
    <cellStyle name="Normal 14 6 11" xfId="53667" xr:uid="{E005E305-121C-4952-81FD-EA22277A335D}"/>
    <cellStyle name="Normal 14 6 12" xfId="55795" xr:uid="{41A2696F-4B44-49CD-B763-3AEC97DEA795}"/>
    <cellStyle name="Normal 14 6 2" xfId="2501" xr:uid="{88BF7174-2C34-49E4-99B0-70B057C45FCA}"/>
    <cellStyle name="Normal 14 6 2 2" xfId="41905" xr:uid="{F1AAF38C-0F7D-4150-B359-25F7EB38277C}"/>
    <cellStyle name="Normal 14 6 2 3" xfId="44696" xr:uid="{8EFE20A0-69C8-4BCE-88E7-894B53558CD2}"/>
    <cellStyle name="Normal 14 6 3" xfId="3089" xr:uid="{95E40065-9BA7-4ACC-9788-AB1B691D9820}"/>
    <cellStyle name="Normal 14 6 3 2" xfId="54892" xr:uid="{D04259D7-6D99-424E-9D99-2754ECD44EA8}"/>
    <cellStyle name="Normal 14 6 3 3" xfId="56946" xr:uid="{53AE76A8-9AC2-4943-8F94-12FC6B38D527}"/>
    <cellStyle name="Normal 14 6 4" xfId="34879" xr:uid="{AB247AFB-9866-47A4-8137-3157E35FE4D0}"/>
    <cellStyle name="Normal 14 6 5" xfId="41442" xr:uid="{60808EBF-0648-4BF9-86D3-833D826CEDB0}"/>
    <cellStyle name="Normal 14 6 6" xfId="42718" xr:uid="{DF485EA3-AB05-4F1E-A55C-3D2DB10AC2ED}"/>
    <cellStyle name="Normal 14 6 7" xfId="43536" xr:uid="{2E68AFAC-9C08-4361-8992-0EB908A19BA0}"/>
    <cellStyle name="Normal 14 6 8" xfId="45588" xr:uid="{636345AC-FB66-4A90-868B-19262ECA75C5}"/>
    <cellStyle name="Normal 14 6 9" xfId="47235" xr:uid="{6065D17D-AEDB-4789-9A7C-EF0BF54BF866}"/>
    <cellStyle name="Normal 14 7" xfId="34880" xr:uid="{A21DBE92-167A-4AD8-B857-D7F40B4B0006}"/>
    <cellStyle name="Normal 14 7 2" xfId="41343" xr:uid="{E66EC0BB-D583-4701-980B-E6C3E4340418}"/>
    <cellStyle name="Normal 14 8" xfId="34881" xr:uid="{1265F939-F484-4AAF-BC56-84AECD30022C}"/>
    <cellStyle name="Normal 14 8 2" xfId="41463" xr:uid="{54D5D9CA-864E-48F5-8C4E-71AC75C5E102}"/>
    <cellStyle name="Normal 14 9" xfId="34882" xr:uid="{7E683ACD-277B-46E1-87F0-8042AA0307B8}"/>
    <cellStyle name="Normal 14 9 2" xfId="41722" xr:uid="{595872CC-99F2-4B3C-9F5D-42ECEDABB84B}"/>
    <cellStyle name="Normal 14 9 3" xfId="54764" xr:uid="{D651C175-9E06-4AD8-9B76-15AAF02C1AF4}"/>
    <cellStyle name="Normal 14 9 4" xfId="56836" xr:uid="{7A7795BD-B36F-49E3-AB0C-5112120FD49C}"/>
    <cellStyle name="Normal 14_Allowance JA (ค่าเผื่อหนี้สงสัยจะสูญ)12- 2557" xfId="34883" xr:uid="{1329C0E1-9EB0-4CC2-97E7-836F79DB03CE}"/>
    <cellStyle name="Normal 140" xfId="1573" xr:uid="{DA5F4678-EDFE-45FD-B06B-8BBD0827F4C6}"/>
    <cellStyle name="Normal 140 2" xfId="1574" xr:uid="{1053D886-55BB-4A8B-A9A4-891D1863F8F6}"/>
    <cellStyle name="Normal 140 2 2" xfId="34884" xr:uid="{62F2AECA-8EA5-45DA-8B33-30C6E847357F}"/>
    <cellStyle name="Normal 140 3" xfId="16573" xr:uid="{2E39AE96-BD4D-413B-8DEB-C129F0F06DA0}"/>
    <cellStyle name="Normal 141" xfId="1575" xr:uid="{0F6FD677-AFFC-4924-8102-9DB379616ACF}"/>
    <cellStyle name="Normal 141 2" xfId="34885" xr:uid="{58E7723E-D7FF-4AC2-9627-B39DE0BB1EBC}"/>
    <cellStyle name="Normal 141 3" xfId="16574" xr:uid="{EF158161-324F-4D44-B343-3B9DCA5FE89F}"/>
    <cellStyle name="Normal 142" xfId="1576" xr:uid="{F6DDDBF9-1950-40EA-888B-6A6ECCB05596}"/>
    <cellStyle name="Normal 142 2" xfId="34886" xr:uid="{F62CCC2D-2565-4E69-98FE-E0D81A298026}"/>
    <cellStyle name="Normal 142 3" xfId="16575" xr:uid="{607EF899-ED61-41CF-B6EE-9EB5A7BFAF35}"/>
    <cellStyle name="Normal 143" xfId="1577" xr:uid="{8C845DF4-65B2-4B6A-BDAF-359EF015B504}"/>
    <cellStyle name="Normal 143 2" xfId="34887" xr:uid="{0F4C085E-19B5-497D-804B-CE1E03336ED7}"/>
    <cellStyle name="Normal 143 3" xfId="16576" xr:uid="{0B3951EE-CC5B-44CF-8C8A-34D3B5A8FAA1}"/>
    <cellStyle name="Normal 144" xfId="1578" xr:uid="{62466592-2FE6-438C-B8CA-B3A020A8F89A}"/>
    <cellStyle name="Normal 144 2" xfId="34888" xr:uid="{7EDC4FF4-8DF5-4B88-8517-9B9D4F18EA6C}"/>
    <cellStyle name="Normal 144 3" xfId="16577" xr:uid="{EA73772B-DA46-4CCA-B7AA-9D7215487DB9}"/>
    <cellStyle name="Normal 145" xfId="1579" xr:uid="{7A3C3BA5-8087-400A-B8F3-A6681F0D7AC3}"/>
    <cellStyle name="Normal 145 10" xfId="48969" xr:uid="{C295BFA5-F993-4723-B4B2-E51522072CEB}"/>
    <cellStyle name="Normal 145 11" xfId="53238" xr:uid="{39A97E08-A86D-45FB-9FBD-DBBFB559AEEA}"/>
    <cellStyle name="Normal 145 12" xfId="55340" xr:uid="{14CFD2AD-8B84-4D90-8EAB-3FACB5A727A0}"/>
    <cellStyle name="Normal 145 2" xfId="2564" xr:uid="{41EBF9BB-2129-4C7B-A0C3-DA155B3D02C8}"/>
    <cellStyle name="Normal 145 2 2" xfId="34889" xr:uid="{287C1447-C555-4EBA-A40E-AAA25E41BB61}"/>
    <cellStyle name="Normal 145 2 2 2" xfId="41917" xr:uid="{10EA4686-D58C-4409-B8D4-32C8D0D73770}"/>
    <cellStyle name="Normal 145 2 2 3" xfId="54906" xr:uid="{A9049ADE-268F-44BF-8D10-EE645E0BD7FD}"/>
    <cellStyle name="Normal 145 2 2 4" xfId="56959" xr:uid="{F4443EE3-878B-4D14-95F0-C0A97A16B43E}"/>
    <cellStyle name="Normal 145 2 3" xfId="41455" xr:uid="{FECCF5EC-A411-4F8B-8E70-8F25B5C0FCFE}"/>
    <cellStyle name="Normal 145 2 4" xfId="42759" xr:uid="{967193E6-5D17-4FAC-9739-6A92AFA2335D}"/>
    <cellStyle name="Normal 145 2 5" xfId="43590" xr:uid="{9BFC66A9-EBD6-4322-AC80-75C660B04CB1}"/>
    <cellStyle name="Normal 145 2 6" xfId="45643" xr:uid="{53A28752-3754-4071-900E-6567ABDC3E57}"/>
    <cellStyle name="Normal 145 2 7" xfId="47289" xr:uid="{550B6592-50BC-49F6-85E7-AA33278ABDCF}"/>
    <cellStyle name="Normal 145 2 8" xfId="53707" xr:uid="{9718AFAD-9FFE-446D-B6B9-ED2C6CB5F1E7}"/>
    <cellStyle name="Normal 145 2 9" xfId="55835" xr:uid="{DCC8F4E3-5242-4284-B320-75AAB90C99F5}"/>
    <cellStyle name="Normal 145 3" xfId="3153" xr:uid="{5C4189E2-AC71-45A5-90DD-6A4BB1B0D7A9}"/>
    <cellStyle name="Normal 145 3 2" xfId="41973" xr:uid="{306D5179-299F-460E-BD52-4B1409B45FCF}"/>
    <cellStyle name="Normal 145 3 2 2" xfId="54945" xr:uid="{33B6A45D-C1F5-4B02-9FE5-FB3C985FE408}"/>
    <cellStyle name="Normal 145 3 2 3" xfId="56995" xr:uid="{A217A02B-CF8C-41EE-8068-2BED5DE524F5}"/>
    <cellStyle name="Normal 145 3 3" xfId="41533" xr:uid="{53CFE209-17B6-4C12-9627-9AE1000CDA00}"/>
    <cellStyle name="Normal 145 3 4" xfId="42817" xr:uid="{9D4E4132-9348-4A24-845E-307C361644EE}"/>
    <cellStyle name="Normal 145 3 5" xfId="43664" xr:uid="{411C6844-CD31-4C18-BE28-ABBF7A773A99}"/>
    <cellStyle name="Normal 145 3 6" xfId="45718" xr:uid="{93024F9C-7BAA-4BEB-9573-577580ECD797}"/>
    <cellStyle name="Normal 145 3 7" xfId="47364" xr:uid="{73276397-0E94-41A3-9316-D2725429546B}"/>
    <cellStyle name="Normal 145 3 8" xfId="53771" xr:uid="{8678F2BB-D0B0-4118-BC28-94ABC9101B68}"/>
    <cellStyle name="Normal 145 3 9" xfId="55900" xr:uid="{94C9CF27-73CC-4C61-B9C7-97A9855A8EF6}"/>
    <cellStyle name="Normal 145 4" xfId="16578" xr:uid="{2617FE06-8195-48B2-88D6-8A133D6C9BB2}"/>
    <cellStyle name="Normal 145 4 2" xfId="41771" xr:uid="{995C4393-F2B1-4A93-8747-58C4E17F5EF6}"/>
    <cellStyle name="Normal 145 4 2 2" xfId="54985" xr:uid="{606B0375-42A6-4EC0-904F-EB8E31D2D671}"/>
    <cellStyle name="Normal 145 4 2 3" xfId="57034" xr:uid="{BF2524D6-B8BA-480F-84CE-64F32D6E3462}"/>
    <cellStyle name="Normal 145 4 3" xfId="42875" xr:uid="{836409ED-29E0-40F8-AB63-03B8E4DBBF26}"/>
    <cellStyle name="Normal 145 4 4" xfId="43728" xr:uid="{F97459AB-BB31-4894-8809-3061FAA58DD1}"/>
    <cellStyle name="Normal 145 4 5" xfId="45782" xr:uid="{7B77997F-7633-4995-98DD-3B1A3B6531E4}"/>
    <cellStyle name="Normal 145 4 6" xfId="47427" xr:uid="{9715FA54-122C-4991-98FA-F74D47D552D0}"/>
    <cellStyle name="Normal 145 4 7" xfId="53833" xr:uid="{C67E8995-ACE1-4B14-821A-E9F8B27F0F0C}"/>
    <cellStyle name="Normal 145 4 8" xfId="55958" xr:uid="{7DBC6E57-1F7B-4963-9B06-94B0D5BDEDB1}"/>
    <cellStyle name="Normal 145 5" xfId="41097" xr:uid="{A6107AF0-3B69-4E57-BA67-7E5D0BF59DED}"/>
    <cellStyle name="Normal 145 5 2" xfId="54784" xr:uid="{C68D3BEB-5AFA-4F9D-8900-200A1942F00E}"/>
    <cellStyle name="Normal 145 5 3" xfId="56855" xr:uid="{5E860004-FCD2-4A56-80F0-2D8F365F3519}"/>
    <cellStyle name="Normal 145 6" xfId="42124" xr:uid="{D6CC380C-F64E-42A2-8CA9-39721E5C6E42}"/>
    <cellStyle name="Normal 145 7" xfId="43080" xr:uid="{1B684893-739B-4365-B524-498EAC5514F1}"/>
    <cellStyle name="Normal 145 8" xfId="44973" xr:uid="{2CFADF62-A9AD-48E9-9300-85773EA5CDEE}"/>
    <cellStyle name="Normal 145 9" xfId="46777" xr:uid="{7A73E9B1-54A7-497B-92F8-15D3923A4148}"/>
    <cellStyle name="Normal 146" xfId="1580" xr:uid="{7CAFB704-1DFC-4B6F-BBA4-FE2A43AE293F}"/>
    <cellStyle name="Normal 146 2" xfId="34890" xr:uid="{B6DD4B63-B1D3-415C-B6B4-65337C76BB1D}"/>
    <cellStyle name="Normal 147" xfId="1581" xr:uid="{CF2765CC-1AEC-4F84-901E-DC19F4CD722A}"/>
    <cellStyle name="Normal 148" xfId="1582" xr:uid="{39EE80A2-25DF-4485-BCA1-C32BEB7306C7}"/>
    <cellStyle name="Normal 149" xfId="1583" xr:uid="{D5FC5C25-C01D-4B2E-B505-73ECCDAE0591}"/>
    <cellStyle name="Normal 15" xfId="641" xr:uid="{C21704C2-B976-45D5-82CF-957B7CDA2506}"/>
    <cellStyle name="Normal 15 10" xfId="34891" xr:uid="{95351890-AE09-457D-BA71-43FE73589516}"/>
    <cellStyle name="Normal 15 11" xfId="34892" xr:uid="{AD3FF46A-8101-4064-8F24-BABC63ED68E0}"/>
    <cellStyle name="Normal 15 12" xfId="34893" xr:uid="{6702515F-D5DF-47BD-BCF3-BFB91CEE74B8}"/>
    <cellStyle name="Normal 15 13" xfId="34894" xr:uid="{DE5AABB2-32D9-4E60-B0A8-65405C66268D}"/>
    <cellStyle name="Normal 15 2" xfId="216" xr:uid="{121F96B8-998A-413D-8FD2-CF40F3182447}"/>
    <cellStyle name="Normal 15 2 2" xfId="1584" xr:uid="{389D6B44-167F-4F2B-BAEF-87181941DF8F}"/>
    <cellStyle name="Normal 15 2 2 2" xfId="34896" xr:uid="{56FCFB8E-2D4B-4063-84C9-2D301F9B39B1}"/>
    <cellStyle name="Normal 15 2 2 3" xfId="34895" xr:uid="{31BCF473-5C6B-4EC1-81FD-F3130EF30B8E}"/>
    <cellStyle name="Normal 15 2 3" xfId="39289" xr:uid="{22480AB9-803F-4553-BD12-A2C466BFAAEC}"/>
    <cellStyle name="Normal 15 2 4" xfId="39290" xr:uid="{B3E090CF-B31D-4C9D-A06C-5B806AB6E0E1}"/>
    <cellStyle name="Normal 15 3" xfId="1007" xr:uid="{08CF3786-FFFA-4596-86E5-7B8F567429E2}"/>
    <cellStyle name="Normal 15 3 2" xfId="2006" xr:uid="{FB5975CB-073B-4AF0-969F-20143E0FAF2D}"/>
    <cellStyle name="Normal 15 3 2 2" xfId="39291" xr:uid="{8F1215E0-54E8-4F92-A305-7FA3C8E3F527}"/>
    <cellStyle name="Normal 15 3 3" xfId="41396" xr:uid="{DB4333A0-38A1-4F03-9FEC-440A418E9A7A}"/>
    <cellStyle name="Normal 15 4" xfId="34897" xr:uid="{BE293C19-BFC1-4FBF-A598-EC0608DE0D18}"/>
    <cellStyle name="Normal 15 4 2" xfId="41346" xr:uid="{3ED0E3D4-2A6F-4674-9874-3018A7E27FF0}"/>
    <cellStyle name="Normal 15 5" xfId="34898" xr:uid="{F22E12FE-7CDE-4891-B6E6-D4F98DF55F00}"/>
    <cellStyle name="Normal 15 6" xfId="34899" xr:uid="{3A27A0E9-44D4-43CB-944F-5EF8C345C8A9}"/>
    <cellStyle name="Normal 15 7" xfId="34900" xr:uid="{1349EDAD-FD52-48EE-B497-08D43C62A079}"/>
    <cellStyle name="Normal 15 8" xfId="34901" xr:uid="{6E053B33-6413-453D-B491-524356E020E7}"/>
    <cellStyle name="Normal 15 9" xfId="34902" xr:uid="{FB3583C5-4CE5-4EB6-B9C2-336AE47791D6}"/>
    <cellStyle name="Normal 15_Allowance JA (ค่าเผื่อหนี้สงสัยจะสูญ)12- 2557" xfId="34903" xr:uid="{60F38090-B259-43A5-AF2F-1A644F82ED28}"/>
    <cellStyle name="Normal 150" xfId="1585" xr:uid="{536041D2-E159-4A7D-BBE7-D7350C24514A}"/>
    <cellStyle name="Normal 151" xfId="1586" xr:uid="{B5553C3B-1677-4578-B31F-556218A9C957}"/>
    <cellStyle name="Normal 152" xfId="1587" xr:uid="{BBD74AA9-50EF-4A57-9F6C-1FD7E9FF8E43}"/>
    <cellStyle name="Normal 153" xfId="1588" xr:uid="{6B8DAECF-7386-4B7B-8361-DFAE83717D94}"/>
    <cellStyle name="Normal 153 2" xfId="16579" xr:uid="{B36E4674-423F-49F1-A481-D46E7B3920F4}"/>
    <cellStyle name="Normal 154" xfId="1589" xr:uid="{213E45F4-B733-4B0A-8B1D-80EE7122C973}"/>
    <cellStyle name="Normal 154 2" xfId="16580" xr:uid="{CD3403C3-FE26-4073-871B-8E7B83A9C064}"/>
    <cellStyle name="Normal 155" xfId="1590" xr:uid="{540D5920-F600-40EE-9E49-B52830FF76D6}"/>
    <cellStyle name="Normal 155 2" xfId="16581" xr:uid="{501668BB-26EA-442A-9212-9BDA230AB44A}"/>
    <cellStyle name="Normal 156" xfId="1591" xr:uid="{7B7FC04F-85EB-4B23-BDB8-06689B47AEA2}"/>
    <cellStyle name="Normal 156 2" xfId="16582" xr:uid="{1AE2C0F0-A4ED-494B-BB19-242846A0FC88}"/>
    <cellStyle name="Normal 157" xfId="1592" xr:uid="{CB076F52-D174-4F7D-AE4F-253C5787BA11}"/>
    <cellStyle name="Normal 158" xfId="222" xr:uid="{8F8E700B-2B18-41E1-A68F-1B5447A6FE88}"/>
    <cellStyle name="Normal 159" xfId="303" xr:uid="{1788D847-F9D6-4ECF-95F3-A134B63CFC77}"/>
    <cellStyle name="Normal 159 2" xfId="232" xr:uid="{D9F2C7E4-950E-47BF-85C9-8F5F9396F835}"/>
    <cellStyle name="Normal 159 2 2" xfId="41098" xr:uid="{1732BC77-A5EF-47FE-B850-9BA7CC20710B}"/>
    <cellStyle name="Normal 159 3" xfId="1593" xr:uid="{13A0C83D-A4DC-486B-8510-7CA065ECDAB5}"/>
    <cellStyle name="Normal 16" xfId="642" xr:uid="{729C6184-6CB2-4AE0-BFD5-DBDD8767D0D7}"/>
    <cellStyle name="Normal 16 10" xfId="16583" xr:uid="{099B454C-1F0D-4DA9-9796-287113AB5E57}"/>
    <cellStyle name="Normal 16 10 2" xfId="16584" xr:uid="{666F25E3-2EB3-454B-AED4-F316D1F19767}"/>
    <cellStyle name="Normal 16 11" xfId="16585" xr:uid="{3EB5A765-A5D3-4465-B5B5-A9E729F68E45}"/>
    <cellStyle name="Normal 16 11 2" xfId="16586" xr:uid="{48ACBB8C-9A8B-4292-9BB7-973759CB34F9}"/>
    <cellStyle name="Normal 16 12" xfId="16587" xr:uid="{6C225C32-0FAD-4FEB-9508-2D72B3B19838}"/>
    <cellStyle name="Normal 16 12 2" xfId="16588" xr:uid="{ED87225B-1C02-4A1F-ACC2-33D826AAC6DE}"/>
    <cellStyle name="Normal 16 13" xfId="16589" xr:uid="{55E244F5-225C-4B52-9DCA-2C13A48FE19D}"/>
    <cellStyle name="Normal 16 13 2" xfId="16590" xr:uid="{5FCA5FDA-E023-4FC3-AF96-22D12B45EF5E}"/>
    <cellStyle name="Normal 16 14" xfId="16591" xr:uid="{76679EDE-6E86-42E0-9F1F-1D3F32A62C0A}"/>
    <cellStyle name="Normal 16 14 2" xfId="16592" xr:uid="{BD124B03-6074-4B9B-9565-5D403CCD2A55}"/>
    <cellStyle name="Normal 16 15" xfId="16593" xr:uid="{16A3C1E4-64E3-4910-BB4D-411312E82A55}"/>
    <cellStyle name="Normal 16 15 2" xfId="16594" xr:uid="{A48D103F-26EC-4296-803F-D4CFD3EC9AB3}"/>
    <cellStyle name="Normal 16 16" xfId="16595" xr:uid="{032F3DFF-A08B-4E97-8BDF-09D309530A88}"/>
    <cellStyle name="Normal 16 16 2" xfId="16596" xr:uid="{A2C8FC95-637B-410B-BB14-95524FAE72D9}"/>
    <cellStyle name="Normal 16 17" xfId="16597" xr:uid="{85BB148A-1B47-4D94-BAA8-B5790426FB5A}"/>
    <cellStyle name="Normal 16 18" xfId="16598" xr:uid="{8D812BDE-9238-4288-96E6-E301A7E42DB0}"/>
    <cellStyle name="Normal 16 19" xfId="39292" xr:uid="{757973FC-97A4-4724-A7C6-805935380D7E}"/>
    <cellStyle name="Normal 16 2" xfId="643" xr:uid="{902E0C49-B8CB-4EA3-96C3-4CC71C1692C4}"/>
    <cellStyle name="Normal 16 2 2" xfId="16600" xr:uid="{1AF8869A-DA98-423B-AA0C-CEA17EF08230}"/>
    <cellStyle name="Normal 16 2 3" xfId="39293" xr:uid="{20547E4C-D599-4CF5-A4DB-F9BAB2CA7A52}"/>
    <cellStyle name="Normal 16 2 4" xfId="39294" xr:uid="{8B55FDE4-6571-467A-B77F-08896DBE05E1}"/>
    <cellStyle name="Normal 16 2 5" xfId="16599" xr:uid="{45CF6FFC-7E5B-414D-87CC-597CACA8CA80}"/>
    <cellStyle name="Normal 16 3" xfId="1008" xr:uid="{49B46CA5-010C-401C-9269-D1BE89170B96}"/>
    <cellStyle name="Normal 16 3 2" xfId="16602" xr:uid="{EA0BA292-030B-458E-880B-6DF26C1CAF83}"/>
    <cellStyle name="Normal 16 3 3" xfId="16601" xr:uid="{D6F2741F-47E6-4CDA-A9B3-C92462A0785D}"/>
    <cellStyle name="Normal 16 4" xfId="1594" xr:uid="{9B6BCB01-4467-4FB6-B0DB-BC1E55D274EB}"/>
    <cellStyle name="Normal 16 4 2" xfId="16604" xr:uid="{C93A937D-ED2C-4FC4-8ED8-5FD5F975D970}"/>
    <cellStyle name="Normal 16 4 2 2" xfId="44702" xr:uid="{D42DA305-2087-4BDD-ADFD-66AB77869FDC}"/>
    <cellStyle name="Normal 16 4 3" xfId="16603" xr:uid="{7E8212A9-55CB-465B-848A-B6C55A5D70C5}"/>
    <cellStyle name="Normal 16 5" xfId="16605" xr:uid="{F76178B5-292F-477B-BAFE-DDB655449D80}"/>
    <cellStyle name="Normal 16 5 2" xfId="16606" xr:uid="{13F50979-F2B1-47A6-A874-B26450F13EB3}"/>
    <cellStyle name="Normal 16 5 3" xfId="41347" xr:uid="{D8F028E8-37E0-4F01-87A7-76CCCFF46482}"/>
    <cellStyle name="Normal 16 6" xfId="16607" xr:uid="{3BC2CEBE-7937-423F-B5C5-76CABD7F69D0}"/>
    <cellStyle name="Normal 16 6 2" xfId="16608" xr:uid="{51816408-1DF0-4B43-AFEE-C6B4A5374E6C}"/>
    <cellStyle name="Normal 16 7" xfId="16609" xr:uid="{7F230580-D214-49FB-9AF8-FDF22FF31724}"/>
    <cellStyle name="Normal 16 7 2" xfId="16610" xr:uid="{27603F98-10E7-47C0-B8B9-1CE881B401E8}"/>
    <cellStyle name="Normal 16 8" xfId="16611" xr:uid="{39E8B055-8220-49E7-9521-FB47276C314A}"/>
    <cellStyle name="Normal 16 8 2" xfId="16612" xr:uid="{04CEC1D1-D6EF-4A02-8185-63882EF4F933}"/>
    <cellStyle name="Normal 16 9" xfId="16613" xr:uid="{57EA816D-9930-434F-85C3-5970214AE7F9}"/>
    <cellStyle name="Normal 16 9 2" xfId="16614" xr:uid="{2C3438AF-0056-4065-8746-4830BC470FDD}"/>
    <cellStyle name="Normal 16_Allowance JA (ค่าเผื่อหนี้สงสัยจะสูญ)12- 2557" xfId="34904" xr:uid="{158D3AB5-B208-421F-92AF-902E2379A61D}"/>
    <cellStyle name="Normal 160" xfId="1595" xr:uid="{D6DFCA03-38C8-4192-8050-81A5FED637C1}"/>
    <cellStyle name="Normal 161" xfId="1967" xr:uid="{2D32A9BD-8249-45C4-AF8B-CDEF46E8679A}"/>
    <cellStyle name="Normal 161 2" xfId="16615" xr:uid="{2D7B54C7-16F5-4C07-A603-F7B891FA0EAF}"/>
    <cellStyle name="Normal 162" xfId="1980" xr:uid="{A0F8D483-7B0C-4CFC-B0E9-37C942797FB6}"/>
    <cellStyle name="Normal 162 2" xfId="16616" xr:uid="{2743A23A-7AF9-4F76-A50D-EAEDA1CE23DA}"/>
    <cellStyle name="Normal 162 2 2" xfId="57332" xr:uid="{41D06791-EDA3-4D7B-B09A-9F88784A5BBD}"/>
    <cellStyle name="Normal 163" xfId="115" xr:uid="{525069F1-88CA-4312-BF0A-765A8A23AB36}"/>
    <cellStyle name="Normal 163 10" xfId="45156" xr:uid="{D642CF0C-C8FF-48A8-A7F9-B31C20E0666A}"/>
    <cellStyle name="Normal 163 11" xfId="46799" xr:uid="{0A837AF5-F948-4726-AF2E-CF4D812A58E8}"/>
    <cellStyle name="Normal 163 12" xfId="48992" xr:uid="{5AEB9A78-5D4E-45F2-81D6-D37FD123F613}"/>
    <cellStyle name="Normal 163 13" xfId="53248" xr:uid="{F27BC457-C914-4EFD-B7E0-E0AE1AD3CFB6}"/>
    <cellStyle name="Normal 163 14" xfId="55356" xr:uid="{D3B2DB6D-FA05-4734-91F4-3A7EDC2765DC}"/>
    <cellStyle name="Normal 163 2" xfId="114" xr:uid="{91C64FC6-4D3A-4F93-9D60-FE6A405857C3}"/>
    <cellStyle name="Normal 163 3" xfId="2592" xr:uid="{008D4F4A-AFE3-43AA-A168-7E016CDAACCD}"/>
    <cellStyle name="Normal 163 3 2" xfId="41932" xr:uid="{33A76ACC-ABB0-481D-B96D-297394EB39C3}"/>
    <cellStyle name="Normal 163 3 2 2" xfId="54923" xr:uid="{6E1512D7-3912-4C91-B95C-B29614D462C7}"/>
    <cellStyle name="Normal 163 3 2 3" xfId="56974" xr:uid="{C46B6D98-DE70-4173-8124-418210CC8012}"/>
    <cellStyle name="Normal 163 3 3" xfId="41477" xr:uid="{CCAD268C-8316-4157-B0F5-1196A14A81CF}"/>
    <cellStyle name="Normal 163 3 4" xfId="42775" xr:uid="{0638B3E2-9943-4F3B-B7E7-06D9A59F9639}"/>
    <cellStyle name="Normal 163 3 5" xfId="43610" xr:uid="{05E53B49-0EB6-40A0-94C2-B540B75CCB69}"/>
    <cellStyle name="Normal 163 3 6" xfId="45664" xr:uid="{80727B08-F607-4628-A4A5-F18C1D9B2872}"/>
    <cellStyle name="Normal 163 3 7" xfId="47310" xr:uid="{13F16B2A-AD63-451A-B73C-F698C462B7AC}"/>
    <cellStyle name="Normal 163 3 8" xfId="53722" xr:uid="{1AE66B98-B1CF-4635-A116-C0EB718B5643}"/>
    <cellStyle name="Normal 163 3 9" xfId="55855" xr:uid="{011D7F22-EB8E-4582-8FC6-E4463E607DB8}"/>
    <cellStyle name="Normal 163 4" xfId="3335" xr:uid="{6E15EF02-4A14-4806-B149-B5BEBBA5C0D1}"/>
    <cellStyle name="Normal 163 4 2" xfId="41784" xr:uid="{70E2121C-553B-4EEE-8FA2-44F5302474E4}"/>
    <cellStyle name="Normal 163 4 3" xfId="54814" xr:uid="{1735523A-D40A-4934-B4CB-92B25DDFA207}"/>
    <cellStyle name="Normal 163 4 4" xfId="56872" xr:uid="{E1FE1B18-D0E4-4B0E-806D-D54C28238DAE}"/>
    <cellStyle name="Normal 163 5" xfId="1984" xr:uid="{98671F3E-890C-4A5B-BEDA-08819D206B8E}"/>
    <cellStyle name="Normal 163 6" xfId="16617" xr:uid="{7EB768F9-3D10-4F07-AE84-1489CBE01EB0}"/>
    <cellStyle name="Normal 163 7" xfId="41270" xr:uid="{C5E62FD2-FD23-4FCE-83DA-94345398E45E}"/>
    <cellStyle name="Normal 163 8" xfId="42297" xr:uid="{0E33BE14-F99A-4DE0-8417-34239FE7F1BB}"/>
    <cellStyle name="Normal 163 9" xfId="43103" xr:uid="{E2DB4585-D328-458C-B68C-4C1D8CB94FBC}"/>
    <cellStyle name="Normal 164" xfId="1987" xr:uid="{4307D2D8-07C4-418D-83DE-FBAD35E85A82}"/>
    <cellStyle name="Normal 164 2" xfId="39295" xr:uid="{6E6FC2EF-6458-4DE9-BE1B-2EDC716EB58E}"/>
    <cellStyle name="Normal 165" xfId="1992" xr:uid="{B3AC832D-C840-446F-B996-5DF95578F1A5}"/>
    <cellStyle name="Normal 165 2" xfId="16618" xr:uid="{BC6CFEC5-A710-47FD-AFCD-A7EC7DBC38FF}"/>
    <cellStyle name="Normal 166" xfId="2033" xr:uid="{A7BC3B2A-20DE-46E2-95FE-64CEF6FA64B6}"/>
    <cellStyle name="Normal 166 2" xfId="54820" xr:uid="{49D0302D-4F9F-40BC-ABE7-96EAE8BD2DCA}"/>
    <cellStyle name="Normal 167" xfId="1286" xr:uid="{747E2679-32EE-4AAC-BFFE-24FB43EE0989}"/>
    <cellStyle name="Normal 167 2" xfId="16619" xr:uid="{9582C762-35AF-416D-B02F-29D65C553345}"/>
    <cellStyle name="Normal 167 3" xfId="40938" xr:uid="{AC904E11-6784-4A55-A37C-2A0A18EA6791}"/>
    <cellStyle name="Normal 168" xfId="1241" xr:uid="{1B34057D-D24E-49C7-A0B0-3BB81B77A21B}"/>
    <cellStyle name="Normal 168 2" xfId="16620" xr:uid="{811D437C-E0A9-4645-BE2E-05E470729274}"/>
    <cellStyle name="Normal 168 3" xfId="40941" xr:uid="{F54E762D-001B-4DF8-BC49-50B603A5EE94}"/>
    <cellStyle name="Normal 169" xfId="2035" xr:uid="{9C8C7DDF-25E1-4D3E-AD5C-727A9E55C8CF}"/>
    <cellStyle name="Normal 169 10" xfId="55367" xr:uid="{BCA4EA75-5053-4BD4-8032-64DE1818D844}"/>
    <cellStyle name="Normal 169 2" xfId="16621" xr:uid="{55E14B19-517C-4304-9669-7FF095CF7EA5}"/>
    <cellStyle name="Normal 169 2 2" xfId="41792" xr:uid="{1D6E7D5B-609E-4184-AFF9-25862EBF7BA5}"/>
    <cellStyle name="Normal 169 2 3" xfId="54822" xr:uid="{ED5AACB2-B90D-4112-AD72-E6600A2DF9CE}"/>
    <cellStyle name="Normal 169 2 4" xfId="56877" xr:uid="{C2BE25BE-1877-43D0-ACAE-F7045F23FE97}"/>
    <cellStyle name="Normal 169 3" xfId="40943" xr:uid="{8949E3D5-2BA8-4FE1-A0E5-BD733A9E1393}"/>
    <cellStyle name="Normal 169 4" xfId="41274" xr:uid="{B0C871A5-A8D2-4521-AA41-01E33876D84B}"/>
    <cellStyle name="Normal 169 5" xfId="42308" xr:uid="{F6F3AA39-1860-4923-892B-81384AE1654E}"/>
    <cellStyle name="Normal 169 6" xfId="43119" xr:uid="{1A2B9449-CBA6-4EA0-A4A2-65FC24944FAB}"/>
    <cellStyle name="Normal 169 7" xfId="45172" xr:uid="{85E6CC3F-F6DB-4788-A28C-31CBD61A6796}"/>
    <cellStyle name="Normal 169 8" xfId="46815" xr:uid="{E3A810B0-DD38-4EFB-8F1D-E22544348712}"/>
    <cellStyle name="Normal 169 9" xfId="53259" xr:uid="{732CD823-7979-4866-9E5C-110289C20B60}"/>
    <cellStyle name="Normal 17" xfId="644" xr:uid="{F162B60E-4903-4771-9BCB-080F4E0909FA}"/>
    <cellStyle name="Normal 17 10" xfId="34905" xr:uid="{E0A42D68-1E51-493D-BAF4-DCDFC0AF3A63}"/>
    <cellStyle name="Normal 17 11" xfId="34906" xr:uid="{BE4BF1A3-3F89-4FC9-A48F-9668762A72B6}"/>
    <cellStyle name="Normal 17 12" xfId="34907" xr:uid="{20ED03CB-8A2B-46EB-B431-891F0169D98A}"/>
    <cellStyle name="Normal 17 13" xfId="34908" xr:uid="{B2CAA68C-4230-435F-93D6-85AAD818AD16}"/>
    <cellStyle name="Normal 17 14" xfId="34909" xr:uid="{014990CD-3B2E-47D6-BE8F-E78845513962}"/>
    <cellStyle name="Normal 17 15" xfId="34910" xr:uid="{70ECEB9F-590E-4CEA-B630-8C3E2F35E1BD}"/>
    <cellStyle name="Normal 17 16" xfId="34911" xr:uid="{50D52340-A8B0-4928-81D7-FB846D488804}"/>
    <cellStyle name="Normal 17 17" xfId="34912" xr:uid="{8F8CB374-F8D3-4952-88FD-A7591F861DDA}"/>
    <cellStyle name="Normal 17 18" xfId="34913" xr:uid="{F37135F3-F706-4B0C-A762-FB7FB0B83EF9}"/>
    <cellStyle name="Normal 17 19" xfId="34914" xr:uid="{8F53B2CC-DB4C-47B6-9062-AA84E9B6B123}"/>
    <cellStyle name="Normal 17 2" xfId="645" xr:uid="{C1EA8E3F-F7D5-4040-9C5A-E51CF0E23759}"/>
    <cellStyle name="Normal 17 2 10" xfId="46808" xr:uid="{8C793973-AF66-4A18-B9BB-6CEB1B7C48EA}"/>
    <cellStyle name="Normal 17 2 11" xfId="53256" xr:uid="{80A7CEA1-5B96-4A25-97A4-8624464D2E10}"/>
    <cellStyle name="Normal 17 2 12" xfId="55364" xr:uid="{E49E62C4-8F9A-431F-B405-B6526C095504}"/>
    <cellStyle name="Normal 17 2 2" xfId="2008" xr:uid="{02809309-42F3-4CB4-A111-2E0C8DE9DFF5}"/>
    <cellStyle name="Normal 17 2 2 10" xfId="49000" xr:uid="{A401F556-5920-4EDE-8185-CDABF7570FE8}"/>
    <cellStyle name="Normal 17 2 2 11" xfId="53727" xr:uid="{BA39FACF-728A-496D-9F44-6C0E0B658880}"/>
    <cellStyle name="Normal 17 2 2 12" xfId="55860" xr:uid="{8A05D455-EB57-4181-A333-032935B9A11F}"/>
    <cellStyle name="Normal 17 2 2 2" xfId="2601" xr:uid="{5A2D9984-6C65-47D0-9C45-F0EBCEC1CAEF}"/>
    <cellStyle name="Normal 17 2 2 2 2" xfId="41934" xr:uid="{3929AE45-5CD4-4C76-89CF-6F1EF78830EA}"/>
    <cellStyle name="Normal 17 2 2 2 3" xfId="54925" xr:uid="{1258A147-CA5E-4328-8354-4491813F1009}"/>
    <cellStyle name="Normal 17 2 2 2 4" xfId="56976" xr:uid="{C8A1427A-9132-4267-A1BB-002971C235D0}"/>
    <cellStyle name="Normal 17 2 2 3" xfId="3343" xr:uid="{6E3DC565-4BBC-4CEE-9016-79F6A69D9B11}"/>
    <cellStyle name="Normal 17 2 2 4" xfId="16623" xr:uid="{7F2E7AE3-42B3-4B3A-977D-0E196B02E003}"/>
    <cellStyle name="Normal 17 2 2 5" xfId="41479" xr:uid="{6FAB0019-D29F-44D6-818D-82E2E13870C9}"/>
    <cellStyle name="Normal 17 2 2 6" xfId="42780" xr:uid="{DAEE734A-8CB0-433A-9654-0A10B1BEDEF0}"/>
    <cellStyle name="Normal 17 2 2 7" xfId="43616" xr:uid="{B5E189CB-E513-43D3-9EE3-E1E49811EE9C}"/>
    <cellStyle name="Normal 17 2 2 8" xfId="45670" xr:uid="{4B370E14-7A3C-44FA-B885-32D25BB9E710}"/>
    <cellStyle name="Normal 17 2 2 9" xfId="47316" xr:uid="{3D090163-F358-4543-8505-D3067891C69B}"/>
    <cellStyle name="Normal 17 2 3" xfId="39296" xr:uid="{C478D0F2-C6B1-4EA2-9DD7-26D60AE4B490}"/>
    <cellStyle name="Normal 17 2 3 2" xfId="41349" xr:uid="{9D360C2D-5C3F-411C-85BF-28F48540A5D5}"/>
    <cellStyle name="Normal 17 2 4" xfId="39297" xr:uid="{D0FE0D22-67DA-4FF1-89B8-8521CB0AE2C3}"/>
    <cellStyle name="Normal 17 2 4 2" xfId="41788" xr:uid="{93D164EA-BE6A-4660-BC92-FD088416F4AB}"/>
    <cellStyle name="Normal 17 2 4 3" xfId="54817" xr:uid="{604D3786-EF15-4798-9DC3-F0DF1B5D7F4B}"/>
    <cellStyle name="Normal 17 2 4 4" xfId="56875" xr:uid="{38D0D98B-2460-488C-BD0A-CCBF8DADEBA6}"/>
    <cellStyle name="Normal 17 2 5" xfId="16622" xr:uid="{0D69D914-05E4-4A24-8C6B-0EDEF1251EFA}"/>
    <cellStyle name="Normal 17 2 6" xfId="41272" xr:uid="{029D5242-D994-4FC6-AD5E-61E92CE691AB}"/>
    <cellStyle name="Normal 17 2 7" xfId="42305" xr:uid="{9A1AAD6C-5A2E-430B-AD32-9F215DF6ADA8}"/>
    <cellStyle name="Normal 17 2 8" xfId="43112" xr:uid="{63BFBAD9-7589-4FB0-911A-C61C8AAF2273}"/>
    <cellStyle name="Normal 17 2 9" xfId="45165" xr:uid="{BBFF5DC3-04CD-417D-AA3A-F4645A62C54F}"/>
    <cellStyle name="Normal 17 20" xfId="34915" xr:uid="{4B422953-AD0E-4CAA-AA75-5A3577939444}"/>
    <cellStyle name="Normal 17 21" xfId="34916" xr:uid="{EF219561-4699-4082-9DFC-7C9A8EAC969B}"/>
    <cellStyle name="Normal 17 22" xfId="34917" xr:uid="{C28CCC87-0B07-40CF-BF26-8AD6DFFB4091}"/>
    <cellStyle name="Normal 17 23" xfId="39298" xr:uid="{C3B6CC0E-8183-45FE-AFD3-0769BC45C5CD}"/>
    <cellStyle name="Normal 17 24" xfId="3462" xr:uid="{2DC6C6B8-47AC-451F-80E4-21235207507A}"/>
    <cellStyle name="Normal 17 3" xfId="1009" xr:uid="{269DAC19-3AA2-46EC-B1DA-A70AD05C6541}"/>
    <cellStyle name="Normal 17 3 2" xfId="39299" xr:uid="{887598F3-EE12-4763-9BD7-CCB2F5559687}"/>
    <cellStyle name="Normal 17 3 3" xfId="16624" xr:uid="{7AE24F36-CDB1-42E8-99B4-92E43B4BE414}"/>
    <cellStyle name="Normal 17 4" xfId="1596" xr:uid="{C7329D30-05CC-40C7-900A-76446128B314}"/>
    <cellStyle name="Normal 17 4 2" xfId="34918" xr:uid="{AA571952-4151-4A75-A8A5-9BE18005F02C}"/>
    <cellStyle name="Normal 17 4 2 2" xfId="44563" xr:uid="{26AEB387-01B2-49FB-BF61-3ED53DC071C0}"/>
    <cellStyle name="Normal 17 5" xfId="34919" xr:uid="{BF572FBC-1DA7-40D7-B778-58C72BFF4D36}"/>
    <cellStyle name="Normal 17 5 2" xfId="41348" xr:uid="{9869FE57-45F1-454B-AC58-F2DBAE50A37B}"/>
    <cellStyle name="Normal 17 6" xfId="34920" xr:uid="{72D0C2AB-7ADF-4789-8F58-3E943CF210F7}"/>
    <cellStyle name="Normal 17 6 10" xfId="55936" xr:uid="{DEC00578-2EC0-4071-A876-E0DBC918D85B}"/>
    <cellStyle name="Normal 17 6 2" xfId="42011" xr:uid="{9DEAE6BF-1F4B-4F89-A100-6FF3B62572FF}"/>
    <cellStyle name="Normal 17 6 2 2" xfId="54964" xr:uid="{A5D01B2D-B492-4C97-8C14-B0B91698BB12}"/>
    <cellStyle name="Normal 17 6 2 3" xfId="57013" xr:uid="{6469CF9C-8091-4B25-8B1E-A04A22A4D676}"/>
    <cellStyle name="Normal 17 6 3" xfId="41597" xr:uid="{26FF256D-21DB-47A4-B869-5C3C55A1EAD4}"/>
    <cellStyle name="Normal 17 6 4" xfId="42853" xr:uid="{97518E84-437E-4D25-8BF5-C45B966753AB}"/>
    <cellStyle name="Normal 17 6 5" xfId="43702" xr:uid="{3D96CAE8-2764-4493-8202-11C87FCEF178}"/>
    <cellStyle name="Normal 17 6 6" xfId="45756" xr:uid="{62DFA087-3E28-4AC8-AE19-63FFE7299614}"/>
    <cellStyle name="Normal 17 6 7" xfId="47402" xr:uid="{F7622F55-F051-49EE-9A77-D9ED619516B0}"/>
    <cellStyle name="Normal 17 6 8" xfId="48578" xr:uid="{EC1179BD-AE54-49BE-91FD-3D9A9BAA8415}"/>
    <cellStyle name="Normal 17 6 9" xfId="53809" xr:uid="{63F2B6B2-FAE4-45CD-B9A6-1377F66A185D}"/>
    <cellStyle name="Normal 17 7" xfId="34921" xr:uid="{8C8721C3-9845-4A90-8057-E1BF2C10A1FE}"/>
    <cellStyle name="Normal 17 8" xfId="34922" xr:uid="{CE5FC84A-BCB1-4226-A826-06596785EC5A}"/>
    <cellStyle name="Normal 17 9" xfId="34923" xr:uid="{CA4BFBD9-ABAA-4662-AE6E-507C0E66FFEB}"/>
    <cellStyle name="Normal 17_wp_koy_global" xfId="39300" xr:uid="{EFEB2AE9-DA9C-4E47-BC2F-1A0462A3C8A0}"/>
    <cellStyle name="Normal 170" xfId="2038" xr:uid="{2AD620BE-47D0-4C87-A0E6-2292474795BC}"/>
    <cellStyle name="Normal 170 2" xfId="16625" xr:uid="{388C7A60-BD18-44AE-9607-64F13E3C85F6}"/>
    <cellStyle name="Normal 170 2 2" xfId="41929" xr:uid="{C12989BA-3137-4254-AEB0-CD4C14006E5B}"/>
    <cellStyle name="Normal 170 2 3" xfId="54920" xr:uid="{B50BAA1E-4EBC-44FD-968E-56DF8CF2198A}"/>
    <cellStyle name="Normal 170 2 4" xfId="56971" xr:uid="{294A381F-9CE2-4FA5-B3E6-C31ED67AC3C0}"/>
    <cellStyle name="Normal 170 3" xfId="41472" xr:uid="{6E0E08D9-07AF-49F5-91C1-DDE1F40ADA12}"/>
    <cellStyle name="Normal 170 4" xfId="42771" xr:uid="{27302D4D-8EE0-4115-BD51-74B235145797}"/>
    <cellStyle name="Normal 170 5" xfId="43606" xr:uid="{CD18B088-6AAE-4D83-8648-63856DCBC902}"/>
    <cellStyle name="Normal 170 6" xfId="45660" xr:uid="{40F8F5E7-3BF2-4025-8F2A-A891F303E802}"/>
    <cellStyle name="Normal 170 7" xfId="47306" xr:uid="{FF14105C-01B2-4F44-9EB6-4C5186423098}"/>
    <cellStyle name="Normal 170 8" xfId="53718" xr:uid="{15CCAB32-BF6D-475F-97FE-231B6FB6E5BE}"/>
    <cellStyle name="Normal 170 9" xfId="55849" xr:uid="{2EE9B723-B42D-495C-84A5-0BD8C3E0056A}"/>
    <cellStyle name="Normal 171" xfId="2041" xr:uid="{856BB7F1-02C8-4D32-B7E0-0F6B2F480E4F}"/>
    <cellStyle name="Normal 171 2" xfId="16626" xr:uid="{174DDB3A-69DC-4CAC-A89C-7B914F19AD17}"/>
    <cellStyle name="Normal 171 2 2" xfId="41923" xr:uid="{0EF2F000-E3A4-4C74-B9A1-DE949D84026C}"/>
    <cellStyle name="Normal 171 2 3" xfId="54915" xr:uid="{4FF05D1A-2AC3-488B-92ED-2614A62C04AE}"/>
    <cellStyle name="Normal 171 2 4" xfId="56966" xr:uid="{7A478C47-01A7-4FE2-B691-01B15EC44068}"/>
    <cellStyle name="Normal 171 3" xfId="41465" xr:uid="{22FC4D30-65E2-41E8-BDCC-24BB65950661}"/>
    <cellStyle name="Normal 171 4" xfId="42765" xr:uid="{F4834F62-F2BA-433E-91C9-DF7FE4B097B6}"/>
    <cellStyle name="Normal 171 5" xfId="43600" xr:uid="{52833526-2CC1-4F06-9D5F-BC6F5CA0AC47}"/>
    <cellStyle name="Normal 171 6" xfId="45654" xr:uid="{987C7E48-0D4D-4812-A9FA-9112463C3984}"/>
    <cellStyle name="Normal 171 7" xfId="47300" xr:uid="{C98DD47D-5B3D-41B3-B192-936077831E77}"/>
    <cellStyle name="Normal 171 8" xfId="53712" xr:uid="{5A903F05-7DD8-4892-9921-E1FD1932B039}"/>
    <cellStyle name="Normal 171 9" xfId="55843" xr:uid="{CAB737D2-17BF-4A3B-9201-8B90B538FB46}"/>
    <cellStyle name="Normal 172" xfId="375" xr:uid="{DB44C6F0-4FF0-486C-8972-AF1A165FA00A}"/>
    <cellStyle name="Normal 172 10" xfId="42892" xr:uid="{92153027-90BF-4934-BDBF-62E36990040C}"/>
    <cellStyle name="Normal 172 11" xfId="42919" xr:uid="{1DAAAF9E-766D-4AA1-89EC-9C316DDC470A}"/>
    <cellStyle name="Normal 172 12" xfId="43622" xr:uid="{1DB916FF-54D3-45A3-B274-AE08DC0578E8}"/>
    <cellStyle name="Normal 172 13" xfId="44802" xr:uid="{320E2759-6F57-41CC-B387-5A73F1C08668}"/>
    <cellStyle name="Normal 172 14" xfId="44822" xr:uid="{BDDF74C3-AF08-44C8-9AD5-2AD474F7D24B}"/>
    <cellStyle name="Normal 172 15" xfId="45676" xr:uid="{EF193F73-00DA-4149-BCE2-9F24D1096AB8}"/>
    <cellStyle name="Normal 172 16" xfId="47322" xr:uid="{0E4207DD-64F4-4DB6-B8FD-55EC77422816}"/>
    <cellStyle name="Normal 172 17" xfId="48321" xr:uid="{64E64575-46EB-416A-9F00-73054747B45E}"/>
    <cellStyle name="Normal 172 18" xfId="48444" xr:uid="{9ECEE460-7381-46C5-86EE-D8AFE5306770}"/>
    <cellStyle name="Normal 172 19" xfId="53729" xr:uid="{C11E405C-A962-4356-93B9-89711B8A38FB}"/>
    <cellStyle name="Normal 172 2" xfId="3350" xr:uid="{0B75B491-A2EC-4181-9124-D67BF9F5DE37}"/>
    <cellStyle name="Normal 172 2 2" xfId="41981" xr:uid="{52635650-F736-4F2F-85CB-1A44CBE18968}"/>
    <cellStyle name="Normal 172 2 2 2" xfId="54953" xr:uid="{3E4D2028-FE14-407A-8D8E-301B3C48E314}"/>
    <cellStyle name="Normal 172 2 2 3" xfId="57003" xr:uid="{BC65B15A-AA1B-435B-8301-9D2CA7BCC275}"/>
    <cellStyle name="Normal 172 2 3" xfId="41542" xr:uid="{CD242460-928B-425F-9FAC-18E06FC29B62}"/>
    <cellStyle name="Normal 172 2 4" xfId="42825" xr:uid="{6802CDFF-101A-486F-9983-2A3BEA07D5CE}"/>
    <cellStyle name="Normal 172 2 5" xfId="43672" xr:uid="{46B03DDA-8963-4CFF-B189-2AAA5B690130}"/>
    <cellStyle name="Normal 172 2 6" xfId="45726" xr:uid="{533F619C-8042-4205-B1CF-9FB82B4CF99E}"/>
    <cellStyle name="Normal 172 2 7" xfId="47372" xr:uid="{82DE264C-54B0-450F-ADB0-3497943A41DD}"/>
    <cellStyle name="Normal 172 2 8" xfId="53779" xr:uid="{68B194D0-F3CA-4875-82CC-45B774295498}"/>
    <cellStyle name="Normal 172 2 9" xfId="55908" xr:uid="{D5AB8DBB-FE4F-493F-8180-ED0D9C0DD135}"/>
    <cellStyle name="Normal 172 20" xfId="55862" xr:uid="{1BFA28B3-71AC-45A8-86F4-1A28CF391D1A}"/>
    <cellStyle name="Normal 172 21" xfId="57313" xr:uid="{1D0E6EE1-185D-428F-95C5-77D0ECC46204}"/>
    <cellStyle name="Normal 172 22" xfId="57411" xr:uid="{452219FD-90B5-46B8-A93F-17AFA6837D7B}"/>
    <cellStyle name="Normal 172 3" xfId="3368" xr:uid="{F5AD8B9D-1BB5-4171-AB00-85BEC2B97FBB}"/>
    <cellStyle name="Normal 172 3 2" xfId="41936" xr:uid="{44486123-90D1-499A-BB9F-C34999C86403}"/>
    <cellStyle name="Normal 172 3 3" xfId="54929" xr:uid="{09ED9050-075C-4DE8-BE82-97FDF6D6FFD5}"/>
    <cellStyle name="Normal 172 3 4" xfId="56979" xr:uid="{889BE015-7CB2-4F97-A75B-0CF500133D63}"/>
    <cellStyle name="Normal 172 4" xfId="16627" xr:uid="{DE88324A-2BC6-4F83-9645-5C304EC40A37}"/>
    <cellStyle name="Normal 172 5" xfId="40951" xr:uid="{EF341245-06A8-4FC7-B67D-4BABA78DA961}"/>
    <cellStyle name="Normal 172 6" xfId="40964" xr:uid="{57F5697D-FF24-40E2-8F07-698D7275AA52}"/>
    <cellStyle name="Normal 172 7" xfId="40973" xr:uid="{A712AA45-353D-4BC5-A184-1ACBEC5FF409}"/>
    <cellStyle name="Normal 172 8" xfId="41481" xr:uid="{8A02A3B2-3D51-4054-89DA-2B9F872639C1}"/>
    <cellStyle name="Normal 172 9" xfId="42038" xr:uid="{F3345D21-868F-481B-874A-4E63C2791F9B}"/>
    <cellStyle name="Normal 173" xfId="2051" xr:uid="{03B2C440-2088-4DD2-8A1C-C455CA8BA147}"/>
    <cellStyle name="Normal 173 2" xfId="3353" xr:uid="{CC1A31BD-8EF9-48F5-863D-E2BC5223BD69}"/>
    <cellStyle name="Normal 173 3" xfId="16628" xr:uid="{C09EEB96-E9EA-4D63-9C53-60749767371C}"/>
    <cellStyle name="Normal 174" xfId="2047" xr:uid="{7BF4FFEA-7C53-4B0D-B1D4-0CC795303581}"/>
    <cellStyle name="Normal 174 2" xfId="3359" xr:uid="{D7DC0E92-6045-4FF9-96B5-4620BB333C1F}"/>
    <cellStyle name="Normal 174 3" xfId="16629" xr:uid="{4DC74A3F-CEB1-45EF-947E-332582EAEAEC}"/>
    <cellStyle name="Normal 175" xfId="2049" xr:uid="{89C721CE-5E36-4EF9-9FA6-35DDDF2F7B72}"/>
    <cellStyle name="Normal 175 2" xfId="3362" xr:uid="{90F55078-CF19-433C-9B07-87B91D1D64D4}"/>
    <cellStyle name="Normal 175 3" xfId="16630" xr:uid="{64DEDF82-B441-4F91-BC6A-9539C9CF50A6}"/>
    <cellStyle name="Normal 176" xfId="2046" xr:uid="{B7DE3D99-E0D3-4787-B00F-E6CD1D5C2017}"/>
    <cellStyle name="Normal 176 2" xfId="16631" xr:uid="{FF67A3AD-151D-4B68-9DF8-A2BB99A6961A}"/>
    <cellStyle name="Normal 176 3" xfId="41504" xr:uid="{045037CB-DFBF-4236-A53D-D58F128CCC22}"/>
    <cellStyle name="Normal 177" xfId="2054" xr:uid="{C5DC6708-9690-4D66-9641-8287FB8C4A52}"/>
    <cellStyle name="Normal 177 2" xfId="16632" xr:uid="{F48D8325-3C2E-428B-B01E-23A396AFCD39}"/>
    <cellStyle name="Normal 177 3" xfId="41505" xr:uid="{D7582699-F1A4-4B22-B7F1-0536B7A67D42}"/>
    <cellStyle name="Normal 178" xfId="2588" xr:uid="{FE2AC5B1-0263-4F55-ACEB-991907F70506}"/>
    <cellStyle name="Normal 178 2" xfId="16633" xr:uid="{4A51CDE7-A337-4826-805B-417E40048B0A}"/>
    <cellStyle name="Normal 178 3" xfId="41506" xr:uid="{D6DBC9B3-530B-40AD-84C4-F4125F036C6D}"/>
    <cellStyle name="Normal 179" xfId="2620" xr:uid="{6C20418C-BB02-4DE0-B232-478F96E16118}"/>
    <cellStyle name="Normal 179 2" xfId="16634" xr:uid="{CC4C106B-82C4-496F-B16A-8E7E71C43320}"/>
    <cellStyle name="Normal 179 3" xfId="41508" xr:uid="{A5D677A3-4DE4-4ECD-897C-38B431977A80}"/>
    <cellStyle name="Normal 18" xfId="646" xr:uid="{EC8CFDC3-9D59-4D2E-896C-54568B0D0B87}"/>
    <cellStyle name="Normal 18 10" xfId="16635" xr:uid="{D8D48FE6-1E5B-4DB5-9192-986B844C3C04}"/>
    <cellStyle name="Normal 18 10 2" xfId="16636" xr:uid="{6A777504-27B0-4CA4-B446-EFD0A6847BDD}"/>
    <cellStyle name="Normal 18 11" xfId="16637" xr:uid="{DE3C1241-C4DB-4927-A668-9E9D4914501F}"/>
    <cellStyle name="Normal 18 11 2" xfId="16638" xr:uid="{30E9BEF1-089F-4516-BD16-D304381EC266}"/>
    <cellStyle name="Normal 18 12" xfId="16639" xr:uid="{13B71885-EAE0-451E-BD73-EB968256C041}"/>
    <cellStyle name="Normal 18 12 2" xfId="16640" xr:uid="{40F9CBB8-C866-4C40-A17F-D71BA6EB6122}"/>
    <cellStyle name="Normal 18 13" xfId="16641" xr:uid="{890A99B9-7A13-4909-B0FC-D8F467F378D8}"/>
    <cellStyle name="Normal 18 13 2" xfId="16642" xr:uid="{29F12D74-5ACB-467E-9066-A6CF7F3ACF95}"/>
    <cellStyle name="Normal 18 14" xfId="16643" xr:uid="{4287DBE3-8987-42B1-8460-D477B42A8B5B}"/>
    <cellStyle name="Normal 18 14 2" xfId="16644" xr:uid="{595FF61F-D716-4ABC-B1BD-100D45CEEB82}"/>
    <cellStyle name="Normal 18 15" xfId="16645" xr:uid="{B9D6E981-0B90-420B-9765-49E3F817AD01}"/>
    <cellStyle name="Normal 18 15 2" xfId="16646" xr:uid="{DF620048-55A5-41D1-BF24-9E883EAB03F4}"/>
    <cellStyle name="Normal 18 16" xfId="16647" xr:uid="{C2287D49-F86B-4AB9-B026-014C7195AAF9}"/>
    <cellStyle name="Normal 18 16 2" xfId="16648" xr:uid="{F2C9EBE2-D426-40E0-A042-E5CA33DDBAFA}"/>
    <cellStyle name="Normal 18 17" xfId="16649" xr:uid="{B2E1E7E8-A9D5-4EDF-ADC5-00F00A7C8487}"/>
    <cellStyle name="Normal 18 17 2" xfId="39301" xr:uid="{F85CB59A-9684-44E3-B437-CFB650E636E7}"/>
    <cellStyle name="Normal 18 18" xfId="39302" xr:uid="{B993CFDE-54EB-4361-AB5D-C807C86BD396}"/>
    <cellStyle name="Normal 18 19" xfId="3463" xr:uid="{ED93C614-C568-439E-90E9-3B245758B09A}"/>
    <cellStyle name="Normal 18 2" xfId="2010" xr:uid="{23388761-A26A-4CF3-B6A5-CBED6F90FBED}"/>
    <cellStyle name="Normal 18 2 2" xfId="16651" xr:uid="{D0E4C749-D4B3-49D1-A00D-8ED384DF7B24}"/>
    <cellStyle name="Normal 18 2 3" xfId="16650" xr:uid="{E513C377-8F44-46D9-9FC6-E4E0944F6865}"/>
    <cellStyle name="Normal 18 3" xfId="1597" xr:uid="{8F4EAD0B-5720-404B-B9AA-25C0C0C349E5}"/>
    <cellStyle name="Normal 18 3 2" xfId="16653" xr:uid="{3FA78A13-3813-4A0C-A4CF-599C073413BC}"/>
    <cellStyle name="Normal 18 3 2 2" xfId="39303" xr:uid="{CF59378C-6A51-4983-89BB-F9ADC3BFD487}"/>
    <cellStyle name="Normal 18 3 2 2 2" xfId="39304" xr:uid="{325E8AD6-3107-4B5E-A4F8-D68675A2075D}"/>
    <cellStyle name="Normal 18 3 3" xfId="39305" xr:uid="{5C97A854-B168-41FD-9CFB-C671B36A8E54}"/>
    <cellStyle name="Normal 18 3 4" xfId="39306" xr:uid="{63B59A31-4AB9-4797-8477-B6B537B1B9A2}"/>
    <cellStyle name="Normal 18 3 5" xfId="39307" xr:uid="{A11EA641-E2DD-43FA-91DC-72127F12982E}"/>
    <cellStyle name="Normal 18 3 6" xfId="39308" xr:uid="{6E0E77B4-9841-4607-8843-9CB8A5FE817D}"/>
    <cellStyle name="Normal 18 3 7" xfId="39309" xr:uid="{FA2AEE75-3161-4EF9-8DD9-AD2A819AA4B3}"/>
    <cellStyle name="Normal 18 3 8" xfId="16652" xr:uid="{1AC0DD5A-B03C-4241-A759-6E638906A9E1}"/>
    <cellStyle name="Normal 18 4" xfId="16654" xr:uid="{51B57B89-963A-4DB0-B4B1-0268A0D9C6AD}"/>
    <cellStyle name="Normal 18 4 2" xfId="16655" xr:uid="{6D5A25AB-C46F-4995-81D0-B6ED1C4615BF}"/>
    <cellStyle name="Normal 18 5" xfId="16656" xr:uid="{3D56537B-14C8-4F11-9534-4A7290629622}"/>
    <cellStyle name="Normal 18 5 2" xfId="16657" xr:uid="{37ECC9C8-8C9F-4418-AFC6-13270D31E29B}"/>
    <cellStyle name="Normal 18 5 3" xfId="39310" xr:uid="{FBA3CB67-A29A-4FD6-AAB3-63E9987CF47C}"/>
    <cellStyle name="Normal 18 5 4" xfId="39311" xr:uid="{9051FEDB-BC34-44E2-894A-A40EFCF0E5AC}"/>
    <cellStyle name="Normal 18 6" xfId="16658" xr:uid="{7C1C5BF5-7195-41D3-AE07-819BBA20475A}"/>
    <cellStyle name="Normal 18 6 2" xfId="16659" xr:uid="{276FEAC2-E349-46C6-A7C5-E8054C628D55}"/>
    <cellStyle name="Normal 18 7" xfId="16660" xr:uid="{C4116674-23A0-43D7-8029-52D9F7A58A85}"/>
    <cellStyle name="Normal 18 7 2" xfId="16661" xr:uid="{F355338B-472A-48DB-92A0-9DB6A5E73EA6}"/>
    <cellStyle name="Normal 18 8" xfId="16662" xr:uid="{F9CC3EA6-155B-4716-8134-4D3DB6DBB4FC}"/>
    <cellStyle name="Normal 18 8 2" xfId="16663" xr:uid="{35FB69F2-9813-4933-B1AA-B38A817C300C}"/>
    <cellStyle name="Normal 18 9" xfId="16664" xr:uid="{82C857AA-C41A-404E-8E1F-D9F4E93EFA83}"/>
    <cellStyle name="Normal 18 9 2" xfId="16665" xr:uid="{E0F386E3-2948-439D-A813-DCF375ACF4FB}"/>
    <cellStyle name="Normal 18_Allowance JA (ค่าเผื่อหนี้สงสัยจะสูญ)12- 2557" xfId="34924" xr:uid="{583D3556-F642-43D0-8585-325D4AE3043F}"/>
    <cellStyle name="Normal 180" xfId="2476" xr:uid="{CAC889FF-76A8-47CC-A6CF-B67A975735D5}"/>
    <cellStyle name="Normal 180 2" xfId="16666" xr:uid="{1A193102-FE39-4F6D-82B0-1A689910A71F}"/>
    <cellStyle name="Normal 180 3" xfId="41510" xr:uid="{3975F102-2B30-4E24-9FA6-2AABC2D70D58}"/>
    <cellStyle name="Normal 181" xfId="2610" xr:uid="{7A66C885-2B1F-4A94-8AE8-391C3212251A}"/>
    <cellStyle name="Normal 181 2" xfId="16667" xr:uid="{50558FD8-6BD1-4F73-8B1B-5D68E400A24A}"/>
    <cellStyle name="Normal 181 3" xfId="41513" xr:uid="{2204D54B-09F0-4BE9-9173-20B7C1101320}"/>
    <cellStyle name="Normal 182" xfId="2504" xr:uid="{D7236A46-95F4-4662-A34F-CEDDDC325D92}"/>
    <cellStyle name="Normal 182 2" xfId="269" xr:uid="{F7E05ED4-8DA6-4301-BF30-7042804B9DA6}"/>
    <cellStyle name="Normal 182 3" xfId="16668" xr:uid="{334248B5-74BD-499B-94D2-DBDD47877128}"/>
    <cellStyle name="Normal 182 4" xfId="41516" xr:uid="{8526096B-53D1-49A9-95CB-2C281DD0EA75}"/>
    <cellStyle name="Normal 183" xfId="2594" xr:uid="{3206E060-6A97-46B6-984C-3D5FE4257606}"/>
    <cellStyle name="Normal 183 2" xfId="16669" xr:uid="{63371946-192A-4819-A846-4E6F517547E9}"/>
    <cellStyle name="Normal 183 3" xfId="41518" xr:uid="{B1D9369C-7386-44D5-AFFF-B5499131C7DD}"/>
    <cellStyle name="Normal 184" xfId="2502" xr:uid="{2E93A4FC-2885-44EE-8CCA-8C8749C1F30F}"/>
    <cellStyle name="Normal 184 2" xfId="16670" xr:uid="{F136E56E-9139-468F-A676-B0FB420D7484}"/>
    <cellStyle name="Normal 184 3" xfId="49021" xr:uid="{F8E7D1C3-3F90-4480-9CFB-0D7F7B778B1B}"/>
    <cellStyle name="Normal 185" xfId="2622" xr:uid="{76F68EAF-3C56-4ED4-B854-2680D3170098}"/>
    <cellStyle name="Normal 185 2" xfId="16671" xr:uid="{24E04D84-C787-4E70-B5AF-03C004A52B1F}"/>
    <cellStyle name="Normal 185 3" xfId="49023" xr:uid="{18E3BFCB-31BA-4537-A494-4A487BEFF744}"/>
    <cellStyle name="Normal 186" xfId="2615" xr:uid="{0336E059-FCE3-4195-8E3B-C49C7A3703E2}"/>
    <cellStyle name="Normal 186 2" xfId="16672" xr:uid="{B08F5B90-5957-4620-BBC4-095D4B25A50F}"/>
    <cellStyle name="Normal 186 3" xfId="49033" xr:uid="{8997A0C7-98FB-4CC9-8580-4C444921D98B}"/>
    <cellStyle name="Normal 187" xfId="2182" xr:uid="{9DDB3AEE-1333-429C-9BF9-1C564F853AFC}"/>
    <cellStyle name="Normal 187 2" xfId="16673" xr:uid="{F9840C2D-5C27-42FB-A19E-D90C9DC9AB1B}"/>
    <cellStyle name="Normal 187 3" xfId="41520" xr:uid="{D348D0B7-C684-47BE-A91A-8426BA9368D9}"/>
    <cellStyle name="Normal 188" xfId="2503" xr:uid="{834B9FF2-4A59-470B-B746-C86A70110CA6}"/>
    <cellStyle name="Normal 188 10" xfId="55906" xr:uid="{AB60AFAA-4F55-458D-9013-7F099E75EAC6}"/>
    <cellStyle name="Normal 188 2" xfId="16674" xr:uid="{904B016E-9222-47B7-9D7D-67439C8903C6}"/>
    <cellStyle name="Normal 188 2 2" xfId="41979" xr:uid="{29D0BD16-E708-4D63-A467-4AAE494890FD}"/>
    <cellStyle name="Normal 188 2 3" xfId="54951" xr:uid="{1D846133-C421-4D05-B1FA-5DAAABF171F9}"/>
    <cellStyle name="Normal 188 2 4" xfId="57001" xr:uid="{A3472455-984D-4BFA-8C50-8D2CA36A338B}"/>
    <cellStyle name="Normal 188 3" xfId="41540" xr:uid="{566FCD66-3DED-4711-AA0F-67593BC94CF6}"/>
    <cellStyle name="Normal 188 4" xfId="42823" xr:uid="{A3E3A8FF-6476-4A4C-893E-B66577F52EE2}"/>
    <cellStyle name="Normal 188 5" xfId="43670" xr:uid="{41DCBF04-DA8E-4169-BFEC-B03AC2548F65}"/>
    <cellStyle name="Normal 188 6" xfId="45724" xr:uid="{2CB5A566-976A-466D-93E3-81B87DB2604A}"/>
    <cellStyle name="Normal 188 7" xfId="47370" xr:uid="{F6914C91-9A9E-4B81-B9CE-6D54E5162F99}"/>
    <cellStyle name="Normal 188 8" xfId="49043" xr:uid="{A358A527-9806-4236-AAB2-61770E307E25}"/>
    <cellStyle name="Normal 188 9" xfId="53777" xr:uid="{7DE100E4-DD71-40B8-AE33-F9594F7470AD}"/>
    <cellStyle name="Normal 189" xfId="2614" xr:uid="{0550013F-824E-417E-BB05-B23278422A6C}"/>
    <cellStyle name="Normal 189 2" xfId="16675" xr:uid="{316A0EE4-B23A-497D-B73A-090FDCFA1D4C}"/>
    <cellStyle name="Normal 189 3" xfId="41544" xr:uid="{2B8D10E5-0EFC-41B6-9273-5735D9D45984}"/>
    <cellStyle name="Normal 19" xfId="647" xr:uid="{50153DFD-1D11-4658-BEEC-F659D5193D5C}"/>
    <cellStyle name="Normal 19 10" xfId="16676" xr:uid="{FC4E8792-FB91-4677-AB25-BEEEA8A52A67}"/>
    <cellStyle name="Normal 19 10 2" xfId="16677" xr:uid="{4673AB5B-7351-4D53-8946-1A5F8B1A7D06}"/>
    <cellStyle name="Normal 19 11" xfId="16678" xr:uid="{37AC0D91-695F-4911-891D-A850F837341B}"/>
    <cellStyle name="Normal 19 11 2" xfId="16679" xr:uid="{1FDA13C6-4EE3-4498-9968-BF6EC813C1C5}"/>
    <cellStyle name="Normal 19 12" xfId="16680" xr:uid="{31118ABB-02E6-43EF-BBD1-211A38B2895B}"/>
    <cellStyle name="Normal 19 12 2" xfId="16681" xr:uid="{5D09E7D7-1C5F-4DE8-9C03-178F8176D870}"/>
    <cellStyle name="Normal 19 13" xfId="16682" xr:uid="{D01CE195-9500-440E-97C3-76A11AAD543B}"/>
    <cellStyle name="Normal 19 13 2" xfId="16683" xr:uid="{A784FDF4-B62F-41F4-9BA9-40BCC13C54D1}"/>
    <cellStyle name="Normal 19 14" xfId="16684" xr:uid="{299E04F0-3643-4D60-9744-D969074A9E8B}"/>
    <cellStyle name="Normal 19 14 2" xfId="16685" xr:uid="{83234E87-5D5F-4BCE-A29B-8BB39459B7D8}"/>
    <cellStyle name="Normal 19 15" xfId="16686" xr:uid="{F7E15232-9016-4B73-B952-76567DCABF99}"/>
    <cellStyle name="Normal 19 15 2" xfId="16687" xr:uid="{58214DEB-8B01-4C64-BBC6-BF31E279C2F0}"/>
    <cellStyle name="Normal 19 16" xfId="16688" xr:uid="{E4898888-387B-4F7D-A53F-78F05B47DBD8}"/>
    <cellStyle name="Normal 19 16 2" xfId="16689" xr:uid="{4563A0C6-B159-4AD6-84BE-39972292CB9E}"/>
    <cellStyle name="Normal 19 17" xfId="16690" xr:uid="{6732725C-A484-4F93-8FDB-E9FE950FA754}"/>
    <cellStyle name="Normal 19 17 2" xfId="39312" xr:uid="{49493889-FAB3-46D6-94B3-7566A3CB541A}"/>
    <cellStyle name="Normal 19 18" xfId="16691" xr:uid="{CDEE0AB6-8318-490D-8896-D32A4677ED15}"/>
    <cellStyle name="Normal 19 19" xfId="39313" xr:uid="{539E2345-CD08-473E-B80A-23F49FFF60AB}"/>
    <cellStyle name="Normal 19 2" xfId="648" xr:uid="{D1FEFFF5-D9CB-4A0A-BDF9-A7A4B8B18529}"/>
    <cellStyle name="Normal 19 2 2" xfId="1011" xr:uid="{D8A151FE-2D45-4416-AB74-505053061211}"/>
    <cellStyle name="Normal 19 2 2 2" xfId="16692" xr:uid="{89A796D1-EB71-435C-8401-59E0229A88B6}"/>
    <cellStyle name="Normal 19 2 3" xfId="2012" xr:uid="{84AE8C95-C4FB-4A2B-B686-77A98A151D2D}"/>
    <cellStyle name="Normal 19 2 3 2" xfId="39314" xr:uid="{D81B001A-0991-45BB-877F-27CF4F4A2552}"/>
    <cellStyle name="Normal 19 2 3 2 2" xfId="44704" xr:uid="{84CC5146-7252-461F-91AA-5DBFAE9254B5}"/>
    <cellStyle name="Normal 19 2 4" xfId="41351" xr:uid="{C845C313-8E6B-43B2-94D8-D091EBEB2E8B}"/>
    <cellStyle name="Normal 19 20" xfId="39315" xr:uid="{BA524834-C7AD-4D57-B757-0419AE427075}"/>
    <cellStyle name="Normal 19 21" xfId="3464" xr:uid="{DF118901-79DF-40C3-9927-BDDE0ECE468F}"/>
    <cellStyle name="Normal 19 3" xfId="1010" xr:uid="{D9858784-813F-42E2-A66C-C632C5DF3ADA}"/>
    <cellStyle name="Normal 19 3 2" xfId="16694" xr:uid="{3996D41C-835F-4EFE-9488-A662DEF186D1}"/>
    <cellStyle name="Normal 19 3 3" xfId="16693" xr:uid="{4F698E37-C605-4799-A263-71C4854F92E1}"/>
    <cellStyle name="Normal 19 4" xfId="1598" xr:uid="{855EB6BC-8C82-47EC-AFFD-98D4A02FFC20}"/>
    <cellStyle name="Normal 19 4 2" xfId="16696" xr:uid="{CC779813-BC8C-4B39-976F-3CD2A775EC2F}"/>
    <cellStyle name="Normal 19 4 2 2" xfId="44703" xr:uid="{1F180847-23AC-47E6-84D5-90A1A7AEB510}"/>
    <cellStyle name="Normal 19 4 3" xfId="16695" xr:uid="{20400E01-AA90-4E2C-8EE9-E3D50EBB2F6C}"/>
    <cellStyle name="Normal 19 5" xfId="16697" xr:uid="{9C04F2D0-8820-4813-ADC7-BDA12622ABEA}"/>
    <cellStyle name="Normal 19 5 2" xfId="16698" xr:uid="{E8071F80-4AAD-4EBA-9289-689FA552D1FB}"/>
    <cellStyle name="Normal 19 5 3" xfId="41350" xr:uid="{1931BB06-0668-4ED5-8091-A548BA186A61}"/>
    <cellStyle name="Normal 19 6" xfId="16699" xr:uid="{8F613D8A-C5BC-471F-8590-F23A4692FD05}"/>
    <cellStyle name="Normal 19 6 2" xfId="16700" xr:uid="{1EE10759-0A04-424D-91EB-F903E334E584}"/>
    <cellStyle name="Normal 19 7" xfId="16701" xr:uid="{A15BEF5D-59C4-4040-A6B6-AF979A7DCEB9}"/>
    <cellStyle name="Normal 19 7 2" xfId="16702" xr:uid="{CCB9D1C7-1CE7-41D8-95F3-CD2FFB66303E}"/>
    <cellStyle name="Normal 19 8" xfId="16703" xr:uid="{90AC46F0-7319-488E-9DAD-111496F42A42}"/>
    <cellStyle name="Normal 19 8 2" xfId="16704" xr:uid="{C384C581-76FA-4D2D-AC3E-0A01F7027936}"/>
    <cellStyle name="Normal 19 9" xfId="16705" xr:uid="{225E5D04-EB42-4715-8313-8BFA8E36A02F}"/>
    <cellStyle name="Normal 19 9 2" xfId="16706" xr:uid="{B13BE6F5-5191-4989-A4C2-68CC500F0B29}"/>
    <cellStyle name="Normal 19_Allowance JA (ค่าเผื่อหนี้สงสัยจะสูญ)12- 2557" xfId="34925" xr:uid="{8DE49760-0C7F-414A-B649-4F4D91670F0D}"/>
    <cellStyle name="Normal 190" xfId="2609" xr:uid="{F844094F-712E-48BC-BCB3-8E8D4EB4E2D8}"/>
    <cellStyle name="Normal 190 2" xfId="16707" xr:uid="{19D6BAC9-6C84-40B6-88BF-7C4C44346221}"/>
    <cellStyle name="Normal 190 2 2" xfId="57416" xr:uid="{A0698F22-D726-4B3F-961C-72F81269A297}"/>
    <cellStyle name="Normal 190 3" xfId="41561" xr:uid="{71FDB701-ACDF-4D39-B5CD-FA5D207C33F6}"/>
    <cellStyle name="Normal 191" xfId="2621" xr:uid="{8239E470-85D2-423D-829D-9044E546CFA8}"/>
    <cellStyle name="Normal 191 2" xfId="16708" xr:uid="{8092811A-9436-4B4A-9FD4-8356CA09E2CE}"/>
    <cellStyle name="Normal 191 3" xfId="41573" xr:uid="{4C9F8FCC-75C9-42DF-A656-F9C7DAF5213B}"/>
    <cellStyle name="Normal 192" xfId="2616" xr:uid="{2713BA50-3CB1-4022-920E-CAE6E9388757}"/>
    <cellStyle name="Normal 192 2" xfId="16709" xr:uid="{68D28874-F548-4DCA-9443-EF3546C7FB99}"/>
    <cellStyle name="Normal 192 3" xfId="41558" xr:uid="{AC643401-DB19-454A-B60E-D4FBBF7A6A98}"/>
    <cellStyle name="Normal 193" xfId="2573" xr:uid="{367EA6D1-D26F-49F8-B44D-A84B4743CE9F}"/>
    <cellStyle name="Normal 193 2" xfId="16710" xr:uid="{2D079122-D925-466F-A2B8-59515999470F}"/>
    <cellStyle name="Normal 193 3" xfId="41570" xr:uid="{57DAD5C9-B068-40C7-B1C7-857EA2629B80}"/>
    <cellStyle name="Normal 194" xfId="2617" xr:uid="{DF6D38BA-C773-46D8-A493-03F5E3231689}"/>
    <cellStyle name="Normal 194 2" xfId="16711" xr:uid="{92531E8A-2017-4051-87A8-75214A443629}"/>
    <cellStyle name="Normal 194 3" xfId="41576" xr:uid="{F7F214F6-F05E-4C30-909E-EE90DB4F2284}"/>
    <cellStyle name="Normal 195" xfId="2506" xr:uid="{01A53E97-D1CA-49F2-8EC4-EDFC908D1D6D}"/>
    <cellStyle name="Normal 195 2" xfId="16712" xr:uid="{4A095BFC-F48B-4F08-9B75-066C930693D9}"/>
    <cellStyle name="Normal 195 3" xfId="41572" xr:uid="{83BDFF1F-A411-4FDB-AA00-A2B1CC9C4348}"/>
    <cellStyle name="Normal 196" xfId="2624" xr:uid="{38898021-7FEB-4C1D-919E-89C02E4992AE}"/>
    <cellStyle name="Normal 196 2" xfId="16713" xr:uid="{DDB48A0D-930B-4228-B1D7-97750119E679}"/>
    <cellStyle name="Normal 196 3" xfId="41580" xr:uid="{1700BC08-A281-4E8F-805C-7076812ED2E5}"/>
    <cellStyle name="Normal 197" xfId="2626" xr:uid="{8CF77FBE-44F9-4132-95B2-C8D0832626B4}"/>
    <cellStyle name="Normal 197 2" xfId="16714" xr:uid="{BCB1934E-ADD1-4124-8ED8-AFB0AE24C0D0}"/>
    <cellStyle name="Normal 197 3" xfId="41552" xr:uid="{6DF87A3C-DD14-4276-B3A1-EA61D1E1762E}"/>
    <cellStyle name="Normal 198" xfId="2631" xr:uid="{CB3768A4-1491-4F5E-AACD-AC07F923CF7E}"/>
    <cellStyle name="Normal 198 2" xfId="40903" xr:uid="{02F3ED00-6D6D-4424-AA9B-E9DD5158BD61}"/>
    <cellStyle name="Normal 198 2 2" xfId="40955" xr:uid="{4014AC15-9619-4AFF-9D4A-B1EDEB9D92F4}"/>
    <cellStyle name="Normal 198 2 2 2" xfId="41631" xr:uid="{76EFAD10-AD80-4E31-B1DE-A2A3DFA84269}"/>
    <cellStyle name="Normal 198 2 2 2 2" xfId="55661" xr:uid="{DB5535EF-089F-4CFA-ABAD-027227C26C53}"/>
    <cellStyle name="Normal 198 2 3" xfId="41029" xr:uid="{51758DCA-4C4B-4726-A8A5-6D375AD258F0}"/>
    <cellStyle name="Normal 198 3" xfId="16715" xr:uid="{1522ED37-1789-4EF5-A5B9-0E15535B70AD}"/>
    <cellStyle name="Normal 198 3 2" xfId="48407" xr:uid="{1C24EBAE-420B-42C3-B001-11A90CFDA9FE}"/>
    <cellStyle name="Normal 198 4" xfId="41582" xr:uid="{BC3C1042-57E6-4F0D-99DC-55C49788F10F}"/>
    <cellStyle name="Normal 199" xfId="2632" xr:uid="{D395C24E-36C0-4151-8153-486E24A4D198}"/>
    <cellStyle name="Normal 199 2" xfId="40904" xr:uid="{D6C9A139-7AAC-49A8-BFB9-E53B32E38785}"/>
    <cellStyle name="Normal 199 3" xfId="16716" xr:uid="{E110EF43-35E9-4564-B77E-8368C4A879A4}"/>
    <cellStyle name="Normal 199 4" xfId="48451" xr:uid="{8190CED3-3781-411C-8714-C3161F526DD5}"/>
    <cellStyle name="Normal 2" xfId="74" xr:uid="{DD3A46B9-C8BE-4919-82C7-F43B625F0EFE}"/>
    <cellStyle name="Normal 2 10" xfId="1600" xr:uid="{56B51219-58A8-4CBC-B110-140DE417E454}"/>
    <cellStyle name="Normal 2 10 10" xfId="16718" xr:uid="{83EC92ED-B455-462B-97A0-3E33F537DFE8}"/>
    <cellStyle name="Normal 2 10 10 2" xfId="16719" xr:uid="{6399F3E4-5166-42EE-9AE8-D43F28427899}"/>
    <cellStyle name="Normal 2 10 10 2 2" xfId="16720" xr:uid="{065D9C8A-0963-44E5-BD7C-7828018BF30C}"/>
    <cellStyle name="Normal 2 10 10 2 2 2" xfId="16721" xr:uid="{3178B7DB-3F29-436C-B959-C3FC7E64520D}"/>
    <cellStyle name="Normal 2 10 10 2 3" xfId="16722" xr:uid="{B8C6BBBE-E9FD-4CF4-9C3D-638087FD98DF}"/>
    <cellStyle name="Normal 2 10 10 3" xfId="16723" xr:uid="{ABEAF932-E265-43AF-A9C6-7E864873D728}"/>
    <cellStyle name="Normal 2 10 10 3 2" xfId="16724" xr:uid="{073AF403-E7AA-4623-BC43-65FFCDC0A3CA}"/>
    <cellStyle name="Normal 2 10 10 4" xfId="16725" xr:uid="{F35AE7A9-DF2F-4D09-86E1-E1547993D22A}"/>
    <cellStyle name="Normal 2 10 11" xfId="16726" xr:uid="{F7A5D6F1-F8B3-4524-B1A6-5654D0332EAD}"/>
    <cellStyle name="Normal 2 10 11 2" xfId="16727" xr:uid="{30410C6F-9316-4897-941E-9F0CB8509E19}"/>
    <cellStyle name="Normal 2 10 12" xfId="16728" xr:uid="{68837BC6-0235-48A9-8A07-6767C6B40660}"/>
    <cellStyle name="Normal 2 10 12 2" xfId="16729" xr:uid="{A1B791B5-CE0E-4859-B133-8CE9BB3C71F5}"/>
    <cellStyle name="Normal 2 10 12 2 2" xfId="16730" xr:uid="{E33B1628-BA58-4051-B236-20C05597D49C}"/>
    <cellStyle name="Normal 2 10 12 3" xfId="16731" xr:uid="{A09EB5E4-9176-4235-9037-8571B718F5A9}"/>
    <cellStyle name="Normal 2 10 13" xfId="16732" xr:uid="{DA288623-5E5F-40ED-A3FF-92FD97E55596}"/>
    <cellStyle name="Normal 2 10 14" xfId="39316" xr:uid="{FF0AF226-E709-43B0-BFA6-F6E8F1DCD821}"/>
    <cellStyle name="Normal 2 10 15" xfId="16717" xr:uid="{5026589C-7AAC-40D4-BDF1-B3252E300811}"/>
    <cellStyle name="Normal 2 10 2" xfId="16733" xr:uid="{0E126872-32E6-4537-B349-FA6C924075FA}"/>
    <cellStyle name="Normal 2 10 2 2" xfId="16734" xr:uid="{37F37F5F-1EE1-4DC5-A7F8-5C4136E419EF}"/>
    <cellStyle name="Normal 2 10 2 2 2" xfId="16735" xr:uid="{8EE28A4A-691C-4A3C-9F8A-EAEE95C282B7}"/>
    <cellStyle name="Normal 2 10 2 2 2 2" xfId="16736" xr:uid="{1DE57F78-52E9-4E25-A2EA-34D34C6720D5}"/>
    <cellStyle name="Normal 2 10 2 2 2 2 2" xfId="16737" xr:uid="{50744801-5208-4DD1-A3F5-9F3FBEC0C7C9}"/>
    <cellStyle name="Normal 2 10 2 2 2 2 2 2" xfId="16738" xr:uid="{041D20D5-0F9E-42A7-A865-F77377652DFD}"/>
    <cellStyle name="Normal 2 10 2 2 2 2 2 2 2" xfId="16739" xr:uid="{9FC334C2-97E3-4D71-9D34-ABE093322B90}"/>
    <cellStyle name="Normal 2 10 2 2 2 2 2 2 2 2" xfId="16740" xr:uid="{2A8C9045-AC60-45C6-BDFF-AFCC0FF87AB3}"/>
    <cellStyle name="Normal 2 10 2 2 2 2 2 2 3" xfId="16741" xr:uid="{52952E82-0FEA-4327-95FF-62A1C96642DB}"/>
    <cellStyle name="Normal 2 10 2 2 2 2 2 3" xfId="16742" xr:uid="{3CB0D556-2F4F-4752-AA07-45D574ED79B4}"/>
    <cellStyle name="Normal 2 10 2 2 2 2 2 3 2" xfId="16743" xr:uid="{9D584496-6992-43CA-9C36-2D36D8A9C84B}"/>
    <cellStyle name="Normal 2 10 2 2 2 2 2 4" xfId="16744" xr:uid="{341EEAD4-DAEA-4FB8-9F44-D3E2AF75C7F2}"/>
    <cellStyle name="Normal 2 10 2 2 2 2 3" xfId="16745" xr:uid="{7FCB13ED-2773-4466-905F-BB7E88167BD0}"/>
    <cellStyle name="Normal 2 10 2 2 2 2 3 2" xfId="16746" xr:uid="{50805C73-5455-4C66-8410-E60ABC77F10A}"/>
    <cellStyle name="Normal 2 10 2 2 2 2 4" xfId="16747" xr:uid="{607CAB59-AC8C-460E-9294-52DA63392EF6}"/>
    <cellStyle name="Normal 2 10 2 2 2 2 4 2" xfId="16748" xr:uid="{DA9EA3BD-AC52-4695-98D9-95DB9DB2FB5F}"/>
    <cellStyle name="Normal 2 10 2 2 2 2 4 2 2" xfId="16749" xr:uid="{19D253A5-E178-4B05-809D-696709D30D76}"/>
    <cellStyle name="Normal 2 10 2 2 2 2 4 3" xfId="16750" xr:uid="{92EF53FB-3602-4783-8AFA-4E9DCC57E0DC}"/>
    <cellStyle name="Normal 2 10 2 2 2 2 5" xfId="16751" xr:uid="{843786BC-FA48-4F2D-B7F6-C52528AEC946}"/>
    <cellStyle name="Normal 2 10 2 2 2 3" xfId="16752" xr:uid="{D2AFF2FD-7AE6-45A5-90CF-BEE9AB1B1AE8}"/>
    <cellStyle name="Normal 2 10 2 2 2 3 2" xfId="16753" xr:uid="{F24D24FD-F9CD-4DB8-9766-9A94FDAABB75}"/>
    <cellStyle name="Normal 2 10 2 2 2 3 2 2" xfId="16754" xr:uid="{AE1E1009-6D43-42DE-8869-F7E377C1A846}"/>
    <cellStyle name="Normal 2 10 2 2 2 3 2 2 2" xfId="16755" xr:uid="{A6AD462E-1FB8-4EAC-8DF7-F160A62D9EB1}"/>
    <cellStyle name="Normal 2 10 2 2 2 3 2 3" xfId="16756" xr:uid="{252714A4-DDD8-4622-85C4-4E1BAC63E7C2}"/>
    <cellStyle name="Normal 2 10 2 2 2 3 3" xfId="16757" xr:uid="{6852C19C-D307-4195-96B9-D49D4D2AF747}"/>
    <cellStyle name="Normal 2 10 2 2 2 3 3 2" xfId="16758" xr:uid="{2951D282-BC2B-4143-B8D9-66E654C8813E}"/>
    <cellStyle name="Normal 2 10 2 2 2 3 4" xfId="16759" xr:uid="{0C170C82-E462-4F39-8792-57391A047817}"/>
    <cellStyle name="Normal 2 10 2 2 2 4" xfId="16760" xr:uid="{4E93F3A2-BAE3-4122-ABA2-32EC3E1B8234}"/>
    <cellStyle name="Normal 2 10 2 2 2 4 2" xfId="16761" xr:uid="{23F2EEF2-837D-4A4E-A5DC-EA3075A42746}"/>
    <cellStyle name="Normal 2 10 2 2 2 4 2 2" xfId="16762" xr:uid="{ED8AB10B-4FE4-45B8-ADDB-69767E305B39}"/>
    <cellStyle name="Normal 2 10 2 2 2 4 3" xfId="16763" xr:uid="{C7FAB6E8-866A-4E2B-BD80-3457955AD082}"/>
    <cellStyle name="Normal 2 10 2 2 2 5" xfId="16764" xr:uid="{6BA9CD77-FAC1-4857-A62D-58610CF87521}"/>
    <cellStyle name="Normal 2 10 2 2 3" xfId="16765" xr:uid="{14218C4F-FE31-4895-963A-5CC658C268F9}"/>
    <cellStyle name="Normal 2 10 2 2 3 2" xfId="16766" xr:uid="{5F25EACB-E86B-4F63-AA2E-BB90F11DB1C6}"/>
    <cellStyle name="Normal 2 10 2 2 4" xfId="16767" xr:uid="{8A1988F3-CD2F-41DE-9CCC-1CF1AAD01552}"/>
    <cellStyle name="Normal 2 10 2 2 4 2" xfId="16768" xr:uid="{E36F19FC-DD2C-47A5-9BA6-364861D111DA}"/>
    <cellStyle name="Normal 2 10 2 2 4 2 2" xfId="16769" xr:uid="{A05C01C4-E99B-4856-A235-33A6961F77F0}"/>
    <cellStyle name="Normal 2 10 2 2 4 2 2 2" xfId="16770" xr:uid="{44853A2C-15B4-4DC3-8239-C69A97FEE78A}"/>
    <cellStyle name="Normal 2 10 2 2 4 2 3" xfId="16771" xr:uid="{BFA71342-90F7-4D50-B314-72C05F200C39}"/>
    <cellStyle name="Normal 2 10 2 2 4 3" xfId="16772" xr:uid="{5E410468-0090-4E89-A9D1-76135E0775A7}"/>
    <cellStyle name="Normal 2 10 2 2 4 3 2" xfId="16773" xr:uid="{C1E73CB5-BB22-4B25-8D2B-130D1F0A45E6}"/>
    <cellStyle name="Normal 2 10 2 2 4 4" xfId="16774" xr:uid="{7D62D398-8F0B-497A-8317-654FAF04986A}"/>
    <cellStyle name="Normal 2 10 2 2 5" xfId="16775" xr:uid="{39125A08-AC1B-487D-8457-A6926E697C62}"/>
    <cellStyle name="Normal 2 10 2 2 5 2" xfId="16776" xr:uid="{989602F1-17C8-4BF5-8223-1C97BDEC9507}"/>
    <cellStyle name="Normal 2 10 2 2 6" xfId="16777" xr:uid="{D01F9F4A-C7DC-4184-AADC-F4D8885DFBEE}"/>
    <cellStyle name="Normal 2 10 2 2 6 2" xfId="16778" xr:uid="{DC80B395-C8B6-416B-B4D0-07372498A098}"/>
    <cellStyle name="Normal 2 10 2 2 6 2 2" xfId="16779" xr:uid="{D40034D4-D8CC-4940-92BB-8CBF684576BD}"/>
    <cellStyle name="Normal 2 10 2 2 6 3" xfId="16780" xr:uid="{6759BC89-8F46-4797-B927-0BFFAB1BF9F3}"/>
    <cellStyle name="Normal 2 10 2 2 7" xfId="16781" xr:uid="{F7E6631D-C442-488C-9ED0-37CDB0BB2C94}"/>
    <cellStyle name="Normal 2 10 2 3" xfId="16782" xr:uid="{E7D6FFF9-85A5-44A6-AD3F-A32458F972B9}"/>
    <cellStyle name="Normal 2 10 2 3 2" xfId="16783" xr:uid="{A3B3C49D-536A-4F53-9EAD-5211FBC2A08E}"/>
    <cellStyle name="Normal 2 10 2 3 2 2" xfId="16784" xr:uid="{81551928-DEDB-4B69-B314-4298D37DBDBA}"/>
    <cellStyle name="Normal 2 10 2 3 2 2 2" xfId="16785" xr:uid="{33CEB841-E4F5-4C2C-AC6A-97A3B14A2567}"/>
    <cellStyle name="Normal 2 10 2 3 2 2 2 2" xfId="16786" xr:uid="{C44120D4-DA84-4240-BA14-EA207AEE3F7F}"/>
    <cellStyle name="Normal 2 10 2 3 2 2 2 2 2" xfId="16787" xr:uid="{6C217DD4-7D07-4D9B-B7D2-BA88B3356A38}"/>
    <cellStyle name="Normal 2 10 2 3 2 2 2 3" xfId="16788" xr:uid="{D4047A53-6417-4AE9-97B5-8BF6502C0053}"/>
    <cellStyle name="Normal 2 10 2 3 2 2 3" xfId="16789" xr:uid="{C89C9D17-FAA4-4FD0-9698-6D07FB62694B}"/>
    <cellStyle name="Normal 2 10 2 3 2 2 3 2" xfId="16790" xr:uid="{8261498A-B54E-4D95-BDED-68C8BF0B6478}"/>
    <cellStyle name="Normal 2 10 2 3 2 2 4" xfId="16791" xr:uid="{DCEBD8F3-31DB-4935-92E9-0E0B92CEC71F}"/>
    <cellStyle name="Normal 2 10 2 3 2 3" xfId="16792" xr:uid="{9C977C2E-16F1-4125-950B-BFFC7C7C74B0}"/>
    <cellStyle name="Normal 2 10 2 3 2 3 2" xfId="16793" xr:uid="{2AA48D82-228F-4BAB-BBB4-418C0D61204C}"/>
    <cellStyle name="Normal 2 10 2 3 2 4" xfId="16794" xr:uid="{AB62BCDD-6531-4C97-89BC-D58C0D5FB40B}"/>
    <cellStyle name="Normal 2 10 2 3 2 4 2" xfId="16795" xr:uid="{2A651BCA-6A76-42E7-9D6C-0474B24FAD05}"/>
    <cellStyle name="Normal 2 10 2 3 2 4 2 2" xfId="16796" xr:uid="{C8FE231C-2AA6-4A63-936A-D1AB25311FDC}"/>
    <cellStyle name="Normal 2 10 2 3 2 4 3" xfId="16797" xr:uid="{0F7B5CAE-5124-43C7-A8D3-8EB34167B71E}"/>
    <cellStyle name="Normal 2 10 2 3 2 5" xfId="16798" xr:uid="{66B84E78-C1C5-4A3D-A1D0-AFB27404828F}"/>
    <cellStyle name="Normal 2 10 2 3 3" xfId="16799" xr:uid="{FDD6B5C7-38F9-4160-BB1B-015D32200D4D}"/>
    <cellStyle name="Normal 2 10 2 3 3 2" xfId="16800" xr:uid="{BF48497F-253A-442C-9AA2-855D0D884F64}"/>
    <cellStyle name="Normal 2 10 2 3 3 2 2" xfId="16801" xr:uid="{C9F922A9-FB74-4132-BB5A-B5204E33CD61}"/>
    <cellStyle name="Normal 2 10 2 3 3 2 2 2" xfId="16802" xr:uid="{A67013C7-397F-4901-8699-B3461D09AD96}"/>
    <cellStyle name="Normal 2 10 2 3 3 2 3" xfId="16803" xr:uid="{095197EA-A512-4FC7-A8FE-02C6C29CF612}"/>
    <cellStyle name="Normal 2 10 2 3 3 3" xfId="16804" xr:uid="{C5B8B4A1-E6B1-42A5-8375-8CE2A5C5A309}"/>
    <cellStyle name="Normal 2 10 2 3 3 3 2" xfId="16805" xr:uid="{6390DA09-967E-4628-850F-A8B14B549C52}"/>
    <cellStyle name="Normal 2 10 2 3 3 4" xfId="16806" xr:uid="{0C66D3EF-C739-42B8-BC4C-BF2BB111E129}"/>
    <cellStyle name="Normal 2 10 2 3 4" xfId="16807" xr:uid="{744701E7-F6FE-49E7-83EE-41703E67BBF8}"/>
    <cellStyle name="Normal 2 10 2 3 4 2" xfId="16808" xr:uid="{A9FCF743-AFB2-4085-98BA-9BEF465EA2EC}"/>
    <cellStyle name="Normal 2 10 2 3 4 2 2" xfId="16809" xr:uid="{FADFB7BC-35FB-4D9F-A85E-22A50295F660}"/>
    <cellStyle name="Normal 2 10 2 3 4 3" xfId="16810" xr:uid="{0CFD4BF5-4768-484F-B4D7-E00AA84E7DDF}"/>
    <cellStyle name="Normal 2 10 2 3 5" xfId="16811" xr:uid="{A3D949EB-BC7E-4038-B094-D7B5F8FD3CA5}"/>
    <cellStyle name="Normal 2 10 2 4" xfId="16812" xr:uid="{EA841865-9856-47EF-A270-18AEDDBBABBD}"/>
    <cellStyle name="Normal 2 10 2 4 2" xfId="16813" xr:uid="{DAB93C40-91B9-46EE-9F61-68B3EEA386C2}"/>
    <cellStyle name="Normal 2 10 2 4 2 2" xfId="16814" xr:uid="{43C4E929-C5AA-410D-8F40-47F342F3FC77}"/>
    <cellStyle name="Normal 2 10 2 4 2 2 2" xfId="16815" xr:uid="{3F134226-F6F4-4919-B76B-772F5C6317D1}"/>
    <cellStyle name="Normal 2 10 2 4 2 3" xfId="16816" xr:uid="{CC73D40B-B4A3-4480-B1C2-095C631B8816}"/>
    <cellStyle name="Normal 2 10 2 4 3" xfId="16817" xr:uid="{5BD857AF-3097-40EF-8CD2-9E1A9716949E}"/>
    <cellStyle name="Normal 2 10 2 4 3 2" xfId="16818" xr:uid="{8A12840B-9CB6-46F9-84EE-32E66A54792E}"/>
    <cellStyle name="Normal 2 10 2 4 4" xfId="16819" xr:uid="{BFAF551E-8759-4809-864D-16A26D0D5783}"/>
    <cellStyle name="Normal 2 10 2 5" xfId="16820" xr:uid="{8133D401-0C3D-4C80-9E6A-65EA0C109B84}"/>
    <cellStyle name="Normal 2 10 2 5 2" xfId="16821" xr:uid="{0EDDA19B-06B6-4091-9C39-7CA771B4073A}"/>
    <cellStyle name="Normal 2 10 2 6" xfId="16822" xr:uid="{51CD6065-CC22-4E43-BE3E-1E49B73B2611}"/>
    <cellStyle name="Normal 2 10 2 6 2" xfId="16823" xr:uid="{392A74B4-7DFA-40EF-B221-D54C1ED8C238}"/>
    <cellStyle name="Normal 2 10 2 6 2 2" xfId="16824" xr:uid="{4976F1EB-BAF1-43F0-A990-AC8916DF2E82}"/>
    <cellStyle name="Normal 2 10 2 6 3" xfId="16825" xr:uid="{078F3A44-E784-4276-9A14-9FD1EAB5B118}"/>
    <cellStyle name="Normal 2 10 2 7" xfId="16826" xr:uid="{D750F922-CA5E-4188-BE7C-FCBAB8E2B63D}"/>
    <cellStyle name="Normal 2 10 3" xfId="16827" xr:uid="{AA7AE497-E49D-4455-AB12-A72A936BA6F1}"/>
    <cellStyle name="Normal 2 10 3 2" xfId="16828" xr:uid="{C5697F71-C962-47BA-ADAF-021A3A2F627C}"/>
    <cellStyle name="Normal 2 10 4" xfId="16829" xr:uid="{5824AC7F-178C-4A79-B53D-7834623842EC}"/>
    <cellStyle name="Normal 2 10 4 2" xfId="16830" xr:uid="{620B4374-56B2-4334-A27C-5B78D55B5276}"/>
    <cellStyle name="Normal 2 10 5" xfId="16831" xr:uid="{11937231-01B1-45B7-8A27-01D867D6929C}"/>
    <cellStyle name="Normal 2 10 5 2" xfId="16832" xr:uid="{A581164D-4DFF-4441-8B61-51A6D5F9803E}"/>
    <cellStyle name="Normal 2 10 6" xfId="16833" xr:uid="{17601F83-ADE7-485C-84F6-41E446360377}"/>
    <cellStyle name="Normal 2 10 6 2" xfId="16834" xr:uid="{668F3671-C719-4399-BBE3-9756190F58EC}"/>
    <cellStyle name="Normal 2 10 7" xfId="16835" xr:uid="{9DB8EE7F-7132-4CFA-87BB-93E263B64BB9}"/>
    <cellStyle name="Normal 2 10 7 2" xfId="16836" xr:uid="{579D1F84-02C4-4B7C-BA8B-1D55EF260DED}"/>
    <cellStyle name="Normal 2 10 8" xfId="16837" xr:uid="{D87D1445-1432-4EA9-934F-C02BBFAA0635}"/>
    <cellStyle name="Normal 2 10 8 2" xfId="16838" xr:uid="{2E37221F-3089-4589-B1CC-595763BE4E3D}"/>
    <cellStyle name="Normal 2 10 8 2 2" xfId="16839" xr:uid="{C7FF942E-0474-4248-92CA-1759861E5554}"/>
    <cellStyle name="Normal 2 10 8 2 2 2" xfId="16840" xr:uid="{FEC470B6-9B4D-4BDC-BCB0-6FB42B2D15E7}"/>
    <cellStyle name="Normal 2 10 8 2 2 2 2" xfId="16841" xr:uid="{098CFA57-61CB-45D5-9D6C-1855DED68356}"/>
    <cellStyle name="Normal 2 10 8 2 2 2 2 2" xfId="16842" xr:uid="{560A49C8-DDAD-45B8-9E17-5122FBBDD34C}"/>
    <cellStyle name="Normal 2 10 8 2 2 2 3" xfId="16843" xr:uid="{D78F1CDE-75C9-4E2D-B362-4F4A450387BB}"/>
    <cellStyle name="Normal 2 10 8 2 2 3" xfId="16844" xr:uid="{6A2D590C-65D0-42C1-BD2D-422B7BCE4528}"/>
    <cellStyle name="Normal 2 10 8 2 2 3 2" xfId="16845" xr:uid="{C2D08501-114D-4938-8F28-6FD6BF97CD94}"/>
    <cellStyle name="Normal 2 10 8 2 2 4" xfId="16846" xr:uid="{74831FB2-33E1-4455-8F8D-7A0157C50D0E}"/>
    <cellStyle name="Normal 2 10 8 2 3" xfId="16847" xr:uid="{ADF2349C-D0FC-449F-B82A-5768532F53D1}"/>
    <cellStyle name="Normal 2 10 8 2 3 2" xfId="16848" xr:uid="{3FC48A1F-DCF0-4327-855B-C371E2B3E149}"/>
    <cellStyle name="Normal 2 10 8 2 4" xfId="16849" xr:uid="{B8B6C261-86DB-43E4-89CF-AEBF27E55EAC}"/>
    <cellStyle name="Normal 2 10 8 2 4 2" xfId="16850" xr:uid="{E1EA0F41-AED0-4904-99AF-A8622A359FAB}"/>
    <cellStyle name="Normal 2 10 8 2 4 2 2" xfId="16851" xr:uid="{54C2D8E9-E853-47E5-944E-4C3266FB3FC6}"/>
    <cellStyle name="Normal 2 10 8 2 4 3" xfId="16852" xr:uid="{A73A8831-AC26-44FB-8BC9-B09425EDEFB2}"/>
    <cellStyle name="Normal 2 10 8 2 5" xfId="16853" xr:uid="{C57DDCFE-F9A9-4B6D-94AE-18C7AFCEF37E}"/>
    <cellStyle name="Normal 2 10 8 3" xfId="16854" xr:uid="{B9BEC421-9709-4210-9142-66379D68EB25}"/>
    <cellStyle name="Normal 2 10 8 3 2" xfId="16855" xr:uid="{7AFF92A9-A696-47A5-B067-692DA156818E}"/>
    <cellStyle name="Normal 2 10 8 3 2 2" xfId="16856" xr:uid="{30E50049-2412-4F90-B6CE-5EC6401FB317}"/>
    <cellStyle name="Normal 2 10 8 3 2 2 2" xfId="16857" xr:uid="{0F690CD3-5D98-454F-B996-BE495E710D05}"/>
    <cellStyle name="Normal 2 10 8 3 2 3" xfId="16858" xr:uid="{FE613D33-E906-47A5-9B3C-6A02ADFC6C22}"/>
    <cellStyle name="Normal 2 10 8 3 3" xfId="16859" xr:uid="{7BBCB7B4-018B-4ED3-AA0B-31BF3B586654}"/>
    <cellStyle name="Normal 2 10 8 3 3 2" xfId="16860" xr:uid="{2ED4D81F-669A-424B-B299-7B99DE7E3077}"/>
    <cellStyle name="Normal 2 10 8 3 4" xfId="16861" xr:uid="{EC354A1D-B324-4221-A63E-1C721C91AF79}"/>
    <cellStyle name="Normal 2 10 8 4" xfId="16862" xr:uid="{C57312B0-878A-4DB7-B7B3-3B6716A62600}"/>
    <cellStyle name="Normal 2 10 8 4 2" xfId="16863" xr:uid="{77B75142-5542-4967-ACB5-F926C9F8BC3E}"/>
    <cellStyle name="Normal 2 10 8 4 2 2" xfId="16864" xr:uid="{679E4F55-567A-4C40-B018-5519367EF3C5}"/>
    <cellStyle name="Normal 2 10 8 4 3" xfId="16865" xr:uid="{1517716B-B767-4029-80BA-402D197FB7D6}"/>
    <cellStyle name="Normal 2 10 8 5" xfId="16866" xr:uid="{AF1D8B16-BF11-428F-B872-1048BB3F15E7}"/>
    <cellStyle name="Normal 2 10 9" xfId="16867" xr:uid="{2CE6F94E-C73C-4EEE-9B8F-03FF0D3119D7}"/>
    <cellStyle name="Normal 2 10 9 2" xfId="16868" xr:uid="{3B09EF9E-656D-425D-93FA-C950CA7B5666}"/>
    <cellStyle name="Normal 2 11" xfId="1601" xr:uid="{40F2F960-228C-4232-9A50-FB94DEA2DE7F}"/>
    <cellStyle name="Normal 2 11 2" xfId="16870" xr:uid="{FC2FD76F-C960-4F2E-982A-DF5B30EA87D5}"/>
    <cellStyle name="Normal 2 11 2 2" xfId="16871" xr:uid="{80D4DC56-2AB0-4DFB-8355-1C0D9884D9EA}"/>
    <cellStyle name="Normal 2 11 2 2 2" xfId="16872" xr:uid="{36E86F82-95DF-449F-8A7F-3E880F14905B}"/>
    <cellStyle name="Normal 2 11 2 2 2 2" xfId="16873" xr:uid="{16288276-F254-48C4-926E-5655F185EB55}"/>
    <cellStyle name="Normal 2 11 2 2 2 2 2" xfId="16874" xr:uid="{7583CA95-0DF2-48FC-A469-A7CE388B66F9}"/>
    <cellStyle name="Normal 2 11 2 2 2 2 2 2" xfId="16875" xr:uid="{C2F77FE9-4E90-4E85-9FDB-D0160DDCE181}"/>
    <cellStyle name="Normal 2 11 2 2 2 2 2 2 2" xfId="16876" xr:uid="{A4DE8A66-523E-448D-B782-19C0063C338A}"/>
    <cellStyle name="Normal 2 11 2 2 2 2 2 3" xfId="16877" xr:uid="{C0DC43F9-663D-4289-ACC2-B5409C1EAD73}"/>
    <cellStyle name="Normal 2 11 2 2 2 2 3" xfId="16878" xr:uid="{8C296705-C0D3-4195-8D13-359D3F3D7524}"/>
    <cellStyle name="Normal 2 11 2 2 2 2 3 2" xfId="16879" xr:uid="{FAB8A98A-A14C-4AF3-A68D-62F9D77E615F}"/>
    <cellStyle name="Normal 2 11 2 2 2 2 4" xfId="16880" xr:uid="{F8ADA3CF-DF2C-4C04-A665-76BD05DD5582}"/>
    <cellStyle name="Normal 2 11 2 2 2 3" xfId="16881" xr:uid="{31770122-141B-4444-9877-1075BBF5A129}"/>
    <cellStyle name="Normal 2 11 2 2 2 3 2" xfId="16882" xr:uid="{B46BFD82-9085-4124-BA1E-7338168311D0}"/>
    <cellStyle name="Normal 2 11 2 2 2 4" xfId="16883" xr:uid="{B6DBF936-D2AC-42E4-B379-5FC8FA3565D6}"/>
    <cellStyle name="Normal 2 11 2 2 2 4 2" xfId="16884" xr:uid="{34E8AFC9-7B5D-4B0A-90AE-A5F1586C3DC5}"/>
    <cellStyle name="Normal 2 11 2 2 2 4 2 2" xfId="16885" xr:uid="{F147177C-99B8-4C03-8BA9-9C7A118E11C6}"/>
    <cellStyle name="Normal 2 11 2 2 2 4 3" xfId="16886" xr:uid="{86DEAC3F-5720-48C0-9FBA-D88A430F1030}"/>
    <cellStyle name="Normal 2 11 2 2 2 5" xfId="16887" xr:uid="{9D9B00AE-A8EC-4C4C-A54D-D0705B9121D5}"/>
    <cellStyle name="Normal 2 11 2 2 3" xfId="16888" xr:uid="{FC9DB7C4-E464-42D8-8689-85CCD7964B70}"/>
    <cellStyle name="Normal 2 11 2 2 3 2" xfId="16889" xr:uid="{42FE91F3-AC76-426F-880E-14127910645B}"/>
    <cellStyle name="Normal 2 11 2 2 3 2 2" xfId="16890" xr:uid="{CA0C8309-037E-4371-AD74-90DDEBABF2D2}"/>
    <cellStyle name="Normal 2 11 2 2 3 2 2 2" xfId="16891" xr:uid="{E66636C8-A884-4F6E-8D0C-6BAC5AFFE8A6}"/>
    <cellStyle name="Normal 2 11 2 2 3 2 3" xfId="16892" xr:uid="{B0092570-0F1D-4251-AE1B-B8DFA9406AD2}"/>
    <cellStyle name="Normal 2 11 2 2 3 3" xfId="16893" xr:uid="{D80718C4-BAB7-44E9-8583-C0702065C642}"/>
    <cellStyle name="Normal 2 11 2 2 3 3 2" xfId="16894" xr:uid="{999E8CB2-2DEA-490C-95F3-F3B620BA346E}"/>
    <cellStyle name="Normal 2 11 2 2 3 4" xfId="16895" xr:uid="{6F8F8684-A8A5-4505-9A2A-DD5E3D184A2B}"/>
    <cellStyle name="Normal 2 11 2 2 4" xfId="16896" xr:uid="{F60481FF-F17F-4388-B512-3189DB240A79}"/>
    <cellStyle name="Normal 2 11 2 2 4 2" xfId="16897" xr:uid="{AE8CF2EE-A693-4367-8C97-E577422CB1C7}"/>
    <cellStyle name="Normal 2 11 2 2 4 2 2" xfId="16898" xr:uid="{F2985224-1C55-4B18-B926-59C317857FA0}"/>
    <cellStyle name="Normal 2 11 2 2 4 3" xfId="16899" xr:uid="{65935DFD-69D2-4DB0-800F-C285602E2EDE}"/>
    <cellStyle name="Normal 2 11 2 2 5" xfId="16900" xr:uid="{BF86C883-88A0-40B6-8850-5F6AE4BAAEA8}"/>
    <cellStyle name="Normal 2 11 2 3" xfId="16901" xr:uid="{9D6A89FE-B7BD-4C66-B822-36DADE7F186D}"/>
    <cellStyle name="Normal 2 11 2 3 2" xfId="16902" xr:uid="{BCA854FA-D483-4984-AFC6-DE89430FFBEC}"/>
    <cellStyle name="Normal 2 11 2 4" xfId="16903" xr:uid="{B0303A75-67EA-466B-8FFC-CA7B49EF9146}"/>
    <cellStyle name="Normal 2 11 2 4 2" xfId="16904" xr:uid="{83829E6D-DA94-4A30-960E-05BC96AC2174}"/>
    <cellStyle name="Normal 2 11 2 4 2 2" xfId="16905" xr:uid="{B89780B5-D0C3-42A8-B27B-0415AFF4B947}"/>
    <cellStyle name="Normal 2 11 2 4 2 2 2" xfId="16906" xr:uid="{4F5D73B8-DA44-4E8C-833A-D408D610826D}"/>
    <cellStyle name="Normal 2 11 2 4 2 3" xfId="16907" xr:uid="{33D408DE-1F7F-478B-B274-93894662ACB3}"/>
    <cellStyle name="Normal 2 11 2 4 3" xfId="16908" xr:uid="{BBA927DE-7EEC-4A76-9AAB-2FCDF2355BE8}"/>
    <cellStyle name="Normal 2 11 2 4 3 2" xfId="16909" xr:uid="{AE01CD26-9009-4523-8361-72C40F0CF688}"/>
    <cellStyle name="Normal 2 11 2 4 4" xfId="16910" xr:uid="{776099D0-1162-488A-8A4B-97A5A8CDB2B5}"/>
    <cellStyle name="Normal 2 11 2 5" xfId="16911" xr:uid="{4132FFA6-4902-4130-BA45-D077BB1D1D51}"/>
    <cellStyle name="Normal 2 11 2 5 2" xfId="16912" xr:uid="{8B421EAD-EE5F-428D-9DB6-5B8777E2A675}"/>
    <cellStyle name="Normal 2 11 2 6" xfId="16913" xr:uid="{05000A0D-F3B3-47C5-95F8-303CAE0AD6EE}"/>
    <cellStyle name="Normal 2 11 2 6 2" xfId="16914" xr:uid="{AF6AA262-F2E9-4FF5-99DB-4CC51F7F9B5F}"/>
    <cellStyle name="Normal 2 11 2 6 2 2" xfId="16915" xr:uid="{7F5382DA-104F-447E-B03C-E7034BCB8032}"/>
    <cellStyle name="Normal 2 11 2 6 3" xfId="16916" xr:uid="{E631613F-238B-46A2-9FD6-4F5874D2B5FD}"/>
    <cellStyle name="Normal 2 11 2 7" xfId="16917" xr:uid="{297A5B08-7B2C-4458-BA68-7934B21E8AA7}"/>
    <cellStyle name="Normal 2 11 3" xfId="16918" xr:uid="{0116B145-C6E3-4849-98D6-94648C4B53D9}"/>
    <cellStyle name="Normal 2 11 3 2" xfId="16919" xr:uid="{11B70DC2-8542-47D9-AE9A-53F37C9492F4}"/>
    <cellStyle name="Normal 2 11 3 2 2" xfId="16920" xr:uid="{52EA0C57-4F19-4D41-8A29-F9FB9CA552EA}"/>
    <cellStyle name="Normal 2 11 3 2 2 2" xfId="16921" xr:uid="{68359A24-54C6-4382-8F78-C6D371996AB9}"/>
    <cellStyle name="Normal 2 11 3 2 2 2 2" xfId="16922" xr:uid="{B83AE32B-658E-4605-9321-D7FF5ACC7C34}"/>
    <cellStyle name="Normal 2 11 3 2 2 2 2 2" xfId="16923" xr:uid="{A3AA2FC2-A24C-45DF-BE87-BAF02A357452}"/>
    <cellStyle name="Normal 2 11 3 2 2 2 3" xfId="16924" xr:uid="{51F0C1A7-B137-4C5C-AB86-FD127BEAB2DD}"/>
    <cellStyle name="Normal 2 11 3 2 2 3" xfId="16925" xr:uid="{DD01CC3E-AA57-4F58-AD83-4F973BA344D2}"/>
    <cellStyle name="Normal 2 11 3 2 2 3 2" xfId="16926" xr:uid="{FFE38CE7-4041-461A-B2AA-A20B9A4765C6}"/>
    <cellStyle name="Normal 2 11 3 2 2 4" xfId="16927" xr:uid="{12FFFDB4-2717-4566-AD8A-05D9A9531C78}"/>
    <cellStyle name="Normal 2 11 3 2 3" xfId="16928" xr:uid="{5E5736E1-3452-4558-9E6C-7D1BEE4424E0}"/>
    <cellStyle name="Normal 2 11 3 2 3 2" xfId="16929" xr:uid="{47F12168-3A10-48E8-B8A9-BDCE57369EB5}"/>
    <cellStyle name="Normal 2 11 3 2 4" xfId="16930" xr:uid="{6B90D53A-35A3-4F9D-8576-DA121BADDDFA}"/>
    <cellStyle name="Normal 2 11 3 2 4 2" xfId="16931" xr:uid="{162FE236-41E0-452E-859A-5E959AA5EED2}"/>
    <cellStyle name="Normal 2 11 3 2 4 2 2" xfId="16932" xr:uid="{72AB54D1-6364-4800-8262-7120B834588B}"/>
    <cellStyle name="Normal 2 11 3 2 4 3" xfId="16933" xr:uid="{EA63032D-9BBA-4CD8-975C-CB275B8F564A}"/>
    <cellStyle name="Normal 2 11 3 2 5" xfId="16934" xr:uid="{050FD5FD-F3D9-4148-A8D1-C24073B5F758}"/>
    <cellStyle name="Normal 2 11 3 3" xfId="16935" xr:uid="{0F9BB4DB-3AD5-4EA6-9F03-DC4D9180DD15}"/>
    <cellStyle name="Normal 2 11 3 3 2" xfId="16936" xr:uid="{E5DE5887-627A-4560-8ECA-2BD934B55A64}"/>
    <cellStyle name="Normal 2 11 3 3 2 2" xfId="16937" xr:uid="{61B16627-E544-423A-ABBD-78CB67678EA7}"/>
    <cellStyle name="Normal 2 11 3 3 2 2 2" xfId="16938" xr:uid="{7CE18751-9363-405F-AD2E-01473ABEB202}"/>
    <cellStyle name="Normal 2 11 3 3 2 3" xfId="16939" xr:uid="{1B5A0C4D-BC0E-40A9-8D70-70E8B49BAF6C}"/>
    <cellStyle name="Normal 2 11 3 3 3" xfId="16940" xr:uid="{AFC4C4C7-25E5-497A-95DF-7E970D7C0707}"/>
    <cellStyle name="Normal 2 11 3 3 3 2" xfId="16941" xr:uid="{C91AD630-6077-4C5B-8A64-F4F5FD18D4C8}"/>
    <cellStyle name="Normal 2 11 3 3 4" xfId="16942" xr:uid="{70CEA58E-8B9E-4A8C-B43F-8E45E2255CC3}"/>
    <cellStyle name="Normal 2 11 3 4" xfId="16943" xr:uid="{20B5263B-3803-4E99-9178-04C34885680B}"/>
    <cellStyle name="Normal 2 11 3 4 2" xfId="16944" xr:uid="{03365FE9-FDAB-4368-ADF6-6396EA91E063}"/>
    <cellStyle name="Normal 2 11 3 4 2 2" xfId="16945" xr:uid="{419A5BB6-E7D4-44F8-9E5D-CA6A82313C83}"/>
    <cellStyle name="Normal 2 11 3 4 3" xfId="16946" xr:uid="{3923B7F3-73D5-4AE0-A9DB-8114B479734A}"/>
    <cellStyle name="Normal 2 11 3 5" xfId="16947" xr:uid="{BDB8174A-74DF-4F43-AC30-C620B4202CF8}"/>
    <cellStyle name="Normal 2 11 4" xfId="16948" xr:uid="{04BC057E-FC50-4C54-8997-7B98F5FE54D5}"/>
    <cellStyle name="Normal 2 11 4 2" xfId="16949" xr:uid="{BF5442A0-55E5-4CFB-86E2-F0D1C151CF71}"/>
    <cellStyle name="Normal 2 11 4 2 2" xfId="16950" xr:uid="{6CEF67D9-5F8C-45A6-805E-7CE02E2BB4F1}"/>
    <cellStyle name="Normal 2 11 4 2 2 2" xfId="16951" xr:uid="{E8425CE6-A6D7-4BCF-A116-1C0A16816448}"/>
    <cellStyle name="Normal 2 11 4 2 3" xfId="16952" xr:uid="{075C019A-3201-4B8A-AB79-CFDCDF3AC91E}"/>
    <cellStyle name="Normal 2 11 4 3" xfId="16953" xr:uid="{9573682C-B519-4F1A-B3D9-60A05CB48493}"/>
    <cellStyle name="Normal 2 11 4 3 2" xfId="16954" xr:uid="{DA450FDF-188C-49C8-A981-2295C8361A43}"/>
    <cellStyle name="Normal 2 11 4 4" xfId="16955" xr:uid="{7EFF019B-B4CF-47F7-A93E-446231C0BD1E}"/>
    <cellStyle name="Normal 2 11 5" xfId="16956" xr:uid="{7486B003-F98D-4665-B1FD-766E83B79A87}"/>
    <cellStyle name="Normal 2 11 5 2" xfId="16957" xr:uid="{873AA2EC-D0A5-4896-A596-AAB5A727320E}"/>
    <cellStyle name="Normal 2 11 6" xfId="16958" xr:uid="{8BDD137B-4F71-442B-8B7C-009200DECEFF}"/>
    <cellStyle name="Normal 2 11 6 2" xfId="16959" xr:uid="{775C7BE3-23BE-47F8-A5C5-1C5F5CDD3B5F}"/>
    <cellStyle name="Normal 2 11 6 2 2" xfId="16960" xr:uid="{AE067BAA-8943-4132-AFDD-94139A872FD6}"/>
    <cellStyle name="Normal 2 11 6 3" xfId="16961" xr:uid="{8002A0E6-E839-4432-B117-B00568CAE4ED}"/>
    <cellStyle name="Normal 2 11 7" xfId="16962" xr:uid="{813F2359-1E20-4A9B-8E9C-6E4A2A135AD9}"/>
    <cellStyle name="Normal 2 11 8" xfId="39317" xr:uid="{7674B29A-740B-44E2-AED7-029C96CE4101}"/>
    <cellStyle name="Normal 2 11 9" xfId="16869" xr:uid="{9BBA67F0-3EBD-4764-B1E5-024D4131D0AC}"/>
    <cellStyle name="Normal 2 12" xfId="1602" xr:uid="{26A643FD-4928-4ABC-800C-EF646F11ADE8}"/>
    <cellStyle name="Normal 2 12 2" xfId="1603" xr:uid="{19428097-AF1F-40F9-BC62-94AC9F8418A4}"/>
    <cellStyle name="Normal 2 12 2 2" xfId="16964" xr:uid="{C700BB83-0254-489F-9E0E-2F9B6DFA2DFC}"/>
    <cellStyle name="Normal 2 12 3" xfId="39318" xr:uid="{EC28994B-65B1-4E9D-B593-CD36D04A6706}"/>
    <cellStyle name="Normal 2 12 4" xfId="39319" xr:uid="{220BEC07-4D14-433F-906B-2A04A6E08C72}"/>
    <cellStyle name="Normal 2 12 5" xfId="16963" xr:uid="{9CAB1029-8AA0-4C2E-8B10-0F71D6BC7280}"/>
    <cellStyle name="Normal 2 13" xfId="1599" xr:uid="{11366806-6A50-4483-A0D9-057303D79C40}"/>
    <cellStyle name="Normal 2 13 10" xfId="46778" xr:uid="{8E9A6169-DB88-43D0-9B94-59F7CB23AC27}"/>
    <cellStyle name="Normal 2 13 11" xfId="48970" xr:uid="{501F2AED-90DB-46D4-BAA1-F8F7AB5A3486}"/>
    <cellStyle name="Normal 2 13 12" xfId="53239" xr:uid="{F86CD543-7ABC-4900-8CB8-136F31060A27}"/>
    <cellStyle name="Normal 2 13 13" xfId="55341" xr:uid="{38EDE7D1-59F5-45BB-9866-AA793F328655}"/>
    <cellStyle name="Normal 2 13 2" xfId="2566" xr:uid="{1008D63B-CEFC-41FE-BC9A-CB47CE5890ED}"/>
    <cellStyle name="Normal 2 13 2 2" xfId="16966" xr:uid="{47281AD9-229A-4A57-8005-B90A3EB1FE51}"/>
    <cellStyle name="Normal 2 13 2 2 2" xfId="41918" xr:uid="{590C802B-CBB4-4EE9-9960-9C6805311191}"/>
    <cellStyle name="Normal 2 13 2 2 3" xfId="54907" xr:uid="{6779B38A-E60C-4ED9-98F5-4950CE0B49E9}"/>
    <cellStyle name="Normal 2 13 2 2 4" xfId="56960" xr:uid="{8E00D5D7-8F6B-4312-99FE-F91E4706EB29}"/>
    <cellStyle name="Normal 2 13 2 3" xfId="41456" xr:uid="{DFAE374C-540D-490E-BC03-319E2C42EF4C}"/>
    <cellStyle name="Normal 2 13 2 4" xfId="42760" xr:uid="{BF2BE94A-E90D-49CF-91B4-7ACBD25CF72F}"/>
    <cellStyle name="Normal 2 13 2 5" xfId="43591" xr:uid="{27305C61-0D89-407C-86FD-B767938BBC21}"/>
    <cellStyle name="Normal 2 13 2 6" xfId="45644" xr:uid="{1125EB3C-202D-489B-A599-0533490DC85B}"/>
    <cellStyle name="Normal 2 13 2 7" xfId="47290" xr:uid="{8E7B1DB3-C5FB-4F63-9D8D-1A3D23352A8F}"/>
    <cellStyle name="Normal 2 13 2 8" xfId="53708" xr:uid="{83F11F6C-7B8D-4C44-9F94-81AEB14D5B14}"/>
    <cellStyle name="Normal 2 13 2 9" xfId="55836" xr:uid="{40F2DE91-35CD-43FD-BAE0-74C5E1E20C2F}"/>
    <cellStyle name="Normal 2 13 3" xfId="3154" xr:uid="{19781D22-AE85-40F4-B7DD-361C0C580920}"/>
    <cellStyle name="Normal 2 13 3 2" xfId="39320" xr:uid="{4D37AE3E-51E0-4CF6-BA93-15B290398CDC}"/>
    <cellStyle name="Normal 2 13 3 3" xfId="41772" xr:uid="{01574772-42C3-43BE-A58A-F49AA9CA8834}"/>
    <cellStyle name="Normal 2 13 3 4" xfId="54785" xr:uid="{2BB79A94-42AF-46DC-8793-ABCD3573B80B}"/>
    <cellStyle name="Normal 2 13 3 5" xfId="56856" xr:uid="{CAEC78D5-9BCD-452A-A757-4D36349D2A8B}"/>
    <cellStyle name="Normal 2 13 4" xfId="39321" xr:uid="{59CBDEB7-8DEE-4B7B-A006-128FF25D330A}"/>
    <cellStyle name="Normal 2 13 5" xfId="16965" xr:uid="{D636DBD1-47B4-4BB6-85B3-9801559D60A0}"/>
    <cellStyle name="Normal 2 13 6" xfId="41099" xr:uid="{27469DAF-6AE8-4B68-8AB3-EC23C77169D3}"/>
    <cellStyle name="Normal 2 13 7" xfId="42125" xr:uid="{46F4C155-66A4-48E7-865B-3223B12F7F05}"/>
    <cellStyle name="Normal 2 13 8" xfId="43081" xr:uid="{DE732CF5-1750-4048-BD2D-AEF2D4E1FA6C}"/>
    <cellStyle name="Normal 2 13 9" xfId="44974" xr:uid="{587CAB03-3303-4189-A9DE-06FA76129E0A}"/>
    <cellStyle name="Normal 2 14" xfId="1242" xr:uid="{447881DA-464A-445B-BDA9-8D59A5FD9BDE}"/>
    <cellStyle name="Normal 2 14 2" xfId="16968" xr:uid="{8491D624-9DE4-4E96-AF4C-6C50AE07A8FE}"/>
    <cellStyle name="Normal 2 14 3" xfId="39322" xr:uid="{9F5ACFF6-DEC7-4718-8377-6199AB35B3B8}"/>
    <cellStyle name="Normal 2 14 4" xfId="39323" xr:uid="{D7EA7A9E-D92E-46DE-AAC8-A6990E12C950}"/>
    <cellStyle name="Normal 2 14 5" xfId="16967" xr:uid="{8D741AF0-64B5-4C45-A50B-6ECC37FF5D01}"/>
    <cellStyle name="Normal 2 15" xfId="1284" xr:uid="{973C55A8-F0A4-4184-81A7-A8FED1D77BD3}"/>
    <cellStyle name="Normal 2 15 2" xfId="16970" xr:uid="{003ECEA3-E36F-4C47-BBD1-24249C4BBB6C}"/>
    <cellStyle name="Normal 2 15 3" xfId="39324" xr:uid="{329A84A0-1028-4328-A754-5029561AB365}"/>
    <cellStyle name="Normal 2 15 4" xfId="39325" xr:uid="{997B05A2-173E-4742-995A-6ADCF7FF21F4}"/>
    <cellStyle name="Normal 2 15 5" xfId="16969" xr:uid="{82BC9126-94AB-4FCE-9404-46D0D3207B65}"/>
    <cellStyle name="Normal 2 16" xfId="335" xr:uid="{63743E21-77D7-486B-B850-F5E82DCCA9C0}"/>
    <cellStyle name="Normal 2 16 10" xfId="43665" xr:uid="{AEF22A83-D82A-4435-931A-AAAF33DA3356}"/>
    <cellStyle name="Normal 2 16 11" xfId="45719" xr:uid="{5EEB8B38-ABAA-4069-A279-7ABE2E56B225}"/>
    <cellStyle name="Normal 2 16 12" xfId="47365" xr:uid="{245A0785-BDAF-4373-970C-6E1E840945CB}"/>
    <cellStyle name="Normal 2 16 13" xfId="48404" xr:uid="{9EBC24B0-6663-4936-8BD3-A636341ED114}"/>
    <cellStyle name="Normal 2 16 14" xfId="53772" xr:uid="{1499F6B3-B903-4D51-8F33-80D117BCE86B}"/>
    <cellStyle name="Normal 2 16 15" xfId="55901" xr:uid="{E274B480-2AD9-4045-B968-89191F56291D}"/>
    <cellStyle name="Normal 2 16 2" xfId="16972" xr:uid="{E516C2CB-D002-4701-958B-AEDE2847B9EB}"/>
    <cellStyle name="Normal 2 16 2 2" xfId="16973" xr:uid="{15BABCC5-CFBD-4C62-A113-B5A11EF79711}"/>
    <cellStyle name="Normal 2 16 2 2 2" xfId="16974" xr:uid="{87757896-47EC-4FC3-99FF-B239E2198BE5}"/>
    <cellStyle name="Normal 2 16 2 2 2 2" xfId="16975" xr:uid="{37888B81-4A3A-49AC-9FAC-D4A6B2CC7D02}"/>
    <cellStyle name="Normal 2 16 2 2 2 2 2" xfId="16976" xr:uid="{675DCBB5-56FD-4C3B-9F7A-1CC44E95AD65}"/>
    <cellStyle name="Normal 2 16 2 2 2 3" xfId="16977" xr:uid="{23B8DE00-ECA0-418D-AB55-1C2CBBCE59AE}"/>
    <cellStyle name="Normal 2 16 2 2 3" xfId="16978" xr:uid="{BCDBE3A0-4771-4463-820B-D484FBDA7E55}"/>
    <cellStyle name="Normal 2 16 2 2 3 2" xfId="16979" xr:uid="{B9784151-6F36-494F-B254-240028DEEE43}"/>
    <cellStyle name="Normal 2 16 2 2 4" xfId="16980" xr:uid="{8B230D3C-6AFD-4A06-B731-A06BFD27ACE1}"/>
    <cellStyle name="Normal 2 16 2 3" xfId="16981" xr:uid="{41AF4973-B762-439B-B438-0CB58ED2C53A}"/>
    <cellStyle name="Normal 2 16 2 3 2" xfId="16982" xr:uid="{AA6BD56A-E40B-49C6-A14C-B48F338C5432}"/>
    <cellStyle name="Normal 2 16 2 4" xfId="16983" xr:uid="{0294443C-3C8E-4A2B-A646-6D42DEE4F5AC}"/>
    <cellStyle name="Normal 2 16 2 4 2" xfId="16984" xr:uid="{7CF6BA07-A72E-4D28-B94F-35101499947F}"/>
    <cellStyle name="Normal 2 16 2 4 2 2" xfId="16985" xr:uid="{5E2A8A41-3ABE-42F0-B181-1A5C02208B94}"/>
    <cellStyle name="Normal 2 16 2 4 3" xfId="16986" xr:uid="{DD83F4A0-78D1-44D4-A154-D19600326530}"/>
    <cellStyle name="Normal 2 16 2 5" xfId="16987" xr:uid="{6831F8E5-C97B-42FE-9F6D-CFDFC8CA4AAA}"/>
    <cellStyle name="Normal 2 16 2 6" xfId="41974" xr:uid="{7711E0D5-7D7D-4996-9EE3-52CBD0A228B2}"/>
    <cellStyle name="Normal 2 16 2 7" xfId="54946" xr:uid="{6AD4AF12-9728-4603-AAA4-41AFF67707B0}"/>
    <cellStyle name="Normal 2 16 2 8" xfId="56996" xr:uid="{67FE5070-C587-4858-8711-940A37D2AC26}"/>
    <cellStyle name="Normal 2 16 3" xfId="16988" xr:uid="{AE43A1DE-ED94-48B9-8440-2128792C3DF7}"/>
    <cellStyle name="Normal 2 16 3 2" xfId="16989" xr:uid="{99FC9990-AB46-41F3-96CD-DEDA591B5A8F}"/>
    <cellStyle name="Normal 2 16 3 2 2" xfId="16990" xr:uid="{2400DEE7-E703-44E5-964D-0D35E56E972A}"/>
    <cellStyle name="Normal 2 16 3 2 2 2" xfId="16991" xr:uid="{B45DA742-6BAA-43F0-952E-F657CCE1FB64}"/>
    <cellStyle name="Normal 2 16 3 2 3" xfId="16992" xr:uid="{2D98B89A-1947-4FEC-88EA-1E430533432F}"/>
    <cellStyle name="Normal 2 16 3 3" xfId="16993" xr:uid="{42F75BDF-C77E-4924-A404-D7C4551922F7}"/>
    <cellStyle name="Normal 2 16 3 3 2" xfId="16994" xr:uid="{7503B98B-47CC-4DFF-873C-120B887788BF}"/>
    <cellStyle name="Normal 2 16 3 4" xfId="16995" xr:uid="{C6168C2D-DE0F-453A-B1CA-5646D3498AF2}"/>
    <cellStyle name="Normal 2 16 4" xfId="16996" xr:uid="{350FC722-DCB7-4C4B-96FD-0DDA0007EE68}"/>
    <cellStyle name="Normal 2 16 4 2" xfId="16997" xr:uid="{19502750-0DD8-4F1B-B011-49E244C77C04}"/>
    <cellStyle name="Normal 2 16 4 2 2" xfId="16998" xr:uid="{6B8A8686-8699-445F-B4F0-E47797F12F9C}"/>
    <cellStyle name="Normal 2 16 4 3" xfId="16999" xr:uid="{EEA0A01D-2E65-4D50-9BD9-2A435BF32A0C}"/>
    <cellStyle name="Normal 2 16 5" xfId="17000" xr:uid="{A99079F7-C84C-4560-98DF-9C60890ECA83}"/>
    <cellStyle name="Normal 2 16 6" xfId="39326" xr:uid="{1113A9EC-026C-4CA0-B222-BAA07EB3D37D}"/>
    <cellStyle name="Normal 2 16 7" xfId="16971" xr:uid="{98F3A0D5-1B8D-4309-A98C-958B492F1059}"/>
    <cellStyle name="Normal 2 16 8" xfId="41534" xr:uid="{FA98A02D-AC02-479A-8ACA-634861A65278}"/>
    <cellStyle name="Normal 2 16 9" xfId="42818" xr:uid="{9282A5D9-7862-4BB0-9D9C-7356E09B3A8D}"/>
    <cellStyle name="Normal 2 17" xfId="17001" xr:uid="{FBF4F78A-0FC0-495B-9442-65819E93C486}"/>
    <cellStyle name="Normal 2 17 10" xfId="48410" xr:uid="{BB1A5CA2-A8E1-4466-B1A4-675EA4BE5C0D}"/>
    <cellStyle name="Normal 2 17 11" xfId="53834" xr:uid="{FBA55CF9-8370-4B92-83E3-A50F0B3E7120}"/>
    <cellStyle name="Normal 2 17 12" xfId="55959" xr:uid="{178C8FFC-D8BB-4326-B764-FC268BEF1547}"/>
    <cellStyle name="Normal 2 17 2" xfId="17002" xr:uid="{452F9417-C664-4193-93FF-1136E578091F}"/>
    <cellStyle name="Normal 2 17 2 2" xfId="48413" xr:uid="{1BCE8AFF-129B-40CF-932F-32C1C1DBBFBD}"/>
    <cellStyle name="Normal 2 17 2 3" xfId="54986" xr:uid="{2B73F6A5-FFD4-4C45-911D-A2748624CFD3}"/>
    <cellStyle name="Normal 2 17 2 4" xfId="57035" xr:uid="{BE5C496A-13C6-40F7-A765-1F483854461D}"/>
    <cellStyle name="Normal 2 17 3" xfId="39327" xr:uid="{19733CFC-C54F-4B08-8FF7-C77D8CC94227}"/>
    <cellStyle name="Normal 2 17 4" xfId="39328" xr:uid="{5F2E3810-0689-4FB8-B965-B608B4E211D1}"/>
    <cellStyle name="Normal 2 17 5" xfId="41044" xr:uid="{7F98C903-C932-4532-9315-611435006A95}"/>
    <cellStyle name="Normal 2 17 6" xfId="42876" xr:uid="{8CB91BE3-E3BB-4216-AD82-5AD4B8F9D295}"/>
    <cellStyle name="Normal 2 17 7" xfId="43729" xr:uid="{BCF4DF59-D38F-4341-AB4D-3930D9B322E6}"/>
    <cellStyle name="Normal 2 17 8" xfId="45783" xr:uid="{1D3A3EF4-0D53-49C2-8973-4C655265AA92}"/>
    <cellStyle name="Normal 2 17 9" xfId="47428" xr:uid="{215AD3E6-FC2F-4F20-B6FA-EEFF2595D0C4}"/>
    <cellStyle name="Normal 2 18" xfId="17003" xr:uid="{C8D26F81-BB43-4D71-8F9F-8CED1A0C57FD}"/>
    <cellStyle name="Normal 2 18 2" xfId="17004" xr:uid="{67E693B1-4455-4150-A22E-2B7FAFF72695}"/>
    <cellStyle name="Normal 2 18 3" xfId="39329" xr:uid="{D608ECC8-45BB-489E-9BB3-DAB839B684B8}"/>
    <cellStyle name="Normal 2 18 4" xfId="39330" xr:uid="{B8FEE9DD-8BB4-4A0B-9CCA-A3544D316DCD}"/>
    <cellStyle name="Normal 2 18 5" xfId="41627" xr:uid="{3BE1E688-BFA3-4BD5-AB6C-3630FA9E6FAC}"/>
    <cellStyle name="Normal 2 18 6" xfId="48405" xr:uid="{D6624AB9-2434-40F8-8D26-7FC7342600B9}"/>
    <cellStyle name="Normal 2 18 7" xfId="54729" xr:uid="{73674B82-32F9-4AB7-B27F-8EB6E4665A2C}"/>
    <cellStyle name="Normal 2 19" xfId="17005" xr:uid="{C8AE5DAA-F428-4DCF-807D-87602FFA1E79}"/>
    <cellStyle name="Normal 2 19 2" xfId="17006" xr:uid="{383729DA-F579-4864-B962-22AD12801803}"/>
    <cellStyle name="Normal 2 19 3" xfId="39331" xr:uid="{8FF60E0A-16FF-4156-8A49-77CD45097169}"/>
    <cellStyle name="Normal 2 19 4" xfId="39332" xr:uid="{FD5FE6D3-75FE-4C45-9EB7-55F7E5C3DD1A}"/>
    <cellStyle name="Normal 2 19 5" xfId="48401" xr:uid="{DAEBCC16-FB30-4DFB-9B5E-3E893F8F30E2}"/>
    <cellStyle name="Normal 2 2" xfId="93" xr:uid="{1A2DE2FF-FF18-48CC-AE57-ECE686680F9C}"/>
    <cellStyle name="Normal 2 2 10" xfId="17007" xr:uid="{77C24D6A-1A0A-4154-9D98-E19F7344D770}"/>
    <cellStyle name="Normal 2 2 10 2" xfId="17008" xr:uid="{40FE4BA2-6A23-41E8-A4B6-2FBDE2CD430E}"/>
    <cellStyle name="Normal 2 2 11" xfId="17009" xr:uid="{8B8E3B01-764E-4F3F-B3C8-8C245F786F24}"/>
    <cellStyle name="Normal 2 2 11 2" xfId="17010" xr:uid="{4B27CD55-4EB7-4EDB-8E75-B6D1932D1862}"/>
    <cellStyle name="Normal 2 2 12" xfId="17011" xr:uid="{305684C2-9301-4FCA-B5B6-C952590EC4FE}"/>
    <cellStyle name="Normal 2 2 12 2" xfId="17012" xr:uid="{EEDBF94B-6C14-4718-A819-FA7DF68BF2C3}"/>
    <cellStyle name="Normal 2 2 12 2 2" xfId="17013" xr:uid="{334F7352-F73F-4CA8-A66C-CFFA585619CD}"/>
    <cellStyle name="Normal 2 2 12 2 2 2" xfId="17014" xr:uid="{3BCE4E0A-E9CD-4080-BCE4-3A7D0F59A509}"/>
    <cellStyle name="Normal 2 2 12 2 2 2 2" xfId="17015" xr:uid="{7D79D92D-EBDB-4137-B3CA-8CD4DF67214A}"/>
    <cellStyle name="Normal 2 2 12 2 2 2 2 2" xfId="17016" xr:uid="{4DA8CA0C-B96A-4229-B126-7400C2F7BE2C}"/>
    <cellStyle name="Normal 2 2 12 2 2 2 3" xfId="17017" xr:uid="{14D74D2C-306B-47BA-BB16-F3C33E2DBD07}"/>
    <cellStyle name="Normal 2 2 12 2 2 3" xfId="17018" xr:uid="{1F1A7F45-5031-4552-817F-30A6E480A7E6}"/>
    <cellStyle name="Normal 2 2 12 2 2 3 2" xfId="17019" xr:uid="{8B60A80E-F2AA-4999-8BCD-B659CA3C1534}"/>
    <cellStyle name="Normal 2 2 12 2 2 4" xfId="17020" xr:uid="{3DBE7724-1043-4852-B07A-FC0EFE347F6F}"/>
    <cellStyle name="Normal 2 2 12 2 3" xfId="17021" xr:uid="{F9F33A73-1BB6-4E79-BF2E-250B41D1EBF0}"/>
    <cellStyle name="Normal 2 2 12 2 3 2" xfId="17022" xr:uid="{739977B0-D5AF-43D9-9FF0-8CCF7564798B}"/>
    <cellStyle name="Normal 2 2 12 2 4" xfId="17023" xr:uid="{E2713203-4706-4A6F-B24C-1CC9CE9643FC}"/>
    <cellStyle name="Normal 2 2 12 2 4 2" xfId="17024" xr:uid="{3A43DD32-5053-4234-9813-DB1D1DCDD116}"/>
    <cellStyle name="Normal 2 2 12 2 4 2 2" xfId="17025" xr:uid="{6D3103AF-AF0A-4CE0-89CA-A53311E53892}"/>
    <cellStyle name="Normal 2 2 12 2 4 3" xfId="17026" xr:uid="{A7F46777-3A6C-4838-8370-1DED66CC5C82}"/>
    <cellStyle name="Normal 2 2 12 2 5" xfId="17027" xr:uid="{56B07D6B-9C77-4223-A762-4404CA3A77EF}"/>
    <cellStyle name="Normal 2 2 12 3" xfId="17028" xr:uid="{5BB13654-78BC-45A9-85D7-1BF2E3E8654B}"/>
    <cellStyle name="Normal 2 2 12 3 2" xfId="17029" xr:uid="{A99A97CC-BFFE-46C3-A606-DFFA659C8C1B}"/>
    <cellStyle name="Normal 2 2 12 3 2 2" xfId="17030" xr:uid="{AF1C9086-02ED-4D3B-B779-B803E656CFE7}"/>
    <cellStyle name="Normal 2 2 12 3 2 2 2" xfId="17031" xr:uid="{8FC2EE77-CD67-460D-98FF-AA3C4EBBB21B}"/>
    <cellStyle name="Normal 2 2 12 3 2 3" xfId="17032" xr:uid="{C41855FB-DFEA-4443-8733-BAE7722E7E74}"/>
    <cellStyle name="Normal 2 2 12 3 3" xfId="17033" xr:uid="{3367B096-3D71-4277-80F4-2F870EBB6EDD}"/>
    <cellStyle name="Normal 2 2 12 3 3 2" xfId="17034" xr:uid="{89D87B24-667E-4406-834D-6794B6BC274B}"/>
    <cellStyle name="Normal 2 2 12 3 4" xfId="17035" xr:uid="{2BE47177-4BD4-4E2D-9A5E-C29DD71DF773}"/>
    <cellStyle name="Normal 2 2 12 4" xfId="17036" xr:uid="{D5B4141E-06E4-4FCD-83DB-46B63F6B09EB}"/>
    <cellStyle name="Normal 2 2 12 4 2" xfId="17037" xr:uid="{5FBBF01D-2EF4-44D8-88E0-8B56F2E42C62}"/>
    <cellStyle name="Normal 2 2 12 4 2 2" xfId="17038" xr:uid="{B4CB5349-E6FA-4D11-AC06-9915D571889B}"/>
    <cellStyle name="Normal 2 2 12 4 3" xfId="17039" xr:uid="{89467AA6-0FC7-456C-954E-3350AB1D0BEC}"/>
    <cellStyle name="Normal 2 2 12 5" xfId="17040" xr:uid="{52ED06A3-FA61-4AD3-8D29-64602DA066EF}"/>
    <cellStyle name="Normal 2 2 13" xfId="17041" xr:uid="{58F3678C-F10D-4032-BE4C-FF94AC542F8F}"/>
    <cellStyle name="Normal 2 2 13 2" xfId="17042" xr:uid="{F296D27F-935E-4398-8903-44B01381F15B}"/>
    <cellStyle name="Normal 2 2 14" xfId="17043" xr:uid="{CD04376B-C32E-4CA2-9327-E1A8298F9BE2}"/>
    <cellStyle name="Normal 2 2 14 2" xfId="17044" xr:uid="{91730B2F-A663-4920-879F-36C54D801011}"/>
    <cellStyle name="Normal 2 2 14 2 2" xfId="17045" xr:uid="{409139D2-E17E-48E5-9AF2-15E1648253BF}"/>
    <cellStyle name="Normal 2 2 14 2 2 2" xfId="17046" xr:uid="{58ABD84E-B647-4605-A5A6-0B85C0A165DC}"/>
    <cellStyle name="Normal 2 2 14 2 3" xfId="17047" xr:uid="{01DD038E-D8C3-42E3-B34E-810460A44FD0}"/>
    <cellStyle name="Normal 2 2 14 3" xfId="17048" xr:uid="{16FD3718-40E9-4D01-BCAC-9BA58340E065}"/>
    <cellStyle name="Normal 2 2 14 3 2" xfId="17049" xr:uid="{A2CE1405-28E3-4A01-9542-45D2D95A00C8}"/>
    <cellStyle name="Normal 2 2 14 4" xfId="17050" xr:uid="{6C7641C4-08CB-4921-AADD-873FB51DC154}"/>
    <cellStyle name="Normal 2 2 15" xfId="17051" xr:uid="{E00F1C75-54F4-455A-A890-E92936E36473}"/>
    <cellStyle name="Normal 2 2 15 2" xfId="17052" xr:uid="{0DFFCBC0-BE1D-40DD-85C3-F60794346E65}"/>
    <cellStyle name="Normal 2 2 16" xfId="17053" xr:uid="{F0D49667-78AF-4208-97B2-FF6BAE5E04F9}"/>
    <cellStyle name="Normal 2 2 16 2" xfId="17054" xr:uid="{2019FC6D-3AF4-469B-84A8-9E81C8C3243D}"/>
    <cellStyle name="Normal 2 2 16 2 2" xfId="17055" xr:uid="{8C3EE7F9-5964-4163-A6FC-5500DDC74862}"/>
    <cellStyle name="Normal 2 2 16 3" xfId="17056" xr:uid="{C31C83C8-BFE3-4548-B8EA-34521BA2B96E}"/>
    <cellStyle name="Normal 2 2 17" xfId="17057" xr:uid="{0746D270-AF54-4149-86C3-F843FB4A12AE}"/>
    <cellStyle name="Normal 2 2 17 2" xfId="39333" xr:uid="{A39E8E17-5263-4FFB-8542-AEC98311914E}"/>
    <cellStyle name="Normal 2 2 18 10" xfId="42984" xr:uid="{EDF5A76D-3393-4A91-96B5-096D5F3CD94C}"/>
    <cellStyle name="Normal 2 2 18 11" xfId="44830" xr:uid="{483A68F1-3385-4FC5-91CB-FC418A02FA03}"/>
    <cellStyle name="Normal 2 2 18 12" xfId="46681" xr:uid="{EA6D73BA-9A0E-45AB-9D31-D77A0A34F287}"/>
    <cellStyle name="Normal 2 2 18 13" xfId="48883" xr:uid="{0D2EFE97-C5F2-4A7D-9913-5C6191A33981}"/>
    <cellStyle name="Normal 2 2 18 14" xfId="53164" xr:uid="{ECCBD9F5-CEB1-4876-829E-72A62C4AB663}"/>
    <cellStyle name="Normal 2 2 18 15" xfId="55267" xr:uid="{7FF18EFA-C971-49B7-BBB9-60F64A82B6EF}"/>
    <cellStyle name="Normal 2 2 18 16" xfId="57344" xr:uid="{7F74964F-13C1-43F2-8580-3C3BD2E3CAD7}"/>
    <cellStyle name="Normal 2 2 18 2" xfId="19" xr:uid="{8DCA1046-0A62-456D-9100-B4978E69C416}"/>
    <cellStyle name="Normal 2 2 18 2 10" xfId="55777" xr:uid="{05973338-FD14-4874-BA68-51D2B10C4691}"/>
    <cellStyle name="Normal 2 2 18 2 11" xfId="57365" xr:uid="{B4D7433D-52D1-45C7-AB2C-4E464D8C1C41}"/>
    <cellStyle name="Normal 2 2 18 2 2 2" xfId="41890" xr:uid="{5526B1CA-1445-4997-B09B-C95B55F75267}"/>
    <cellStyle name="Normal 2 2 18 2 2 3" xfId="41427" xr:uid="{361F88D6-0D19-492A-870F-9AA87635BE9E}"/>
    <cellStyle name="Normal 2 2 18 2 2 4" xfId="45567" xr:uid="{B4AB4E80-1D0E-4D61-86D2-EB5E77CB823F}"/>
    <cellStyle name="Normal 2 2 18 2 2 5" xfId="54877" xr:uid="{8C01FF4C-125A-42C9-873B-2BB3024991CF}"/>
    <cellStyle name="Normal 2 2 18 2 2 6" xfId="56931" xr:uid="{B29C8676-E3AA-4E68-827E-77E9FA0EF920}"/>
    <cellStyle name="Normal 2 2 18 2 3" xfId="41661" xr:uid="{EF6BBFAF-F86B-4BCB-89FF-3D21C5B30658}"/>
    <cellStyle name="Normal 2 2 18 2 4" xfId="41007" xr:uid="{F93269E7-5E17-4C5E-8821-929D3981D78C}"/>
    <cellStyle name="Normal 2 2 18 2 5" xfId="42700" xr:uid="{33C3DD42-68D2-4171-8FCE-C4F49FE891C7}"/>
    <cellStyle name="Normal 2 2 18 2 6" xfId="43515" xr:uid="{3DEE7E0E-ADE3-4F2A-B4FC-4195372BAD75}"/>
    <cellStyle name="Normal 2 2 18 2 7" xfId="44837" xr:uid="{C185D7BB-C372-4FEF-8896-B8C07C5CFAA7}"/>
    <cellStyle name="Normal 2 2 18 2 8" xfId="47214" xr:uid="{7456CF2F-C795-4237-9B35-5DEC1301B0F4}"/>
    <cellStyle name="Normal 2 2 18 2 9" xfId="53650" xr:uid="{82856813-3403-4518-A7E4-156859E24F06}"/>
    <cellStyle name="Normal 2 2 18 3" xfId="244" xr:uid="{44E73D4B-4E34-4E69-A097-E1D171653AF9}"/>
    <cellStyle name="Normal 2 2 18 3 2" xfId="3064" xr:uid="{EC433773-7D6B-44EA-A65A-619D6FACE2CD}"/>
    <cellStyle name="Normal 2 2 18 3 2 2" xfId="41696" xr:uid="{09B6C799-7F8A-464B-A53A-67BEC34F508C}"/>
    <cellStyle name="Normal 2 2 18 3 2 3" xfId="55473" xr:uid="{AB260B66-4044-46C8-875A-292A8549FF2C}"/>
    <cellStyle name="Normal 2 2 18 3 3" xfId="41046" xr:uid="{557731F9-2821-4743-B8FA-98EF510ECA04}"/>
    <cellStyle name="Normal 2 2 18 3 4" xfId="44867" xr:uid="{486BB8C3-183C-4A4C-B865-42EF5258CBC8}"/>
    <cellStyle name="Normal 2 2 18 3 5" xfId="54741" xr:uid="{40450521-1C96-4A4E-8157-EA9F832591C3}"/>
    <cellStyle name="Normal 2 2 18 3 6" xfId="56820" xr:uid="{EEEB5CB5-F120-403F-B7F9-15F2603A540D}"/>
    <cellStyle name="Normal 2 2 18 4" xfId="313" xr:uid="{376A4CF0-B7C1-4510-B273-4F1AECF5C8D3}"/>
    <cellStyle name="Normal 2 2 18 4 2" xfId="41622" xr:uid="{D4F87CC3-7B87-49A8-8890-7800D78F940D}"/>
    <cellStyle name="Normal 2 2 18 5" xfId="332" xr:uid="{A3176C77-E1A9-4DE4-8CE6-1231E0284E75}"/>
    <cellStyle name="Normal 2 2 18 6" xfId="1246" xr:uid="{71BFB579-363A-402F-AB7E-245FBF1EED9B}"/>
    <cellStyle name="Normal 2 2 18 7" xfId="3380" xr:uid="{B2AA76EE-CAD7-46C8-BBCE-A3ED576DBB99}"/>
    <cellStyle name="Normal 2 2 18 8" xfId="40998" xr:uid="{017FB06E-55A0-48D2-9C25-7A8599E028DE}"/>
    <cellStyle name="Normal 2 2 18 9" xfId="42041" xr:uid="{E0A444AE-86A6-43C5-B6F5-9EBE6C0670CF}"/>
    <cellStyle name="Normal 2 2 19" xfId="39334" xr:uid="{22959973-4552-47AE-9C37-897C9A131786}"/>
    <cellStyle name="Normal 2 2 2" xfId="11" xr:uid="{C4A939A1-262D-4513-AE71-7CF0D547EBD9}"/>
    <cellStyle name="Normal 2 2 2 10" xfId="17058" xr:uid="{B4335FA9-617F-4F5D-AB2E-92046C2A2F80}"/>
    <cellStyle name="Normal 2 2 2 10 2" xfId="17059" xr:uid="{F247B4E8-E8C0-4D59-AAC7-89C533420A1A}"/>
    <cellStyle name="Normal 2 2 2 11" xfId="17060" xr:uid="{9E37CF88-CAF4-45CE-9B9B-8B431D13DFBB}"/>
    <cellStyle name="Normal 2 2 2 11 2" xfId="17061" xr:uid="{96EF105B-80AD-4CF8-BCED-4408DED01CBA}"/>
    <cellStyle name="Normal 2 2 2 12" xfId="17062" xr:uid="{7B79B953-0DC3-43F6-BE30-CCCADE2CF062}"/>
    <cellStyle name="Normal 2 2 2 12 2" xfId="17063" xr:uid="{733D1A2C-1016-4884-BC70-ADEBAAB4D679}"/>
    <cellStyle name="Normal 2 2 2 12 2 2" xfId="17064" xr:uid="{A7558BFF-D9E8-4267-8318-0212378E2821}"/>
    <cellStyle name="Normal 2 2 2 12 2 2 2" xfId="17065" xr:uid="{CBC6D807-BB47-4AE9-9119-6AF8DF953029}"/>
    <cellStyle name="Normal 2 2 2 12 2 2 2 2" xfId="17066" xr:uid="{2A5941D3-6683-4146-B125-E669ECCAC43E}"/>
    <cellStyle name="Normal 2 2 2 12 2 2 2 2 2" xfId="17067" xr:uid="{C367DF8E-7924-4425-A950-D9C2352AA41F}"/>
    <cellStyle name="Normal 2 2 2 12 2 2 2 3" xfId="17068" xr:uid="{CFD9CA9C-0B17-4642-B10C-4ABBBCDEA237}"/>
    <cellStyle name="Normal 2 2 2 12 2 2 3" xfId="17069" xr:uid="{FA5C3379-8B1D-4FDB-A0AF-A3575A3D05E8}"/>
    <cellStyle name="Normal 2 2 2 12 2 2 3 2" xfId="17070" xr:uid="{CE4D33E4-16BE-4A38-89EF-B2BC71BD2330}"/>
    <cellStyle name="Normal 2 2 2 12 2 2 4" xfId="17071" xr:uid="{7BBD6A74-22B1-4E72-AB3A-0E89B1B369B2}"/>
    <cellStyle name="Normal 2 2 2 12 2 3" xfId="17072" xr:uid="{B9B9AF35-E007-4E21-A473-A7D975529597}"/>
    <cellStyle name="Normal 2 2 2 12 2 3 2" xfId="17073" xr:uid="{91DE5A81-A2BE-4A0A-A468-C90130F9BAA2}"/>
    <cellStyle name="Normal 2 2 2 12 2 4" xfId="17074" xr:uid="{60641AFC-03FB-4CC3-A296-4B003E59EB5E}"/>
    <cellStyle name="Normal 2 2 2 12 2 4 2" xfId="17075" xr:uid="{16450B38-6FF2-4E5D-9A76-E9225AFAB2A1}"/>
    <cellStyle name="Normal 2 2 2 12 2 4 2 2" xfId="17076" xr:uid="{78270864-76BA-4685-872F-6696D717378B}"/>
    <cellStyle name="Normal 2 2 2 12 2 4 3" xfId="17077" xr:uid="{5D9E395A-40BA-4A58-8184-D3CFC2520C6E}"/>
    <cellStyle name="Normal 2 2 2 12 2 5" xfId="17078" xr:uid="{2C20998B-54E2-489A-9B7A-253C2D522D21}"/>
    <cellStyle name="Normal 2 2 2 12 3" xfId="17079" xr:uid="{74F55F0E-8B29-4422-9C81-34152D350F4C}"/>
    <cellStyle name="Normal 2 2 2 12 3 2" xfId="17080" xr:uid="{35FB83F0-7239-40B7-9F0A-038C79AE570F}"/>
    <cellStyle name="Normal 2 2 2 12 3 2 2" xfId="17081" xr:uid="{DD3539D9-4DEB-4470-884B-F753BDAD6E2C}"/>
    <cellStyle name="Normal 2 2 2 12 3 2 2 2" xfId="17082" xr:uid="{0F8B0998-FE33-437B-AED5-3B20730D0529}"/>
    <cellStyle name="Normal 2 2 2 12 3 2 3" xfId="17083" xr:uid="{DA0904E9-0857-486A-B620-3D71FAA8E2F5}"/>
    <cellStyle name="Normal 2 2 2 12 3 3" xfId="17084" xr:uid="{523C79AA-B450-4F4F-9817-96B207B593E6}"/>
    <cellStyle name="Normal 2 2 2 12 3 3 2" xfId="17085" xr:uid="{1695E4F5-976E-4B64-95CD-CD6351D8E2FC}"/>
    <cellStyle name="Normal 2 2 2 12 3 4" xfId="17086" xr:uid="{FFCDF99E-2B41-4AD2-A4FC-F30B88F29508}"/>
    <cellStyle name="Normal 2 2 2 12 4" xfId="17087" xr:uid="{222A0CDB-2A38-4941-BD38-2BF2EF2224D3}"/>
    <cellStyle name="Normal 2 2 2 12 4 2" xfId="17088" xr:uid="{4958BCB4-4D7D-485B-B5A5-589048DB9B29}"/>
    <cellStyle name="Normal 2 2 2 12 4 2 2" xfId="17089" xr:uid="{E7136760-ACA7-4E1E-BAFA-050FAE22451F}"/>
    <cellStyle name="Normal 2 2 2 12 4 3" xfId="17090" xr:uid="{99227FCB-4846-4D8F-A5E5-907C9862BF64}"/>
    <cellStyle name="Normal 2 2 2 12 5" xfId="17091" xr:uid="{F1FEAFD4-D758-4819-9DEC-B1C8B9A40789}"/>
    <cellStyle name="Normal 2 2 2 13" xfId="17092" xr:uid="{1BEBF0B0-40BA-4490-838D-DB2A27F3A494}"/>
    <cellStyle name="Normal 2 2 2 13 2" xfId="17093" xr:uid="{096013DD-FA52-47E8-BBC0-3FDD68544E87}"/>
    <cellStyle name="Normal 2 2 2 14" xfId="17094" xr:uid="{14D5EF52-CE65-48AD-A273-9A95365A5ECF}"/>
    <cellStyle name="Normal 2 2 2 14 2" xfId="17095" xr:uid="{210BFABB-2B29-4248-AE2A-7E971CEB3F6C}"/>
    <cellStyle name="Normal 2 2 2 14 2 2" xfId="17096" xr:uid="{6B8DAD8E-B168-4A41-BA50-8B5AD06828FD}"/>
    <cellStyle name="Normal 2 2 2 14 2 2 2" xfId="17097" xr:uid="{8A131C97-C54F-4AB1-AC09-05CB00D24F04}"/>
    <cellStyle name="Normal 2 2 2 14 2 3" xfId="17098" xr:uid="{D60C6A2C-16E5-4DFF-88FB-711B9CB6FFD2}"/>
    <cellStyle name="Normal 2 2 2 14 3" xfId="17099" xr:uid="{A9185D4C-2345-42E9-B21F-3B05851D3E82}"/>
    <cellStyle name="Normal 2 2 2 14 3 2" xfId="17100" xr:uid="{F618219E-233C-4ADB-BC78-E58425236E0F}"/>
    <cellStyle name="Normal 2 2 2 14 4" xfId="17101" xr:uid="{D2AB5F4D-D34F-45EF-80BA-300DA9697E8C}"/>
    <cellStyle name="Normal 2 2 2 15" xfId="17102" xr:uid="{7B79A0E8-C9DD-4864-AAA7-7BDAB871D186}"/>
    <cellStyle name="Normal 2 2 2 15 2" xfId="17103" xr:uid="{7972579F-858C-43C7-9A73-AF2447E41675}"/>
    <cellStyle name="Normal 2 2 2 16" xfId="17104" xr:uid="{E1FB9187-7ABF-4E1A-A2D4-F6ABDEB88E90}"/>
    <cellStyle name="Normal 2 2 2 16 2" xfId="17105" xr:uid="{149CE449-19AA-4C1F-993C-C7877C952103}"/>
    <cellStyle name="Normal 2 2 2 16 2 2" xfId="17106" xr:uid="{1F45541A-1163-4BD5-BF4A-9607B4040804}"/>
    <cellStyle name="Normal 2 2 2 16 3" xfId="17107" xr:uid="{0BA7FAD9-096B-4004-8420-39A8BBD47032}"/>
    <cellStyle name="Normal 2 2 2 17" xfId="51" xr:uid="{F3E4B683-0F43-4C13-84FC-3A038BDCC932}"/>
    <cellStyle name="Normal 2 2 2 18" xfId="17108" xr:uid="{1F805C61-37EA-4C11-B4C9-EA7E02352273}"/>
    <cellStyle name="Normal 2 2 2 19" xfId="17109" xr:uid="{A62E74FB-9164-4D07-BEDD-0A2827AD4ECC}"/>
    <cellStyle name="Normal 2 2 2 2" xfId="110" xr:uid="{6FE27C6C-A451-4B6F-B7B1-243724537B09}"/>
    <cellStyle name="Normal 2 2 2 2 10" xfId="17111" xr:uid="{9C8B7F9C-49B1-4A18-B497-005CFCCD2239}"/>
    <cellStyle name="Normal 2 2 2 2 10 2" xfId="17112" xr:uid="{E66720D6-0820-4999-B63E-31B56F15A5A1}"/>
    <cellStyle name="Normal 2 2 2 2 11" xfId="17113" xr:uid="{336B4562-C780-4E13-8348-B232842FE4A0}"/>
    <cellStyle name="Normal 2 2 2 2 11 2" xfId="17114" xr:uid="{CC337D32-9626-4F05-8F76-006B82A3B14C}"/>
    <cellStyle name="Normal 2 2 2 2 11 2 2" xfId="17115" xr:uid="{EB6148BC-E2BC-459C-96CD-B9B0ADE40D15}"/>
    <cellStyle name="Normal 2 2 2 2 11 2 2 2" xfId="17116" xr:uid="{D109641E-4E96-4EDE-AE13-D5231FF5D074}"/>
    <cellStyle name="Normal 2 2 2 2 11 2 2 2 2" xfId="17117" xr:uid="{1E5CE341-9BF5-4971-B522-01F1BE770D05}"/>
    <cellStyle name="Normal 2 2 2 2 11 2 2 2 2 2" xfId="17118" xr:uid="{1AE24E0D-5145-4F3A-96FC-EB6DC48069CF}"/>
    <cellStyle name="Normal 2 2 2 2 11 2 2 2 3" xfId="17119" xr:uid="{5E3E4E33-4E78-4AEE-8C2A-5A685FBA6098}"/>
    <cellStyle name="Normal 2 2 2 2 11 2 2 3" xfId="17120" xr:uid="{9A0CD514-7BEC-4CE0-9167-1605E891825C}"/>
    <cellStyle name="Normal 2 2 2 2 11 2 2 3 2" xfId="17121" xr:uid="{9298D6E4-9390-45E6-989B-39D8AFC7BD4F}"/>
    <cellStyle name="Normal 2 2 2 2 11 2 2 4" xfId="17122" xr:uid="{F7A6F5AA-EBA6-490C-BDD2-316B5311AC3C}"/>
    <cellStyle name="Normal 2 2 2 2 11 2 3" xfId="17123" xr:uid="{A1188BD3-3585-426E-9CB7-AEDCBC887891}"/>
    <cellStyle name="Normal 2 2 2 2 11 2 3 2" xfId="17124" xr:uid="{A6B8DCE9-0164-4AC0-851D-AFDC2635BC53}"/>
    <cellStyle name="Normal 2 2 2 2 11 2 4" xfId="17125" xr:uid="{EDF03FA1-D182-40E9-9CF9-7FE8FBACCEBE}"/>
    <cellStyle name="Normal 2 2 2 2 11 2 4 2" xfId="17126" xr:uid="{DE824693-4B15-4073-8EBF-75975E2F86AE}"/>
    <cellStyle name="Normal 2 2 2 2 11 2 4 2 2" xfId="17127" xr:uid="{43F8401B-9943-4FC0-A4A8-1DE50611EB9B}"/>
    <cellStyle name="Normal 2 2 2 2 11 2 4 3" xfId="17128" xr:uid="{6047139F-13DF-47EA-AB6C-D214C4BD91A6}"/>
    <cellStyle name="Normal 2 2 2 2 11 2 5" xfId="17129" xr:uid="{E0B05B7A-45C2-43CF-A2F5-66B0D9AC858A}"/>
    <cellStyle name="Normal 2 2 2 2 11 3" xfId="17130" xr:uid="{D238694B-F611-430C-BB8C-9FDEC94CC425}"/>
    <cellStyle name="Normal 2 2 2 2 11 3 2" xfId="17131" xr:uid="{8B1DDD87-9264-49A6-BE5E-95B63DB55182}"/>
    <cellStyle name="Normal 2 2 2 2 11 3 2 2" xfId="17132" xr:uid="{6A4D6531-E8AC-4F7F-B677-E2A0D533CE1C}"/>
    <cellStyle name="Normal 2 2 2 2 11 3 2 2 2" xfId="17133" xr:uid="{D91A5E6C-8029-4247-A721-C11B8EC45434}"/>
    <cellStyle name="Normal 2 2 2 2 11 3 2 3" xfId="17134" xr:uid="{D7FDF1D9-04A7-4ED1-9164-E3BF11E9B972}"/>
    <cellStyle name="Normal 2 2 2 2 11 3 3" xfId="17135" xr:uid="{48FBE8ED-261F-49CF-81F4-D7BDD18E572C}"/>
    <cellStyle name="Normal 2 2 2 2 11 3 3 2" xfId="17136" xr:uid="{25B17FE9-D6E5-446D-9FE0-B1F467D3A505}"/>
    <cellStyle name="Normal 2 2 2 2 11 3 4" xfId="17137" xr:uid="{E8401C32-D431-4353-8AB5-28BCF5FF9F4C}"/>
    <cellStyle name="Normal 2 2 2 2 11 4" xfId="17138" xr:uid="{57768B2C-148E-4638-BB0F-C711B5C72F0C}"/>
    <cellStyle name="Normal 2 2 2 2 11 4 2" xfId="17139" xr:uid="{86245AB6-8149-4EEA-9B0E-AC9A91729147}"/>
    <cellStyle name="Normal 2 2 2 2 11 4 2 2" xfId="17140" xr:uid="{AD49B8C5-39B0-4745-938B-0C6E89268664}"/>
    <cellStyle name="Normal 2 2 2 2 11 4 3" xfId="17141" xr:uid="{2AC35F67-3003-481E-A0D1-404589A307FF}"/>
    <cellStyle name="Normal 2 2 2 2 11 5" xfId="17142" xr:uid="{B131E30A-AD82-48B5-BFE8-D3E5C20D5833}"/>
    <cellStyle name="Normal 2 2 2 2 12" xfId="17143" xr:uid="{E3E21FA6-3022-4F11-BCCB-009876F42731}"/>
    <cellStyle name="Normal 2 2 2 2 12 2" xfId="17144" xr:uid="{0DA51AB6-0DF3-4580-A6F1-F799120ED85D}"/>
    <cellStyle name="Normal 2 2 2 2 13" xfId="17145" xr:uid="{0FDE05B5-9E73-415B-A15C-43FD1465554D}"/>
    <cellStyle name="Normal 2 2 2 2 13 2" xfId="17146" xr:uid="{52754C38-075B-4324-9271-DCF6BCE00475}"/>
    <cellStyle name="Normal 2 2 2 2 13 2 2" xfId="17147" xr:uid="{9DFA9CFA-1BE8-4BE4-A2CD-11B81B2BF52B}"/>
    <cellStyle name="Normal 2 2 2 2 13 2 2 2" xfId="17148" xr:uid="{94FCDB9D-E6C0-4C4F-9410-4671A40E58B1}"/>
    <cellStyle name="Normal 2 2 2 2 13 2 3" xfId="17149" xr:uid="{807D2EDE-5CCF-4D96-878A-04B2A014D6DF}"/>
    <cellStyle name="Normal 2 2 2 2 13 3" xfId="17150" xr:uid="{34248BFF-839C-4BB4-9B5A-D2E2638EC747}"/>
    <cellStyle name="Normal 2 2 2 2 13 3 2" xfId="17151" xr:uid="{FFA00506-4EE4-4D1E-926D-7CC9C75FD4FF}"/>
    <cellStyle name="Normal 2 2 2 2 13 4" xfId="17152" xr:uid="{AF3A48D5-DC18-4EE9-99F7-5A33CBECE5ED}"/>
    <cellStyle name="Normal 2 2 2 2 14" xfId="17153" xr:uid="{444F2576-EAC7-4449-8440-74BAAFC6205F}"/>
    <cellStyle name="Normal 2 2 2 2 14 2" xfId="17154" xr:uid="{D46A1D18-F43E-414D-961C-E267F30FCCD9}"/>
    <cellStyle name="Normal 2 2 2 2 15" xfId="17155" xr:uid="{3ED8DE5B-8D42-47B4-B8BC-E1E28278E1AF}"/>
    <cellStyle name="Normal 2 2 2 2 15 2" xfId="17156" xr:uid="{C7713B4F-CD7B-4442-82CE-98753E6692FD}"/>
    <cellStyle name="Normal 2 2 2 2 15 2 2" xfId="17157" xr:uid="{F01109F7-E98A-4DB7-897E-F9A1B4958052}"/>
    <cellStyle name="Normal 2 2 2 2 15 3" xfId="17158" xr:uid="{620FC73C-8EA1-4155-94CB-E6B08F1474E3}"/>
    <cellStyle name="Normal 2 2 2 2 16" xfId="17159" xr:uid="{1FBC13A7-265C-41ED-A7C7-7950CC7E6EFF}"/>
    <cellStyle name="Normal 2 2 2 2 17" xfId="39335" xr:uid="{8EC4EE43-0978-4371-BA58-BF0C90B27880}"/>
    <cellStyle name="Normal 2 2 2 2 18" xfId="17110" xr:uid="{7943CE70-6A53-4D0B-8797-BC5D59B7C6D6}"/>
    <cellStyle name="Normal 2 2 2 2 19" xfId="650" xr:uid="{EABEE58A-9F9E-402A-9DD5-F0F14E1F57A5}"/>
    <cellStyle name="Normal 2 2 2 2 2" xfId="17160" xr:uid="{2CBBE446-DC10-4EEB-8CC8-D7F736F76F67}"/>
    <cellStyle name="Normal 2 2 2 2 2 10" xfId="17161" xr:uid="{10DBB589-FC53-4277-9221-D39CB90897CA}"/>
    <cellStyle name="Normal 2 2 2 2 2 10 2" xfId="17162" xr:uid="{BE4BFE73-ED1A-4258-A3B5-8714E4D9F6C0}"/>
    <cellStyle name="Normal 2 2 2 2 2 11" xfId="17163" xr:uid="{6E1406B6-BA68-4178-8683-C3D7DC053C73}"/>
    <cellStyle name="Normal 2 2 2 2 2 11 2" xfId="17164" xr:uid="{826CF382-47E4-4672-8C96-9E912E325BF6}"/>
    <cellStyle name="Normal 2 2 2 2 2 11 2 2" xfId="17165" xr:uid="{8ACB78C7-3E9B-4000-9CF1-3DC7FFC9901C}"/>
    <cellStyle name="Normal 2 2 2 2 2 11 2 2 2" xfId="17166" xr:uid="{EE701225-CE7B-45DD-A01F-5E77E1220FE8}"/>
    <cellStyle name="Normal 2 2 2 2 2 11 2 2 2 2" xfId="17167" xr:uid="{28EE3A3D-7937-41F9-A1CC-CC7611159C7D}"/>
    <cellStyle name="Normal 2 2 2 2 2 11 2 2 2 2 2" xfId="17168" xr:uid="{12755CBC-BF2C-4EBA-B02B-75EAB253F32A}"/>
    <cellStyle name="Normal 2 2 2 2 2 11 2 2 2 3" xfId="17169" xr:uid="{22B8460C-62DC-4F51-B310-6D6A754F4029}"/>
    <cellStyle name="Normal 2 2 2 2 2 11 2 2 3" xfId="17170" xr:uid="{6363C35C-BF43-4B96-9CB8-718122280539}"/>
    <cellStyle name="Normal 2 2 2 2 2 11 2 2 3 2" xfId="17171" xr:uid="{A63F49C4-34CF-4828-8A13-BC6159AFA497}"/>
    <cellStyle name="Normal 2 2 2 2 2 11 2 2 4" xfId="17172" xr:uid="{2AFBDB1F-D9A2-448F-8FA5-1C3FAB018FD1}"/>
    <cellStyle name="Normal 2 2 2 2 2 11 2 3" xfId="17173" xr:uid="{4B3A2C02-22AE-4BF8-A1A6-F3724166F00D}"/>
    <cellStyle name="Normal 2 2 2 2 2 11 2 3 2" xfId="17174" xr:uid="{CFE57769-A2B7-45FA-BCE2-0103001E3ADE}"/>
    <cellStyle name="Normal 2 2 2 2 2 11 2 4" xfId="17175" xr:uid="{A5FE8369-97BC-4882-AF96-F7F97B5A5582}"/>
    <cellStyle name="Normal 2 2 2 2 2 11 2 4 2" xfId="17176" xr:uid="{31AC22ED-6AA0-43E6-B8B1-6105979F693A}"/>
    <cellStyle name="Normal 2 2 2 2 2 11 2 4 2 2" xfId="17177" xr:uid="{714BB710-F307-479A-8462-E58EEF7285F7}"/>
    <cellStyle name="Normal 2 2 2 2 2 11 2 4 3" xfId="17178" xr:uid="{3B5D3E57-2F7C-4CAB-A330-F8B8770BEB7C}"/>
    <cellStyle name="Normal 2 2 2 2 2 11 2 5" xfId="17179" xr:uid="{7CDBAEA0-B420-49CB-B6B8-24DB0ABF7322}"/>
    <cellStyle name="Normal 2 2 2 2 2 11 3" xfId="17180" xr:uid="{6767490D-9DD2-4F4A-96C8-928975E840AB}"/>
    <cellStyle name="Normal 2 2 2 2 2 11 3 2" xfId="17181" xr:uid="{65ADB452-145F-4854-AE1B-FBDB326C3ABC}"/>
    <cellStyle name="Normal 2 2 2 2 2 11 3 2 2" xfId="17182" xr:uid="{EF8486F3-A23E-445B-B701-ED4097DDF187}"/>
    <cellStyle name="Normal 2 2 2 2 2 11 3 2 2 2" xfId="17183" xr:uid="{A45A2967-58CB-4DB3-9067-56CF1A453C49}"/>
    <cellStyle name="Normal 2 2 2 2 2 11 3 2 3" xfId="17184" xr:uid="{6E4ABD0B-2CBF-44AD-BA4D-292EE2ACF718}"/>
    <cellStyle name="Normal 2 2 2 2 2 11 3 3" xfId="17185" xr:uid="{42B88207-5612-4EB2-90B8-7E36178C4CE8}"/>
    <cellStyle name="Normal 2 2 2 2 2 11 3 3 2" xfId="17186" xr:uid="{9F49D7BA-DC5B-4EA2-9E13-61108A2C072D}"/>
    <cellStyle name="Normal 2 2 2 2 2 11 3 4" xfId="17187" xr:uid="{C92611C0-29CF-4E1D-B7B0-0052D0D3D1C7}"/>
    <cellStyle name="Normal 2 2 2 2 2 11 4" xfId="17188" xr:uid="{E561596D-8EC5-47D3-A318-C869AB45E8A9}"/>
    <cellStyle name="Normal 2 2 2 2 2 11 4 2" xfId="17189" xr:uid="{E7D20E6B-FD94-448E-BE4A-DDB6D78B3F02}"/>
    <cellStyle name="Normal 2 2 2 2 2 11 4 2 2" xfId="17190" xr:uid="{4A603C34-4AC8-4835-8861-1BAFBC755B3D}"/>
    <cellStyle name="Normal 2 2 2 2 2 11 4 3" xfId="17191" xr:uid="{9B200265-96BC-44E4-B7F0-8BD85FDA17F8}"/>
    <cellStyle name="Normal 2 2 2 2 2 11 5" xfId="17192" xr:uid="{2FABAB5D-6E8C-4AAE-89AD-FF25D880FAA7}"/>
    <cellStyle name="Normal 2 2 2 2 2 12" xfId="17193" xr:uid="{8E2AE4FA-38F7-4141-841F-EF96B620DBA8}"/>
    <cellStyle name="Normal 2 2 2 2 2 12 2" xfId="17194" xr:uid="{1664A4DD-0188-449C-8CBF-D6C3BCEF9B6E}"/>
    <cellStyle name="Normal 2 2 2 2 2 13" xfId="17195" xr:uid="{8B38A100-7DE3-4250-9059-262842214F13}"/>
    <cellStyle name="Normal 2 2 2 2 2 13 2" xfId="17196" xr:uid="{85A3522B-5A79-4ABD-943E-04F0A3C5FB6D}"/>
    <cellStyle name="Normal 2 2 2 2 2 13 2 2" xfId="17197" xr:uid="{8A8D5D65-9811-44FD-829F-E84E3AD60774}"/>
    <cellStyle name="Normal 2 2 2 2 2 13 2 2 2" xfId="17198" xr:uid="{1D3AA391-42FF-4072-B1AB-17AF79DDBF08}"/>
    <cellStyle name="Normal 2 2 2 2 2 13 2 3" xfId="17199" xr:uid="{DB99D332-DE24-4358-BA16-2B880B596E06}"/>
    <cellStyle name="Normal 2 2 2 2 2 13 3" xfId="17200" xr:uid="{31BC5665-59D6-43E4-AF9B-76D520002576}"/>
    <cellStyle name="Normal 2 2 2 2 2 13 3 2" xfId="17201" xr:uid="{6C874BF2-296B-4532-AC06-BC21A197B23F}"/>
    <cellStyle name="Normal 2 2 2 2 2 13 4" xfId="17202" xr:uid="{63397DDB-B497-4F89-9005-DDF395D5FC61}"/>
    <cellStyle name="Normal 2 2 2 2 2 14" xfId="17203" xr:uid="{FDE3B792-4757-41F1-93D5-07097E0EDC00}"/>
    <cellStyle name="Normal 2 2 2 2 2 14 2" xfId="17204" xr:uid="{D0BBBE10-B438-413D-8C2C-5432140F6F32}"/>
    <cellStyle name="Normal 2 2 2 2 2 15" xfId="17205" xr:uid="{08A275B0-1888-483A-9B54-3437F1667894}"/>
    <cellStyle name="Normal 2 2 2 2 2 15 2" xfId="17206" xr:uid="{75A33974-730C-47EF-9064-B2D754091DBF}"/>
    <cellStyle name="Normal 2 2 2 2 2 15 2 2" xfId="17207" xr:uid="{2F631638-FB37-4259-AEE2-46924F90C987}"/>
    <cellStyle name="Normal 2 2 2 2 2 15 3" xfId="17208" xr:uid="{5B3E86EB-99CB-40FB-9F71-8BA47E74A92E}"/>
    <cellStyle name="Normal 2 2 2 2 2 16" xfId="17209" xr:uid="{22971142-6D3C-47B7-A0F2-D0A9797E9EB6}"/>
    <cellStyle name="Normal 2 2 2 2 2 2" xfId="17210" xr:uid="{96B5742A-DEE4-478E-A0DB-6D398065CE93}"/>
    <cellStyle name="Normal 2 2 2 2 2 2 10" xfId="17211" xr:uid="{53308112-E279-4AFB-A800-5883B752BDD8}"/>
    <cellStyle name="Normal 2 2 2 2 2 2 10 2" xfId="17212" xr:uid="{1987C4D8-61BF-4045-BD21-E0431A440729}"/>
    <cellStyle name="Normal 2 2 2 2 2 2 10 2 2" xfId="17213" xr:uid="{88452C50-24B5-40FE-836B-E422C4D74BA1}"/>
    <cellStyle name="Normal 2 2 2 2 2 2 10 2 2 2" xfId="17214" xr:uid="{5F77F174-E7B0-459C-9454-9DB0EA606C81}"/>
    <cellStyle name="Normal 2 2 2 2 2 2 10 2 2 2 2" xfId="17215" xr:uid="{89CF19C5-ED95-4AD5-ACA0-79CDE75B96F9}"/>
    <cellStyle name="Normal 2 2 2 2 2 2 10 2 2 2 2 2" xfId="17216" xr:uid="{068D3006-0F34-41E8-AC7C-3276B639BC8F}"/>
    <cellStyle name="Normal 2 2 2 2 2 2 10 2 2 2 3" xfId="17217" xr:uid="{75A35227-6CCE-4341-8DD3-A774F74E6529}"/>
    <cellStyle name="Normal 2 2 2 2 2 2 10 2 2 3" xfId="17218" xr:uid="{E5E4C04D-E450-49DD-BD9C-B255199095B7}"/>
    <cellStyle name="Normal 2 2 2 2 2 2 10 2 2 3 2" xfId="17219" xr:uid="{2B8FE4F4-F690-4341-80AB-0596FD99425C}"/>
    <cellStyle name="Normal 2 2 2 2 2 2 10 2 2 4" xfId="17220" xr:uid="{B8EF48EC-7E58-4FB9-B66F-DEB9B7456E2D}"/>
    <cellStyle name="Normal 2 2 2 2 2 2 10 2 3" xfId="17221" xr:uid="{4AE3C78B-6B51-4BAD-BC5D-C2E4C62BBDD3}"/>
    <cellStyle name="Normal 2 2 2 2 2 2 10 2 3 2" xfId="17222" xr:uid="{E8D1CC88-3CB1-43DD-BDEC-73FE3A5A256A}"/>
    <cellStyle name="Normal 2 2 2 2 2 2 10 2 4" xfId="17223" xr:uid="{0AF3F47D-9EB9-4CDD-BC8E-DEB0196970A1}"/>
    <cellStyle name="Normal 2 2 2 2 2 2 10 2 4 2" xfId="17224" xr:uid="{42516C9D-0D34-4EE0-8AB9-19E312A91358}"/>
    <cellStyle name="Normal 2 2 2 2 2 2 10 2 4 2 2" xfId="17225" xr:uid="{FE678BEB-4846-4A0D-AE76-2BEA64943E74}"/>
    <cellStyle name="Normal 2 2 2 2 2 2 10 2 4 3" xfId="17226" xr:uid="{27DF736B-2609-4AB2-9253-168132993052}"/>
    <cellStyle name="Normal 2 2 2 2 2 2 10 2 5" xfId="17227" xr:uid="{54ECC672-AA6F-4528-9C8F-DADCC668EA30}"/>
    <cellStyle name="Normal 2 2 2 2 2 2 10 3" xfId="17228" xr:uid="{D382557B-82DD-4C41-8FD2-2E52468962CB}"/>
    <cellStyle name="Normal 2 2 2 2 2 2 10 3 2" xfId="17229" xr:uid="{43068433-A65D-4716-9F84-72ED65407B8E}"/>
    <cellStyle name="Normal 2 2 2 2 2 2 10 3 2 2" xfId="17230" xr:uid="{663FD1D2-FA06-4E1C-9B8E-C2199A56953A}"/>
    <cellStyle name="Normal 2 2 2 2 2 2 10 3 2 2 2" xfId="17231" xr:uid="{C15D4FF0-434C-49D9-843D-6B5B05809205}"/>
    <cellStyle name="Normal 2 2 2 2 2 2 10 3 2 3" xfId="17232" xr:uid="{96D7369F-FC96-4939-9B11-2EE70B577F95}"/>
    <cellStyle name="Normal 2 2 2 2 2 2 10 3 3" xfId="17233" xr:uid="{4231B190-CD0D-401D-A2FF-0FD8B038A6FB}"/>
    <cellStyle name="Normal 2 2 2 2 2 2 10 3 3 2" xfId="17234" xr:uid="{70032663-9CE0-4A89-882A-16B127FA7EC1}"/>
    <cellStyle name="Normal 2 2 2 2 2 2 10 3 4" xfId="17235" xr:uid="{FFCDAE66-70BF-45FB-AE61-8635BCCCB4C1}"/>
    <cellStyle name="Normal 2 2 2 2 2 2 10 4" xfId="17236" xr:uid="{8E84219C-59E1-477B-BCCB-7128DE7A51F4}"/>
    <cellStyle name="Normal 2 2 2 2 2 2 10 4 2" xfId="17237" xr:uid="{57231DEB-4384-4A24-BF4B-B1373F2A20D7}"/>
    <cellStyle name="Normal 2 2 2 2 2 2 10 4 2 2" xfId="17238" xr:uid="{23C0FB4E-7518-40E9-9F47-E64380D37BBC}"/>
    <cellStyle name="Normal 2 2 2 2 2 2 10 4 3" xfId="17239" xr:uid="{8F1BFE72-67D6-4D31-A123-7FA35B944838}"/>
    <cellStyle name="Normal 2 2 2 2 2 2 10 5" xfId="17240" xr:uid="{298103A2-CB40-4CB1-B331-35A538E12CD1}"/>
    <cellStyle name="Normal 2 2 2 2 2 2 11" xfId="17241" xr:uid="{03A0163F-F572-4C57-8AC0-0B55AF1D7CD3}"/>
    <cellStyle name="Normal 2 2 2 2 2 2 11 2" xfId="17242" xr:uid="{373EAC59-26C6-4F53-85F3-019AC11F0823}"/>
    <cellStyle name="Normal 2 2 2 2 2 2 12" xfId="17243" xr:uid="{C0238445-10BB-409B-A95D-9DBACA395BC7}"/>
    <cellStyle name="Normal 2 2 2 2 2 2 12 2" xfId="17244" xr:uid="{E41D50CB-61FF-49D4-928A-6B98B5153A04}"/>
    <cellStyle name="Normal 2 2 2 2 2 2 12 2 2" xfId="17245" xr:uid="{F3152B68-ECFA-40CA-BA56-4B9003592B9A}"/>
    <cellStyle name="Normal 2 2 2 2 2 2 12 2 2 2" xfId="17246" xr:uid="{75BC80B1-D6EE-4DD4-BB00-0406298D7724}"/>
    <cellStyle name="Normal 2 2 2 2 2 2 12 2 3" xfId="17247" xr:uid="{3BCFBC31-38B7-4643-B7C3-77E77F5E03FA}"/>
    <cellStyle name="Normal 2 2 2 2 2 2 12 3" xfId="17248" xr:uid="{8DBBE612-97C9-4494-954C-1F26079CA22D}"/>
    <cellStyle name="Normal 2 2 2 2 2 2 12 3 2" xfId="17249" xr:uid="{552DC71A-8169-4E69-B2DB-84460DA9EAC1}"/>
    <cellStyle name="Normal 2 2 2 2 2 2 12 4" xfId="17250" xr:uid="{3477CF53-8FB9-4A8F-BE39-1FB736A0652F}"/>
    <cellStyle name="Normal 2 2 2 2 2 2 13" xfId="17251" xr:uid="{67A95037-88C1-41CB-9F22-EA6DB00C30A0}"/>
    <cellStyle name="Normal 2 2 2 2 2 2 13 2" xfId="17252" xr:uid="{3D2A10FD-9852-4E48-B7D7-85457FB57101}"/>
    <cellStyle name="Normal 2 2 2 2 2 2 14" xfId="17253" xr:uid="{EC8077C4-97F6-44A5-9D7C-3A7293F369D3}"/>
    <cellStyle name="Normal 2 2 2 2 2 2 14 2" xfId="17254" xr:uid="{120042A5-C29D-4421-A447-ACA83ECE1DF9}"/>
    <cellStyle name="Normal 2 2 2 2 2 2 14 2 2" xfId="17255" xr:uid="{14D414D9-59C6-4AF7-94CE-B3BBD9700F61}"/>
    <cellStyle name="Normal 2 2 2 2 2 2 14 3" xfId="17256" xr:uid="{B47B0B48-1F2D-47CE-820A-6741B54E4256}"/>
    <cellStyle name="Normal 2 2 2 2 2 2 15" xfId="17257" xr:uid="{11DD3699-94BF-4141-BCB3-94862C241A18}"/>
    <cellStyle name="Normal 2 2 2 2 2 2 2" xfId="17258" xr:uid="{10A338A6-1574-4BB9-9B5D-9C3B47D2A1B7}"/>
    <cellStyle name="Normal 2 2 2 2 2 2 2 10" xfId="17259" xr:uid="{931CEEB8-F4EE-4979-ACC4-C66CA3942780}"/>
    <cellStyle name="Normal 2 2 2 2 2 2 2 10 2" xfId="17260" xr:uid="{0519199B-5F2D-4FCE-845F-69ACC9FD5D94}"/>
    <cellStyle name="Normal 2 2 2 2 2 2 2 10 2 2" xfId="17261" xr:uid="{64D91A33-2434-4513-9F94-12D9D3C8D9A2}"/>
    <cellStyle name="Normal 2 2 2 2 2 2 2 10 2 2 2" xfId="17262" xr:uid="{03627B17-860B-4121-ABA7-892965ABF4CA}"/>
    <cellStyle name="Normal 2 2 2 2 2 2 2 10 2 2 2 2" xfId="17263" xr:uid="{05ECC07B-C279-4293-87EE-E2626471D4DA}"/>
    <cellStyle name="Normal 2 2 2 2 2 2 2 10 2 2 2 2 2" xfId="17264" xr:uid="{9BF9C238-0AD9-464B-9467-E39916C4375D}"/>
    <cellStyle name="Normal 2 2 2 2 2 2 2 10 2 2 2 3" xfId="17265" xr:uid="{9E35017B-DBBA-4687-B8DA-48CE7687486E}"/>
    <cellStyle name="Normal 2 2 2 2 2 2 2 10 2 2 3" xfId="17266" xr:uid="{CD1CE877-842E-40FC-95EC-23E35599228F}"/>
    <cellStyle name="Normal 2 2 2 2 2 2 2 10 2 2 3 2" xfId="17267" xr:uid="{F1D61F22-2F62-40DD-A55C-1F197F7EB158}"/>
    <cellStyle name="Normal 2 2 2 2 2 2 2 10 2 2 4" xfId="17268" xr:uid="{3545BF59-D4F7-4E9A-A83E-A09599430871}"/>
    <cellStyle name="Normal 2 2 2 2 2 2 2 10 2 3" xfId="17269" xr:uid="{10B03647-16D6-46F4-B804-2C1CF4B987D1}"/>
    <cellStyle name="Normal 2 2 2 2 2 2 2 10 2 3 2" xfId="17270" xr:uid="{81990A9F-AE9F-4908-BA90-4FBBD33FED17}"/>
    <cellStyle name="Normal 2 2 2 2 2 2 2 10 2 4" xfId="17271" xr:uid="{B992E669-729B-4FF7-9835-12EAC614CFD9}"/>
    <cellStyle name="Normal 2 2 2 2 2 2 2 10 2 4 2" xfId="17272" xr:uid="{CC1D0639-D0F9-4650-9FB6-4CF97722DCEC}"/>
    <cellStyle name="Normal 2 2 2 2 2 2 2 10 2 4 2 2" xfId="17273" xr:uid="{30F7324A-857C-4FD5-AE53-92A63F3D3B2A}"/>
    <cellStyle name="Normal 2 2 2 2 2 2 2 10 2 4 3" xfId="17274" xr:uid="{E75539F2-5F86-499B-93CB-BC142C2EEB15}"/>
    <cellStyle name="Normal 2 2 2 2 2 2 2 10 2 5" xfId="17275" xr:uid="{EDF696B9-3881-443E-830A-BC973BE61ABE}"/>
    <cellStyle name="Normal 2 2 2 2 2 2 2 10 3" xfId="17276" xr:uid="{5DBBA71A-F79C-4D85-AB41-FACDBA742C55}"/>
    <cellStyle name="Normal 2 2 2 2 2 2 2 10 3 2" xfId="17277" xr:uid="{F4A48B4B-A262-4D0F-A4EA-F9B1CF176072}"/>
    <cellStyle name="Normal 2 2 2 2 2 2 2 10 3 2 2" xfId="17278" xr:uid="{A4FC72B8-A7C5-4A70-BF73-7B61519066D2}"/>
    <cellStyle name="Normal 2 2 2 2 2 2 2 10 3 2 2 2" xfId="17279" xr:uid="{C3D3A6D5-1B0B-49C3-949C-AFEBDB933450}"/>
    <cellStyle name="Normal 2 2 2 2 2 2 2 10 3 2 3" xfId="17280" xr:uid="{7138EA59-ABDB-4787-8BA2-416FF874AE5E}"/>
    <cellStyle name="Normal 2 2 2 2 2 2 2 10 3 3" xfId="17281" xr:uid="{90BA01CF-F7A2-461F-A71A-C94AF5FDCAA4}"/>
    <cellStyle name="Normal 2 2 2 2 2 2 2 10 3 3 2" xfId="17282" xr:uid="{AC691FCA-046A-4BAA-9603-DFA0B2AE47E6}"/>
    <cellStyle name="Normal 2 2 2 2 2 2 2 10 3 4" xfId="17283" xr:uid="{47607A63-305E-4EFA-98CC-5A6DB575073D}"/>
    <cellStyle name="Normal 2 2 2 2 2 2 2 10 4" xfId="17284" xr:uid="{FBDFFE5B-2219-4690-A268-B72AFF492FF0}"/>
    <cellStyle name="Normal 2 2 2 2 2 2 2 10 4 2" xfId="17285" xr:uid="{58B177BA-AF07-4B14-B975-105031880E62}"/>
    <cellStyle name="Normal 2 2 2 2 2 2 2 10 4 2 2" xfId="17286" xr:uid="{1D83BA3D-65A0-4243-B0D0-E59754DC7187}"/>
    <cellStyle name="Normal 2 2 2 2 2 2 2 10 4 3" xfId="17287" xr:uid="{01F245F8-F823-40EA-9819-B6B3CAEB1FB9}"/>
    <cellStyle name="Normal 2 2 2 2 2 2 2 10 5" xfId="17288" xr:uid="{5F8DF969-06BA-4453-AF70-7929811059E5}"/>
    <cellStyle name="Normal 2 2 2 2 2 2 2 11" xfId="17289" xr:uid="{12FD5827-DD57-4059-95DA-E45196BF2698}"/>
    <cellStyle name="Normal 2 2 2 2 2 2 2 11 2" xfId="17290" xr:uid="{C8472347-B753-4F5D-89F9-9697D301B82C}"/>
    <cellStyle name="Normal 2 2 2 2 2 2 2 12" xfId="17291" xr:uid="{BAB621BC-F855-44E3-915F-8D5E3E25FF99}"/>
    <cellStyle name="Normal 2 2 2 2 2 2 2 12 2" xfId="17292" xr:uid="{33E33DB7-2591-4411-A4D6-D87E3F350C6E}"/>
    <cellStyle name="Normal 2 2 2 2 2 2 2 12 2 2" xfId="17293" xr:uid="{8927F67D-313A-4A5B-BDC0-306D7EC48F2F}"/>
    <cellStyle name="Normal 2 2 2 2 2 2 2 12 2 2 2" xfId="17294" xr:uid="{D4D4AA3D-F74D-437A-8966-90F8F4469FD5}"/>
    <cellStyle name="Normal 2 2 2 2 2 2 2 12 2 3" xfId="17295" xr:uid="{34EFD97E-819F-414F-A395-05D783D5496D}"/>
    <cellStyle name="Normal 2 2 2 2 2 2 2 12 3" xfId="17296" xr:uid="{45997F75-E362-4DCB-9E11-430DA1A9479E}"/>
    <cellStyle name="Normal 2 2 2 2 2 2 2 12 3 2" xfId="17297" xr:uid="{B1D7E8C0-EFC5-4717-8364-77D1667E2DCE}"/>
    <cellStyle name="Normal 2 2 2 2 2 2 2 12 4" xfId="17298" xr:uid="{B6D0C40E-CD53-4427-A279-BD2A0253E338}"/>
    <cellStyle name="Normal 2 2 2 2 2 2 2 13" xfId="17299" xr:uid="{BFA8DFEA-BF65-48B0-B940-52C95D4B09AB}"/>
    <cellStyle name="Normal 2 2 2 2 2 2 2 13 2" xfId="17300" xr:uid="{EEE07DF2-7114-46AA-8B17-A6815D2928C4}"/>
    <cellStyle name="Normal 2 2 2 2 2 2 2 14" xfId="17301" xr:uid="{A9BA33F3-9453-455E-8B95-9EB3DA9370D1}"/>
    <cellStyle name="Normal 2 2 2 2 2 2 2 14 2" xfId="17302" xr:uid="{459DB9F1-778B-4C1B-84CB-81B934AE846F}"/>
    <cellStyle name="Normal 2 2 2 2 2 2 2 14 2 2" xfId="17303" xr:uid="{8AA12389-0950-4E82-97BB-C4C0F90812DC}"/>
    <cellStyle name="Normal 2 2 2 2 2 2 2 14 3" xfId="17304" xr:uid="{C3419FC9-13B8-4441-816B-EA95EA7570C7}"/>
    <cellStyle name="Normal 2 2 2 2 2 2 2 15" xfId="17305" xr:uid="{26A6173C-4C59-48CB-B6A5-E534CA1F3B87}"/>
    <cellStyle name="Normal 2 2 2 2 2 2 2 2" xfId="17306" xr:uid="{A9EB79AC-C5EF-4750-A6C4-0EE02E12ACE5}"/>
    <cellStyle name="Normal 2 2 2 2 2 2 2 2 10" xfId="17307" xr:uid="{31114BDC-0917-4417-AAD5-0A858BC95C2B}"/>
    <cellStyle name="Normal 2 2 2 2 2 2 2 2 10 2" xfId="17308" xr:uid="{4E03B467-FBC3-4D9F-85A5-FA7B079E4F5C}"/>
    <cellStyle name="Normal 2 2 2 2 2 2 2 2 11" xfId="17309" xr:uid="{CEE760D9-780D-4A26-8560-D7E4AA988B33}"/>
    <cellStyle name="Normal 2 2 2 2 2 2 2 2 11 2" xfId="17310" xr:uid="{1561B79C-E0C7-4E55-BA9D-EF0AB9584E8A}"/>
    <cellStyle name="Normal 2 2 2 2 2 2 2 2 11 2 2" xfId="17311" xr:uid="{74C30C74-3D32-403F-A3C0-34F716301715}"/>
    <cellStyle name="Normal 2 2 2 2 2 2 2 2 11 2 2 2" xfId="17312" xr:uid="{78709766-2D71-465B-916B-4C4FADE11A83}"/>
    <cellStyle name="Normal 2 2 2 2 2 2 2 2 11 2 3" xfId="17313" xr:uid="{F4B82DF7-D53F-4573-8F6F-B87B1618E74F}"/>
    <cellStyle name="Normal 2 2 2 2 2 2 2 2 11 3" xfId="17314" xr:uid="{A64DE33B-BBD5-4ED2-A1DE-8836B4696955}"/>
    <cellStyle name="Normal 2 2 2 2 2 2 2 2 11 3 2" xfId="17315" xr:uid="{C971985F-D091-4BD2-A88A-CAE95C325655}"/>
    <cellStyle name="Normal 2 2 2 2 2 2 2 2 11 4" xfId="17316" xr:uid="{EDBC7D42-E9A5-46B5-B376-CE303D8E4ADF}"/>
    <cellStyle name="Normal 2 2 2 2 2 2 2 2 12" xfId="17317" xr:uid="{F3439793-482F-4F9B-95E8-592906D7D6F6}"/>
    <cellStyle name="Normal 2 2 2 2 2 2 2 2 12 2" xfId="17318" xr:uid="{0C3B7A50-8A7B-49DE-A3E2-B157EAC5E951}"/>
    <cellStyle name="Normal 2 2 2 2 2 2 2 2 13" xfId="17319" xr:uid="{002BB37E-294C-40D2-A1B6-112312EDE789}"/>
    <cellStyle name="Normal 2 2 2 2 2 2 2 2 13 2" xfId="17320" xr:uid="{344F97BE-3720-4F70-8753-C1891882BD48}"/>
    <cellStyle name="Normal 2 2 2 2 2 2 2 2 13 2 2" xfId="17321" xr:uid="{99C5BCA5-85E0-40CC-813E-CA5BA9F09A73}"/>
    <cellStyle name="Normal 2 2 2 2 2 2 2 2 13 3" xfId="17322" xr:uid="{393B89FE-1BA5-4138-9631-639B658804E2}"/>
    <cellStyle name="Normal 2 2 2 2 2 2 2 2 14" xfId="17323" xr:uid="{69A05B62-E700-4BE5-B294-1B9DC444EA72}"/>
    <cellStyle name="Normal 2 2 2 2 2 2 2 2 2" xfId="17324" xr:uid="{30DC356B-762D-4E41-813C-A574D42FB438}"/>
    <cellStyle name="Normal 2 2 2 2 2 2 2 2 2 10" xfId="17325" xr:uid="{FB547444-021D-4DD1-A74A-0C6BCDC38C85}"/>
    <cellStyle name="Normal 2 2 2 2 2 2 2 2 2 10 2" xfId="17326" xr:uid="{C024BAD6-4166-4316-9585-2ED68395D92E}"/>
    <cellStyle name="Normal 2 2 2 2 2 2 2 2 2 10 2 2" xfId="17327" xr:uid="{ED5C0B6F-3B02-4B17-90B6-7F9428A91C82}"/>
    <cellStyle name="Normal 2 2 2 2 2 2 2 2 2 10 2 2 2" xfId="17328" xr:uid="{F9EFD800-7352-491E-8F45-1E2306DFF944}"/>
    <cellStyle name="Normal 2 2 2 2 2 2 2 2 2 10 2 3" xfId="17329" xr:uid="{4ECDC8B8-2FC1-44BC-A537-EB6CA4CC5114}"/>
    <cellStyle name="Normal 2 2 2 2 2 2 2 2 2 10 3" xfId="17330" xr:uid="{5E2346A6-37A3-4668-B865-EAD1C5597653}"/>
    <cellStyle name="Normal 2 2 2 2 2 2 2 2 2 10 3 2" xfId="17331" xr:uid="{D4D20CB3-DA4A-454D-A816-0B19DD916FDD}"/>
    <cellStyle name="Normal 2 2 2 2 2 2 2 2 2 10 4" xfId="17332" xr:uid="{14370C3C-3F3F-42E4-9A72-73B8B51BB20E}"/>
    <cellStyle name="Normal 2 2 2 2 2 2 2 2 2 11" xfId="17333" xr:uid="{54A1F327-1771-4431-AE92-5C44A72ED44B}"/>
    <cellStyle name="Normal 2 2 2 2 2 2 2 2 2 11 2" xfId="17334" xr:uid="{F14D0101-603F-458E-B64B-D53575B1ECE8}"/>
    <cellStyle name="Normal 2 2 2 2 2 2 2 2 2 12" xfId="17335" xr:uid="{827018CE-0786-494C-A418-58D687DC5C80}"/>
    <cellStyle name="Normal 2 2 2 2 2 2 2 2 2 12 2" xfId="17336" xr:uid="{D26C795A-1624-4F78-B771-D1B02A8C1A90}"/>
    <cellStyle name="Normal 2 2 2 2 2 2 2 2 2 12 2 2" xfId="17337" xr:uid="{D9F518FF-3735-4BED-B662-3011DB0DE9D6}"/>
    <cellStyle name="Normal 2 2 2 2 2 2 2 2 2 12 3" xfId="17338" xr:uid="{412BA782-6D4B-4DDA-859C-B480FECCCBEE}"/>
    <cellStyle name="Normal 2 2 2 2 2 2 2 2 2 13" xfId="17339" xr:uid="{C57F3C72-7768-4C2A-966E-E74838CD85CD}"/>
    <cellStyle name="Normal 2 2 2 2 2 2 2 2 2 2" xfId="17340" xr:uid="{020A624D-01D9-4C0B-BD54-701CB2ED99E8}"/>
    <cellStyle name="Normal 2 2 2 2 2 2 2 2 2 2 10" xfId="17341" xr:uid="{B2CF2ED1-E3A7-4263-93CD-5154E713D966}"/>
    <cellStyle name="Normal 2 2 2 2 2 2 2 2 2 2 10 2" xfId="17342" xr:uid="{2949E987-78FB-445B-944A-BA6F3F25846E}"/>
    <cellStyle name="Normal 2 2 2 2 2 2 2 2 2 2 10 2 2" xfId="17343" xr:uid="{18E79DB7-9ECF-48FD-9950-1FD2AC7FF412}"/>
    <cellStyle name="Normal 2 2 2 2 2 2 2 2 2 2 10 2 2 2" xfId="17344" xr:uid="{E26036BF-5B22-4178-A9B1-02E772FC2BA1}"/>
    <cellStyle name="Normal 2 2 2 2 2 2 2 2 2 2 10 2 3" xfId="17345" xr:uid="{3D6BC7C1-FA93-4ADF-95EC-9292DAE5E3F5}"/>
    <cellStyle name="Normal 2 2 2 2 2 2 2 2 2 2 10 3" xfId="17346" xr:uid="{12EC15B2-1C58-45B5-8A59-3CD6C434168A}"/>
    <cellStyle name="Normal 2 2 2 2 2 2 2 2 2 2 10 3 2" xfId="17347" xr:uid="{BAD88061-7C29-49F5-A629-628735415DC5}"/>
    <cellStyle name="Normal 2 2 2 2 2 2 2 2 2 2 10 4" xfId="17348" xr:uid="{3BAFA38A-8A20-4FD7-8FED-CA63DDE50620}"/>
    <cellStyle name="Normal 2 2 2 2 2 2 2 2 2 2 11" xfId="17349" xr:uid="{7E8103E7-B579-4887-872E-3418888D6208}"/>
    <cellStyle name="Normal 2 2 2 2 2 2 2 2 2 2 11 2" xfId="17350" xr:uid="{B5BC336F-9DB8-4BCD-8FE8-2132EAE23F57}"/>
    <cellStyle name="Normal 2 2 2 2 2 2 2 2 2 2 12" xfId="17351" xr:uid="{99B8D54E-C55F-41C3-B0CC-E18BE6E49700}"/>
    <cellStyle name="Normal 2 2 2 2 2 2 2 2 2 2 12 2" xfId="17352" xr:uid="{9667AC8B-4346-4FE5-B8BD-BAC73A9A9AAB}"/>
    <cellStyle name="Normal 2 2 2 2 2 2 2 2 2 2 12 2 2" xfId="17353" xr:uid="{90C96D4F-B807-40CB-A9DD-959C4CED06D1}"/>
    <cellStyle name="Normal 2 2 2 2 2 2 2 2 2 2 12 3" xfId="17354" xr:uid="{61D4ED2F-66D3-4095-AE4C-94882670BF0F}"/>
    <cellStyle name="Normal 2 2 2 2 2 2 2 2 2 2 13" xfId="17355" xr:uid="{A958E4B0-9414-4A0B-8D3F-F54E1397AE3A}"/>
    <cellStyle name="Normal 2 2 2 2 2 2 2 2 2 2 2" xfId="17356" xr:uid="{9C092DAA-0902-4DC3-8B4A-67A3BD3990FE}"/>
    <cellStyle name="Normal 2 2 2 2 2 2 2 2 2 2 2 2" xfId="17357" xr:uid="{8A831316-2A65-491C-BF29-5FB9EFF6D83A}"/>
    <cellStyle name="Normal 2 2 2 2 2 2 2 2 2 2 2 2 2" xfId="17358" xr:uid="{AEE9262E-6A3D-4A5B-8EFA-B45FA83B9A55}"/>
    <cellStyle name="Normal 2 2 2 2 2 2 2 2 2 2 2 2 2 2" xfId="17359" xr:uid="{6257C019-1B0A-473E-828F-5AD8DB783B28}"/>
    <cellStyle name="Normal 2 2 2 2 2 2 2 2 2 2 2 2 2 2 2" xfId="17360" xr:uid="{8552B285-8A41-46CC-A477-96C09420DE69}"/>
    <cellStyle name="Normal 2 2 2 2 2 2 2 2 2 2 2 2 2 2 2 2" xfId="17361" xr:uid="{552A3698-E59B-40EB-B87B-4A583241B023}"/>
    <cellStyle name="Normal 2 2 2 2 2 2 2 2 2 2 2 2 2 2 2 2 2" xfId="17362" xr:uid="{F69ABAA1-E2B4-4B1C-92B4-877019FA9A37}"/>
    <cellStyle name="Normal 2 2 2 2 2 2 2 2 2 2 2 2 2 2 2 2 2 2" xfId="17363" xr:uid="{1DDAC6C6-AFE1-47C3-BC72-EC5BA6C115B3}"/>
    <cellStyle name="Normal 2 2 2 2 2 2 2 2 2 2 2 2 2 2 2 2 3" xfId="17364" xr:uid="{AFE4A11D-0038-4F3F-8CE2-22D7CEA05E69}"/>
    <cellStyle name="Normal 2 2 2 2 2 2 2 2 2 2 2 2 2 2 2 3" xfId="17365" xr:uid="{E42AAAD4-E395-461B-BA76-45A71655A6A2}"/>
    <cellStyle name="Normal 2 2 2 2 2 2 2 2 2 2 2 2 2 2 2 3 2" xfId="17366" xr:uid="{67D7695D-70E0-4984-8B3D-534E713E2FB8}"/>
    <cellStyle name="Normal 2 2 2 2 2 2 2 2 2 2 2 2 2 2 2 4" xfId="17367" xr:uid="{0197CBA9-CCF0-45F4-83CB-4A5C7C25A5B6}"/>
    <cellStyle name="Normal 2 2 2 2 2 2 2 2 2 2 2 2 2 2 3" xfId="17368" xr:uid="{2F1B76CF-2840-4859-B204-CFBE387CCE3E}"/>
    <cellStyle name="Normal 2 2 2 2 2 2 2 2 2 2 2 2 2 2 3 2" xfId="17369" xr:uid="{8DDB261E-9803-4F4C-AA1E-4FAEECF41116}"/>
    <cellStyle name="Normal 2 2 2 2 2 2 2 2 2 2 2 2 2 2 4" xfId="17370" xr:uid="{57EE389F-EFDF-4801-8A9F-8F8F04351082}"/>
    <cellStyle name="Normal 2 2 2 2 2 2 2 2 2 2 2 2 2 2 4 2" xfId="17371" xr:uid="{34086542-0E18-487E-ABB6-1FF3B5A9220C}"/>
    <cellStyle name="Normal 2 2 2 2 2 2 2 2 2 2 2 2 2 2 4 2 2" xfId="17372" xr:uid="{905A3861-5AEF-4269-B451-5BF5B1073511}"/>
    <cellStyle name="Normal 2 2 2 2 2 2 2 2 2 2 2 2 2 2 4 3" xfId="17373" xr:uid="{2599F655-8DA9-46C7-81E8-8B8E93FE2656}"/>
    <cellStyle name="Normal 2 2 2 2 2 2 2 2 2 2 2 2 2 2 5" xfId="17374" xr:uid="{42F52E9E-F0C0-48BB-87EC-5F5FA985AF48}"/>
    <cellStyle name="Normal 2 2 2 2 2 2 2 2 2 2 2 2 2 3" xfId="17375" xr:uid="{B464773B-002F-47B3-88BB-7167AF1CB136}"/>
    <cellStyle name="Normal 2 2 2 2 2 2 2 2 2 2 2 2 2 3 2" xfId="17376" xr:uid="{867798E8-4D11-4473-A2DB-FBA361158052}"/>
    <cellStyle name="Normal 2 2 2 2 2 2 2 2 2 2 2 2 2 3 2 2" xfId="17377" xr:uid="{D21DC08A-88AE-498A-A16C-482532CEB55B}"/>
    <cellStyle name="Normal 2 2 2 2 2 2 2 2 2 2 2 2 2 3 2 2 2" xfId="17378" xr:uid="{E506320D-1C69-4D33-8D38-F9A5AEF97036}"/>
    <cellStyle name="Normal 2 2 2 2 2 2 2 2 2 2 2 2 2 3 2 3" xfId="17379" xr:uid="{4CA1C131-D46C-4ECC-8194-8CAEC4394B30}"/>
    <cellStyle name="Normal 2 2 2 2 2 2 2 2 2 2 2 2 2 3 3" xfId="17380" xr:uid="{11C857D0-A5A3-486F-8331-E21C242F10D5}"/>
    <cellStyle name="Normal 2 2 2 2 2 2 2 2 2 2 2 2 2 3 3 2" xfId="17381" xr:uid="{1B055B93-262B-4695-B66A-EF49BEEA5B8B}"/>
    <cellStyle name="Normal 2 2 2 2 2 2 2 2 2 2 2 2 2 3 4" xfId="17382" xr:uid="{39A8DB67-BB7C-4BCB-AC43-308392EEDCD9}"/>
    <cellStyle name="Normal 2 2 2 2 2 2 2 2 2 2 2 2 2 4" xfId="17383" xr:uid="{7F53929F-7E2A-4917-A0AA-3678A9F6C6BA}"/>
    <cellStyle name="Normal 2 2 2 2 2 2 2 2 2 2 2 2 2 4 2" xfId="17384" xr:uid="{46B70D76-6D69-434C-8F4C-4916E6E9EDC0}"/>
    <cellStyle name="Normal 2 2 2 2 2 2 2 2 2 2 2 2 2 4 2 2" xfId="17385" xr:uid="{7008B1C1-59D6-4A74-AE6C-2C44CD1114C5}"/>
    <cellStyle name="Normal 2 2 2 2 2 2 2 2 2 2 2 2 2 4 3" xfId="17386" xr:uid="{6CB760E5-5C27-464C-89C7-87D1302CEBEA}"/>
    <cellStyle name="Normal 2 2 2 2 2 2 2 2 2 2 2 2 2 5" xfId="17387" xr:uid="{C06C4210-918B-4EA4-864F-9805D3D94C2B}"/>
    <cellStyle name="Normal 2 2 2 2 2 2 2 2 2 2 2 2 3" xfId="17388" xr:uid="{799ACE93-F6D7-4D1D-AD87-9DC0495E526B}"/>
    <cellStyle name="Normal 2 2 2 2 2 2 2 2 2 2 2 2 3 2" xfId="17389" xr:uid="{EA31E502-14EF-4806-8D87-6D570FC796A5}"/>
    <cellStyle name="Normal 2 2 2 2 2 2 2 2 2 2 2 2 4" xfId="17390" xr:uid="{4C024E15-B03D-4D1B-8C06-0B44602EC18C}"/>
    <cellStyle name="Normal 2 2 2 2 2 2 2 2 2 2 2 2 4 2" xfId="17391" xr:uid="{DDFFE605-3B6D-45CD-A2D5-985933EEDC28}"/>
    <cellStyle name="Normal 2 2 2 2 2 2 2 2 2 2 2 2 4 2 2" xfId="17392" xr:uid="{002A32C2-1DBA-47AF-9451-36CAE4388DA8}"/>
    <cellStyle name="Normal 2 2 2 2 2 2 2 2 2 2 2 2 4 2 2 2" xfId="17393" xr:uid="{0D583B4A-1406-4986-972B-97FB490B3645}"/>
    <cellStyle name="Normal 2 2 2 2 2 2 2 2 2 2 2 2 4 2 3" xfId="17394" xr:uid="{1D4058F3-A357-4EAE-90D1-F2AF9AE06519}"/>
    <cellStyle name="Normal 2 2 2 2 2 2 2 2 2 2 2 2 4 3" xfId="17395" xr:uid="{30C7D219-DB4C-406A-8DBF-1126F536333B}"/>
    <cellStyle name="Normal 2 2 2 2 2 2 2 2 2 2 2 2 4 3 2" xfId="17396" xr:uid="{3D660590-2790-420A-96B1-01AF20C1F680}"/>
    <cellStyle name="Normal 2 2 2 2 2 2 2 2 2 2 2 2 4 4" xfId="17397" xr:uid="{C5E80015-7ADA-4913-AEFB-EA8AE0DCAA58}"/>
    <cellStyle name="Normal 2 2 2 2 2 2 2 2 2 2 2 2 5" xfId="17398" xr:uid="{343F9876-92DC-4BD9-9F02-95678B75A119}"/>
    <cellStyle name="Normal 2 2 2 2 2 2 2 2 2 2 2 2 5 2" xfId="17399" xr:uid="{5B707AF4-7252-45BF-9914-182D355CF558}"/>
    <cellStyle name="Normal 2 2 2 2 2 2 2 2 2 2 2 2 6" xfId="17400" xr:uid="{DAE70249-4CD9-44E3-B615-B59B2D12D12D}"/>
    <cellStyle name="Normal 2 2 2 2 2 2 2 2 2 2 2 2 6 2" xfId="17401" xr:uid="{45E24395-1BF8-42CA-B7DB-D7E0653F1686}"/>
    <cellStyle name="Normal 2 2 2 2 2 2 2 2 2 2 2 2 6 2 2" xfId="17402" xr:uid="{88E5CCF8-AC9E-4D30-9E90-3FF4BE9705AD}"/>
    <cellStyle name="Normal 2 2 2 2 2 2 2 2 2 2 2 2 6 3" xfId="17403" xr:uid="{5CA5D93D-25A8-4326-A778-6C28A4D538E9}"/>
    <cellStyle name="Normal 2 2 2 2 2 2 2 2 2 2 2 2 7" xfId="17404" xr:uid="{6161B58B-28C8-4DB9-B96F-E16AD8CB1761}"/>
    <cellStyle name="Normal 2 2 2 2 2 2 2 2 2 2 2 3" xfId="17405" xr:uid="{5C179687-EDEE-4780-AEA0-D265A5C788C4}"/>
    <cellStyle name="Normal 2 2 2 2 2 2 2 2 2 2 2 3 2" xfId="17406" xr:uid="{6225381D-2DFC-461C-BDCA-87050C5A5A41}"/>
    <cellStyle name="Normal 2 2 2 2 2 2 2 2 2 2 2 3 2 2" xfId="17407" xr:uid="{4344A81A-52F2-483D-B7FD-B4146FC7D6CA}"/>
    <cellStyle name="Normal 2 2 2 2 2 2 2 2 2 2 2 3 2 2 2" xfId="17408" xr:uid="{8EEF41F0-69B6-4B82-B4C9-DAD9740C8A45}"/>
    <cellStyle name="Normal 2 2 2 2 2 2 2 2 2 2 2 3 2 2 2 2" xfId="17409" xr:uid="{27950218-2D67-4F9F-8BFC-4CAFDE3322B3}"/>
    <cellStyle name="Normal 2 2 2 2 2 2 2 2 2 2 2 3 2 2 2 2 2" xfId="17410" xr:uid="{4FD829CD-F16D-40F2-8F46-04516F114C6A}"/>
    <cellStyle name="Normal 2 2 2 2 2 2 2 2 2 2 2 3 2 2 2 3" xfId="17411" xr:uid="{912C12FB-1B66-4902-B962-F74215D95D48}"/>
    <cellStyle name="Normal 2 2 2 2 2 2 2 2 2 2 2 3 2 2 3" xfId="17412" xr:uid="{38ED0A88-2311-4672-980E-CCDB7D4A1FFE}"/>
    <cellStyle name="Normal 2 2 2 2 2 2 2 2 2 2 2 3 2 2 3 2" xfId="17413" xr:uid="{DFF8D8A4-BCF2-4007-B4DD-E29174DE8B02}"/>
    <cellStyle name="Normal 2 2 2 2 2 2 2 2 2 2 2 3 2 2 4" xfId="17414" xr:uid="{749F03A4-D14A-431F-B4F5-99AF7949B2B8}"/>
    <cellStyle name="Normal 2 2 2 2 2 2 2 2 2 2 2 3 2 3" xfId="17415" xr:uid="{34AC62D0-2DE0-4B39-9080-F90881D037F1}"/>
    <cellStyle name="Normal 2 2 2 2 2 2 2 2 2 2 2 3 2 3 2" xfId="17416" xr:uid="{0D570D44-1B1B-4F85-B06D-85D9C4C07AA5}"/>
    <cellStyle name="Normal 2 2 2 2 2 2 2 2 2 2 2 3 2 4" xfId="17417" xr:uid="{F6444A1D-1B94-45B0-AF6C-09B906F80406}"/>
    <cellStyle name="Normal 2 2 2 2 2 2 2 2 2 2 2 3 2 4 2" xfId="17418" xr:uid="{C7DA89B4-D9B7-4949-A160-5B4527595074}"/>
    <cellStyle name="Normal 2 2 2 2 2 2 2 2 2 2 2 3 2 4 2 2" xfId="17419" xr:uid="{F7B735E0-1538-4C5C-9F13-5FECDA061808}"/>
    <cellStyle name="Normal 2 2 2 2 2 2 2 2 2 2 2 3 2 4 3" xfId="17420" xr:uid="{5F62CFDE-49C5-4ADA-90AA-F167238A6E1E}"/>
    <cellStyle name="Normal 2 2 2 2 2 2 2 2 2 2 2 3 2 5" xfId="17421" xr:uid="{9F770962-7439-4036-9B19-670413D2D49E}"/>
    <cellStyle name="Normal 2 2 2 2 2 2 2 2 2 2 2 3 3" xfId="17422" xr:uid="{F8181457-3BD0-4105-BCEC-6A8683325B8D}"/>
    <cellStyle name="Normal 2 2 2 2 2 2 2 2 2 2 2 3 3 2" xfId="17423" xr:uid="{5AE98781-3D3C-43F2-A61A-E4BC442E9F86}"/>
    <cellStyle name="Normal 2 2 2 2 2 2 2 2 2 2 2 3 3 2 2" xfId="17424" xr:uid="{16F0070B-1F60-4D26-A2C1-B55332932F4F}"/>
    <cellStyle name="Normal 2 2 2 2 2 2 2 2 2 2 2 3 3 2 2 2" xfId="17425" xr:uid="{7D71C909-71D4-40BF-8ECE-153C66092AE0}"/>
    <cellStyle name="Normal 2 2 2 2 2 2 2 2 2 2 2 3 3 2 3" xfId="17426" xr:uid="{4BB3F4B4-9996-4A37-8894-B00D400DDE40}"/>
    <cellStyle name="Normal 2 2 2 2 2 2 2 2 2 2 2 3 3 3" xfId="17427" xr:uid="{311BE0D5-C47C-4199-A4C7-2657CD4C9932}"/>
    <cellStyle name="Normal 2 2 2 2 2 2 2 2 2 2 2 3 3 3 2" xfId="17428" xr:uid="{9FD186EB-E7AF-4B64-8B09-045C4951A02F}"/>
    <cellStyle name="Normal 2 2 2 2 2 2 2 2 2 2 2 3 3 4" xfId="17429" xr:uid="{253CA326-895F-454E-95E9-C29FEBA4A663}"/>
    <cellStyle name="Normal 2 2 2 2 2 2 2 2 2 2 2 3 4" xfId="17430" xr:uid="{C31DFC10-BD8E-4335-98DD-0CEF1C414E3A}"/>
    <cellStyle name="Normal 2 2 2 2 2 2 2 2 2 2 2 3 4 2" xfId="17431" xr:uid="{F6C8C41A-1381-491B-B1A5-A3359E7CF76F}"/>
    <cellStyle name="Normal 2 2 2 2 2 2 2 2 2 2 2 3 4 2 2" xfId="17432" xr:uid="{EA859F56-11DC-41F2-B9BC-E6A389B86391}"/>
    <cellStyle name="Normal 2 2 2 2 2 2 2 2 2 2 2 3 4 3" xfId="17433" xr:uid="{AC4CD2EC-EE7E-4106-BC23-3C5AB70856CF}"/>
    <cellStyle name="Normal 2 2 2 2 2 2 2 2 2 2 2 3 5" xfId="17434" xr:uid="{EE64AB1A-5D39-48C2-B085-A64C2F817C2F}"/>
    <cellStyle name="Normal 2 2 2 2 2 2 2 2 2 2 2 4" xfId="17435" xr:uid="{F59121CE-201F-46C7-A572-384D2C0D9B1C}"/>
    <cellStyle name="Normal 2 2 2 2 2 2 2 2 2 2 2 4 2" xfId="17436" xr:uid="{37FDF40A-0D9A-4CD1-B4C4-28F7CD4CC3A1}"/>
    <cellStyle name="Normal 2 2 2 2 2 2 2 2 2 2 2 4 2 2" xfId="17437" xr:uid="{3DF4EC48-83E4-43CA-ABB9-1EEA6FE15CE2}"/>
    <cellStyle name="Normal 2 2 2 2 2 2 2 2 2 2 2 4 2 2 2" xfId="17438" xr:uid="{712E6889-AEE3-4D87-8FF8-3A3EDA0FBFA0}"/>
    <cellStyle name="Normal 2 2 2 2 2 2 2 2 2 2 2 4 2 3" xfId="17439" xr:uid="{3D3A3C3D-2103-494D-B48A-66BBE4558076}"/>
    <cellStyle name="Normal 2 2 2 2 2 2 2 2 2 2 2 4 3" xfId="17440" xr:uid="{5FCBECF7-F4E5-4246-A70F-3DFE8A81E49D}"/>
    <cellStyle name="Normal 2 2 2 2 2 2 2 2 2 2 2 4 3 2" xfId="17441" xr:uid="{A5098F5B-204F-4504-ADD5-9C63C41027CD}"/>
    <cellStyle name="Normal 2 2 2 2 2 2 2 2 2 2 2 4 4" xfId="17442" xr:uid="{C44AA548-1890-459B-AC90-4042CFAD6325}"/>
    <cellStyle name="Normal 2 2 2 2 2 2 2 2 2 2 2 5" xfId="17443" xr:uid="{654AD8C2-1148-4C4A-B70D-E99A9D0B1C94}"/>
    <cellStyle name="Normal 2 2 2 2 2 2 2 2 2 2 2 5 2" xfId="17444" xr:uid="{9F520FAA-659D-4AE7-8A16-64615AE9376C}"/>
    <cellStyle name="Normal 2 2 2 2 2 2 2 2 2 2 2 6" xfId="17445" xr:uid="{A1612166-EC3F-47E0-A96D-8F53CD9DE112}"/>
    <cellStyle name="Normal 2 2 2 2 2 2 2 2 2 2 2 6 2" xfId="17446" xr:uid="{BE3A325D-0FC9-49C4-8689-27CFB753EF44}"/>
    <cellStyle name="Normal 2 2 2 2 2 2 2 2 2 2 2 6 2 2" xfId="17447" xr:uid="{02FD5573-06B0-4C80-B762-434109402F03}"/>
    <cellStyle name="Normal 2 2 2 2 2 2 2 2 2 2 2 6 3" xfId="17448" xr:uid="{4091E6F6-A7FA-446B-9DEF-751F6E69AB4C}"/>
    <cellStyle name="Normal 2 2 2 2 2 2 2 2 2 2 2 7" xfId="17449" xr:uid="{5B442111-DD4D-4DC5-B98A-048B5E2F18B4}"/>
    <cellStyle name="Normal 2 2 2 2 2 2 2 2 2 2 3" xfId="17450" xr:uid="{7071947B-C79E-471C-9496-DBFE5D414A91}"/>
    <cellStyle name="Normal 2 2 2 2 2 2 2 2 2 2 3 2" xfId="17451" xr:uid="{31BF01FB-EA34-4A2C-ABBE-0C99622C8DD4}"/>
    <cellStyle name="Normal 2 2 2 2 2 2 2 2 2 2 4" xfId="17452" xr:uid="{3E668BE7-61C7-47FE-9A04-D014C6C8380B}"/>
    <cellStyle name="Normal 2 2 2 2 2 2 2 2 2 2 4 2" xfId="17453" xr:uid="{8D2D03B9-9961-46D7-BE94-75492984DD2B}"/>
    <cellStyle name="Normal 2 2 2 2 2 2 2 2 2 2 5" xfId="17454" xr:uid="{E4887221-E33E-43D4-A45E-A5A299D47C97}"/>
    <cellStyle name="Normal 2 2 2 2 2 2 2 2 2 2 5 2" xfId="17455" xr:uid="{92E94FA1-A379-40C0-B576-B1BAC42A35F8}"/>
    <cellStyle name="Normal 2 2 2 2 2 2 2 2 2 2 6" xfId="17456" xr:uid="{AB8CA462-29C9-4967-BDA1-EFBA224E146F}"/>
    <cellStyle name="Normal 2 2 2 2 2 2 2 2 2 2 6 2" xfId="17457" xr:uid="{CF798975-0DB4-4D87-BB0C-FBBA05CF9220}"/>
    <cellStyle name="Normal 2 2 2 2 2 2 2 2 2 2 7" xfId="17458" xr:uid="{6C4333CF-D5BF-4CE6-BAB6-D9E743AB756C}"/>
    <cellStyle name="Normal 2 2 2 2 2 2 2 2 2 2 7 2" xfId="17459" xr:uid="{9797FB9B-7E28-4172-B0CA-57C16702207B}"/>
    <cellStyle name="Normal 2 2 2 2 2 2 2 2 2 2 8" xfId="17460" xr:uid="{DE0735DF-B310-48B7-849D-3FFB7E0F6F27}"/>
    <cellStyle name="Normal 2 2 2 2 2 2 2 2 2 2 8 2" xfId="17461" xr:uid="{43D9845C-6E62-4B81-91FF-5FDF15A04E70}"/>
    <cellStyle name="Normal 2 2 2 2 2 2 2 2 2 2 8 2 2" xfId="17462" xr:uid="{B56CCF74-DA73-4A4F-A977-7D244B2D124B}"/>
    <cellStyle name="Normal 2 2 2 2 2 2 2 2 2 2 8 2 2 2" xfId="17463" xr:uid="{00E779F0-8FE4-4FBA-AC53-B12B10423DA1}"/>
    <cellStyle name="Normal 2 2 2 2 2 2 2 2 2 2 8 2 2 2 2" xfId="17464" xr:uid="{66C536EE-1A70-4CFF-9E48-5AD98F92A2E4}"/>
    <cellStyle name="Normal 2 2 2 2 2 2 2 2 2 2 8 2 2 2 2 2" xfId="17465" xr:uid="{CCF22B48-8DE2-4F78-91F9-DE14241DD48A}"/>
    <cellStyle name="Normal 2 2 2 2 2 2 2 2 2 2 8 2 2 2 3" xfId="17466" xr:uid="{AE78495C-7711-4E4A-8669-BAE6858637B2}"/>
    <cellStyle name="Normal 2 2 2 2 2 2 2 2 2 2 8 2 2 3" xfId="17467" xr:uid="{D57C9DB6-EE33-4005-9A39-4AAFB522DBAF}"/>
    <cellStyle name="Normal 2 2 2 2 2 2 2 2 2 2 8 2 2 3 2" xfId="17468" xr:uid="{800A6C8E-58BB-49EE-A36E-D19D030660B4}"/>
    <cellStyle name="Normal 2 2 2 2 2 2 2 2 2 2 8 2 2 4" xfId="17469" xr:uid="{41E5EDFB-090B-48E2-8027-2B4ED8EC6F73}"/>
    <cellStyle name="Normal 2 2 2 2 2 2 2 2 2 2 8 2 3" xfId="17470" xr:uid="{210A1800-A6A1-4CD5-AC6C-FB643B795176}"/>
    <cellStyle name="Normal 2 2 2 2 2 2 2 2 2 2 8 2 3 2" xfId="17471" xr:uid="{8A11495F-27D6-40B3-9874-076217C127BE}"/>
    <cellStyle name="Normal 2 2 2 2 2 2 2 2 2 2 8 2 4" xfId="17472" xr:uid="{7047A727-8F9E-4499-B858-E48931BB47DE}"/>
    <cellStyle name="Normal 2 2 2 2 2 2 2 2 2 2 8 2 4 2" xfId="17473" xr:uid="{10F7DEAF-D722-4F82-9EDD-5F9D50892A90}"/>
    <cellStyle name="Normal 2 2 2 2 2 2 2 2 2 2 8 2 4 2 2" xfId="17474" xr:uid="{E920E086-5F7C-4398-A3BE-C7B0130ECB35}"/>
    <cellStyle name="Normal 2 2 2 2 2 2 2 2 2 2 8 2 4 3" xfId="17475" xr:uid="{F6DB124D-6F4C-46C5-A7A6-E2ABA6C4D581}"/>
    <cellStyle name="Normal 2 2 2 2 2 2 2 2 2 2 8 2 5" xfId="17476" xr:uid="{0FC929FD-0AD5-4ECE-AF54-519F268863AA}"/>
    <cellStyle name="Normal 2 2 2 2 2 2 2 2 2 2 8 3" xfId="17477" xr:uid="{919E0BC1-5631-4A4A-AACE-35E75607E926}"/>
    <cellStyle name="Normal 2 2 2 2 2 2 2 2 2 2 8 3 2" xfId="17478" xr:uid="{6A365691-9F9E-41E9-B9C7-FEC405C02533}"/>
    <cellStyle name="Normal 2 2 2 2 2 2 2 2 2 2 8 3 2 2" xfId="17479" xr:uid="{3E9B31F8-69F2-483A-8DF0-240BA8F0968E}"/>
    <cellStyle name="Normal 2 2 2 2 2 2 2 2 2 2 8 3 2 2 2" xfId="17480" xr:uid="{D12A8591-35CF-4733-AE27-A02BF1105FA3}"/>
    <cellStyle name="Normal 2 2 2 2 2 2 2 2 2 2 8 3 2 3" xfId="17481" xr:uid="{2CF10365-8E48-4A51-AD6A-8F63B9EAE203}"/>
    <cellStyle name="Normal 2 2 2 2 2 2 2 2 2 2 8 3 3" xfId="17482" xr:uid="{93A8A9D5-E731-493D-A980-79B8EC8C028E}"/>
    <cellStyle name="Normal 2 2 2 2 2 2 2 2 2 2 8 3 3 2" xfId="17483" xr:uid="{C56725D2-8A5B-477C-8090-85077DF5E2C3}"/>
    <cellStyle name="Normal 2 2 2 2 2 2 2 2 2 2 8 3 4" xfId="17484" xr:uid="{6E89C81A-FDEE-4C40-93E2-2A7AD3396C4A}"/>
    <cellStyle name="Normal 2 2 2 2 2 2 2 2 2 2 8 4" xfId="17485" xr:uid="{1892F9A4-6436-419E-8DCA-F5F87ED10EB0}"/>
    <cellStyle name="Normal 2 2 2 2 2 2 2 2 2 2 8 4 2" xfId="17486" xr:uid="{C8E88635-25AB-412E-A653-0BB08E18B206}"/>
    <cellStyle name="Normal 2 2 2 2 2 2 2 2 2 2 8 4 2 2" xfId="17487" xr:uid="{E414FED5-8C50-4B29-8E9C-22E617864209}"/>
    <cellStyle name="Normal 2 2 2 2 2 2 2 2 2 2 8 4 3" xfId="17488" xr:uid="{65465D6E-7728-4F10-89B7-344359BAF714}"/>
    <cellStyle name="Normal 2 2 2 2 2 2 2 2 2 2 8 5" xfId="17489" xr:uid="{99C544DF-84F3-4FC8-ABA7-2AEE753553D4}"/>
    <cellStyle name="Normal 2 2 2 2 2 2 2 2 2 2 9" xfId="17490" xr:uid="{F541E35B-42C4-4624-9815-3C94AEAB32A2}"/>
    <cellStyle name="Normal 2 2 2 2 2 2 2 2 2 2 9 2" xfId="17491" xr:uid="{22339421-1A2B-4AD4-BFE8-283F245CF38C}"/>
    <cellStyle name="Normal 2 2 2 2 2 2 2 2 2 3" xfId="17492" xr:uid="{29DA27B9-03BD-45E8-B69B-5B89584B7432}"/>
    <cellStyle name="Normal 2 2 2 2 2 2 2 2 2 3 2" xfId="17493" xr:uid="{8E1FB958-DAB8-45EF-8444-5A66ABE4A91B}"/>
    <cellStyle name="Normal 2 2 2 2 2 2 2 2 2 3 2 2" xfId="17494" xr:uid="{98B7B0E6-C0F6-46F6-A8D8-C023D4F24D21}"/>
    <cellStyle name="Normal 2 2 2 2 2 2 2 2 2 3 2 2 2" xfId="17495" xr:uid="{EF5E2A75-BE20-4490-AE31-F60C3853908A}"/>
    <cellStyle name="Normal 2 2 2 2 2 2 2 2 2 3 2 2 2 2" xfId="17496" xr:uid="{EBE56E0B-59EF-45AB-A592-0287F47E41F3}"/>
    <cellStyle name="Normal 2 2 2 2 2 2 2 2 2 3 2 2 2 2 2" xfId="17497" xr:uid="{D6435C8D-7B70-4D0D-94CB-F4CD80E5DB03}"/>
    <cellStyle name="Normal 2 2 2 2 2 2 2 2 2 3 2 2 2 2 2 2" xfId="17498" xr:uid="{F7FF717D-D5B7-446E-A6DE-D0DE8DDD3D86}"/>
    <cellStyle name="Normal 2 2 2 2 2 2 2 2 2 3 2 2 2 2 2 2 2" xfId="17499" xr:uid="{CE4C09D6-B27C-4687-8CF2-B2414D16DCE5}"/>
    <cellStyle name="Normal 2 2 2 2 2 2 2 2 2 3 2 2 2 2 2 3" xfId="17500" xr:uid="{69899C2F-88C9-4C9A-8FAA-5E56E1EFE2AA}"/>
    <cellStyle name="Normal 2 2 2 2 2 2 2 2 2 3 2 2 2 2 3" xfId="17501" xr:uid="{DB7F89A3-0C5A-4847-9700-E2E710C84522}"/>
    <cellStyle name="Normal 2 2 2 2 2 2 2 2 2 3 2 2 2 2 3 2" xfId="17502" xr:uid="{FD7E1CB4-EA96-41F7-8F84-8AF66B52E50E}"/>
    <cellStyle name="Normal 2 2 2 2 2 2 2 2 2 3 2 2 2 2 4" xfId="17503" xr:uid="{5CA6F5EA-2146-47EF-9C00-E777E51C324B}"/>
    <cellStyle name="Normal 2 2 2 2 2 2 2 2 2 3 2 2 2 3" xfId="17504" xr:uid="{3C8CF180-098B-4ADE-A18D-C469D26F0DA9}"/>
    <cellStyle name="Normal 2 2 2 2 2 2 2 2 2 3 2 2 2 3 2" xfId="17505" xr:uid="{4CABFB32-CCB6-4F96-B266-8B8269B90831}"/>
    <cellStyle name="Normal 2 2 2 2 2 2 2 2 2 3 2 2 2 4" xfId="17506" xr:uid="{ED074886-4892-42A0-9475-A392CFFEE052}"/>
    <cellStyle name="Normal 2 2 2 2 2 2 2 2 2 3 2 2 2 4 2" xfId="17507" xr:uid="{B051FB8D-20D5-4C27-81BA-EBC15A375E6B}"/>
    <cellStyle name="Normal 2 2 2 2 2 2 2 2 2 3 2 2 2 4 2 2" xfId="17508" xr:uid="{5663E39E-D46B-4375-BBA9-74E8F7FB1853}"/>
    <cellStyle name="Normal 2 2 2 2 2 2 2 2 2 3 2 2 2 4 3" xfId="17509" xr:uid="{7C174454-FF2D-4FE4-960E-D72BF6D164CD}"/>
    <cellStyle name="Normal 2 2 2 2 2 2 2 2 2 3 2 2 2 5" xfId="17510" xr:uid="{08C44702-9AFB-46D9-9030-7D536CE1A336}"/>
    <cellStyle name="Normal 2 2 2 2 2 2 2 2 2 3 2 2 3" xfId="17511" xr:uid="{3A0AD949-5FC9-4C72-BBF9-DC11BA0F909D}"/>
    <cellStyle name="Normal 2 2 2 2 2 2 2 2 2 3 2 2 3 2" xfId="17512" xr:uid="{DC766F72-13B1-471F-89FB-93BC9CADA582}"/>
    <cellStyle name="Normal 2 2 2 2 2 2 2 2 2 3 2 2 3 2 2" xfId="17513" xr:uid="{E303CBCD-81AB-4923-8C0C-ACB9FE366C8E}"/>
    <cellStyle name="Normal 2 2 2 2 2 2 2 2 2 3 2 2 3 2 2 2" xfId="17514" xr:uid="{5DF007A1-04DA-4818-B94E-84ABC43943CA}"/>
    <cellStyle name="Normal 2 2 2 2 2 2 2 2 2 3 2 2 3 2 3" xfId="17515" xr:uid="{2F5F11BC-4B9D-4A6D-9A05-00299C6A6F88}"/>
    <cellStyle name="Normal 2 2 2 2 2 2 2 2 2 3 2 2 3 3" xfId="17516" xr:uid="{298A380B-58F5-47BC-B314-6F1CB91077F3}"/>
    <cellStyle name="Normal 2 2 2 2 2 2 2 2 2 3 2 2 3 3 2" xfId="17517" xr:uid="{3815C20A-5EBB-43B9-BC63-1F48B0A0262A}"/>
    <cellStyle name="Normal 2 2 2 2 2 2 2 2 2 3 2 2 3 4" xfId="17518" xr:uid="{C54C94D9-4CA1-4C54-91BE-C796DDBB8FAB}"/>
    <cellStyle name="Normal 2 2 2 2 2 2 2 2 2 3 2 2 4" xfId="17519" xr:uid="{88D3B057-0BE2-45FA-B19C-48070BD22CC0}"/>
    <cellStyle name="Normal 2 2 2 2 2 2 2 2 2 3 2 2 4 2" xfId="17520" xr:uid="{A81E7CB0-0586-4867-BF1B-DD4017FC3B9D}"/>
    <cellStyle name="Normal 2 2 2 2 2 2 2 2 2 3 2 2 4 2 2" xfId="17521" xr:uid="{8DF548B4-FCA4-4F8A-B355-86B32A992C67}"/>
    <cellStyle name="Normal 2 2 2 2 2 2 2 2 2 3 2 2 4 3" xfId="17522" xr:uid="{770F587E-DF14-4254-879D-9E3E7CC0DC1B}"/>
    <cellStyle name="Normal 2 2 2 2 2 2 2 2 2 3 2 2 5" xfId="17523" xr:uid="{2425E310-A660-48F0-97FE-0670D60A86AB}"/>
    <cellStyle name="Normal 2 2 2 2 2 2 2 2 2 3 2 3" xfId="17524" xr:uid="{B72C018A-4D5D-4FD6-BEA3-038337A01D10}"/>
    <cellStyle name="Normal 2 2 2 2 2 2 2 2 2 3 2 3 2" xfId="17525" xr:uid="{DB02AB91-91E1-4976-803F-F341E91292C1}"/>
    <cellStyle name="Normal 2 2 2 2 2 2 2 2 2 3 2 4" xfId="17526" xr:uid="{0F001D24-BF5A-4999-927B-97B881D78CFC}"/>
    <cellStyle name="Normal 2 2 2 2 2 2 2 2 2 3 2 4 2" xfId="17527" xr:uid="{EF5E8033-B4D2-43F2-8F7A-AAAC3C91558D}"/>
    <cellStyle name="Normal 2 2 2 2 2 2 2 2 2 3 2 4 2 2" xfId="17528" xr:uid="{7C9F7A53-B719-4641-A098-6C67A2BB86FF}"/>
    <cellStyle name="Normal 2 2 2 2 2 2 2 2 2 3 2 4 2 2 2" xfId="17529" xr:uid="{26F345F0-E31A-4657-9058-EBADD2F6A05E}"/>
    <cellStyle name="Normal 2 2 2 2 2 2 2 2 2 3 2 4 2 3" xfId="17530" xr:uid="{F7CD987D-FE3B-4E70-9981-EAF0B619F199}"/>
    <cellStyle name="Normal 2 2 2 2 2 2 2 2 2 3 2 4 3" xfId="17531" xr:uid="{57675284-C0A7-4D82-BF37-92AE667CA9FA}"/>
    <cellStyle name="Normal 2 2 2 2 2 2 2 2 2 3 2 4 3 2" xfId="17532" xr:uid="{8EED0EC0-1B05-4D3B-9EF6-FAECAAC20CD8}"/>
    <cellStyle name="Normal 2 2 2 2 2 2 2 2 2 3 2 4 4" xfId="17533" xr:uid="{43D422C2-1CA3-4D28-A2D6-635BD11186E0}"/>
    <cellStyle name="Normal 2 2 2 2 2 2 2 2 2 3 2 5" xfId="17534" xr:uid="{B8ABE029-3300-48F9-83D9-310DB136092F}"/>
    <cellStyle name="Normal 2 2 2 2 2 2 2 2 2 3 2 5 2" xfId="17535" xr:uid="{6013E79D-2DF9-4818-85A0-F8EEBB32F2A8}"/>
    <cellStyle name="Normal 2 2 2 2 2 2 2 2 2 3 2 6" xfId="17536" xr:uid="{68B3547B-4E2A-416A-8080-97FCF9BD291D}"/>
    <cellStyle name="Normal 2 2 2 2 2 2 2 2 2 3 2 6 2" xfId="17537" xr:uid="{44686104-297D-44E4-B8E5-87485BF8CF79}"/>
    <cellStyle name="Normal 2 2 2 2 2 2 2 2 2 3 2 6 2 2" xfId="17538" xr:uid="{A4E2CC41-D5B1-40E8-8977-5D87A6D55D17}"/>
    <cellStyle name="Normal 2 2 2 2 2 2 2 2 2 3 2 6 3" xfId="17539" xr:uid="{32A3A2C4-9B3D-4CCF-9136-B0C4E6237746}"/>
    <cellStyle name="Normal 2 2 2 2 2 2 2 2 2 3 2 7" xfId="17540" xr:uid="{08AE207B-50F7-4D66-A8B1-74A800108FB6}"/>
    <cellStyle name="Normal 2 2 2 2 2 2 2 2 2 3 3" xfId="17541" xr:uid="{1ECDD133-B30A-44AC-919E-4A76C489389C}"/>
    <cellStyle name="Normal 2 2 2 2 2 2 2 2 2 3 3 2" xfId="17542" xr:uid="{7FEBE1D6-21BF-482B-A854-DB3FDD13D2DF}"/>
    <cellStyle name="Normal 2 2 2 2 2 2 2 2 2 3 3 2 2" xfId="17543" xr:uid="{73D23AF8-77C1-4042-BBCF-0F0D2D8628F5}"/>
    <cellStyle name="Normal 2 2 2 2 2 2 2 2 2 3 3 2 2 2" xfId="17544" xr:uid="{14BEEE39-600F-473F-B304-CDF18C0559BA}"/>
    <cellStyle name="Normal 2 2 2 2 2 2 2 2 2 3 3 2 2 2 2" xfId="17545" xr:uid="{609B1EFF-B272-4B8F-8664-B2EB3549B70F}"/>
    <cellStyle name="Normal 2 2 2 2 2 2 2 2 2 3 3 2 2 2 2 2" xfId="17546" xr:uid="{7762CD79-6DFA-4BB1-8D5F-0E2EA73D2652}"/>
    <cellStyle name="Normal 2 2 2 2 2 2 2 2 2 3 3 2 2 2 3" xfId="17547" xr:uid="{CDD24157-2A40-4D63-82C7-ACBED208D975}"/>
    <cellStyle name="Normal 2 2 2 2 2 2 2 2 2 3 3 2 2 3" xfId="17548" xr:uid="{D589B319-87DE-47C5-A09C-2D3CA9280FC9}"/>
    <cellStyle name="Normal 2 2 2 2 2 2 2 2 2 3 3 2 2 3 2" xfId="17549" xr:uid="{3485AF2F-88F3-4B23-812D-2D308A44D11B}"/>
    <cellStyle name="Normal 2 2 2 2 2 2 2 2 2 3 3 2 2 4" xfId="17550" xr:uid="{5137B53F-E2B5-4EC4-8801-A04D657F6099}"/>
    <cellStyle name="Normal 2 2 2 2 2 2 2 2 2 3 3 2 3" xfId="17551" xr:uid="{E3FF08EE-EAC5-48C9-BECA-9834F8D21727}"/>
    <cellStyle name="Normal 2 2 2 2 2 2 2 2 2 3 3 2 3 2" xfId="17552" xr:uid="{C02EC873-A07C-474A-9FA1-4C22DD9F6A01}"/>
    <cellStyle name="Normal 2 2 2 2 2 2 2 2 2 3 3 2 4" xfId="17553" xr:uid="{432A9900-754F-4A0F-ADDF-020589636BB5}"/>
    <cellStyle name="Normal 2 2 2 2 2 2 2 2 2 3 3 2 4 2" xfId="17554" xr:uid="{47F54E63-8BA8-4117-9A2F-49E1702CCD4B}"/>
    <cellStyle name="Normal 2 2 2 2 2 2 2 2 2 3 3 2 4 2 2" xfId="17555" xr:uid="{9FF1077B-AE8B-4D20-8AD2-7776B9A71D47}"/>
    <cellStyle name="Normal 2 2 2 2 2 2 2 2 2 3 3 2 4 3" xfId="17556" xr:uid="{3276F8FC-1BC1-4DF9-9EDE-7E74794132AD}"/>
    <cellStyle name="Normal 2 2 2 2 2 2 2 2 2 3 3 2 5" xfId="17557" xr:uid="{D5DDC812-95A2-48C7-AA4E-72FF76E4A7A5}"/>
    <cellStyle name="Normal 2 2 2 2 2 2 2 2 2 3 3 3" xfId="17558" xr:uid="{CA3C8BE6-1B16-4B0B-A3A0-7B60B0D30FAA}"/>
    <cellStyle name="Normal 2 2 2 2 2 2 2 2 2 3 3 3 2" xfId="17559" xr:uid="{D99280EF-A1EC-4A9C-9511-523AEDDEE19C}"/>
    <cellStyle name="Normal 2 2 2 2 2 2 2 2 2 3 3 3 2 2" xfId="17560" xr:uid="{DAA6C53C-A61F-4931-B476-FE49BE58EECC}"/>
    <cellStyle name="Normal 2 2 2 2 2 2 2 2 2 3 3 3 2 2 2" xfId="17561" xr:uid="{E4C64FC9-3C9A-4FCE-9ECE-5637E610AEBA}"/>
    <cellStyle name="Normal 2 2 2 2 2 2 2 2 2 3 3 3 2 3" xfId="17562" xr:uid="{2649C87A-E009-4647-A24A-496345C55DF6}"/>
    <cellStyle name="Normal 2 2 2 2 2 2 2 2 2 3 3 3 3" xfId="17563" xr:uid="{9C63FE39-4AE9-4AEC-AFE1-4B0C7AC51CDB}"/>
    <cellStyle name="Normal 2 2 2 2 2 2 2 2 2 3 3 3 3 2" xfId="17564" xr:uid="{45D860DB-5E44-47D4-936C-035610EB9FCF}"/>
    <cellStyle name="Normal 2 2 2 2 2 2 2 2 2 3 3 3 4" xfId="17565" xr:uid="{F8D52792-74ED-495F-905C-B41A67C003AA}"/>
    <cellStyle name="Normal 2 2 2 2 2 2 2 2 2 3 3 4" xfId="17566" xr:uid="{DFA781D9-3B95-498A-AA0C-8723CA5BC1B1}"/>
    <cellStyle name="Normal 2 2 2 2 2 2 2 2 2 3 3 4 2" xfId="17567" xr:uid="{1773774E-F634-4830-BCC3-D39C051B5D01}"/>
    <cellStyle name="Normal 2 2 2 2 2 2 2 2 2 3 3 4 2 2" xfId="17568" xr:uid="{9E89718F-A8D7-4D6A-B1D3-3D8422B973B4}"/>
    <cellStyle name="Normal 2 2 2 2 2 2 2 2 2 3 3 4 3" xfId="17569" xr:uid="{63002C33-33D2-455B-A21C-DE9DD445E981}"/>
    <cellStyle name="Normal 2 2 2 2 2 2 2 2 2 3 3 5" xfId="17570" xr:uid="{D88BB04E-9C75-480C-8CE7-77D0DEC17A71}"/>
    <cellStyle name="Normal 2 2 2 2 2 2 2 2 2 3 4" xfId="17571" xr:uid="{EE25EF1E-36CF-43F5-A405-E16E7E585886}"/>
    <cellStyle name="Normal 2 2 2 2 2 2 2 2 2 3 4 2" xfId="17572" xr:uid="{93CEDC4F-FDF8-4B77-835B-457298E904F2}"/>
    <cellStyle name="Normal 2 2 2 2 2 2 2 2 2 3 4 2 2" xfId="17573" xr:uid="{EE3CFD6C-C255-49A6-8FE9-7787444F6C74}"/>
    <cellStyle name="Normal 2 2 2 2 2 2 2 2 2 3 4 2 2 2" xfId="17574" xr:uid="{E4A131A3-0F8B-448C-9A88-3BAEDC2BF1DD}"/>
    <cellStyle name="Normal 2 2 2 2 2 2 2 2 2 3 4 2 3" xfId="17575" xr:uid="{09BFB2DD-215A-4926-82C9-5DFEC7E057D6}"/>
    <cellStyle name="Normal 2 2 2 2 2 2 2 2 2 3 4 3" xfId="17576" xr:uid="{2DDA0679-5290-47C9-848D-A20D20586BAD}"/>
    <cellStyle name="Normal 2 2 2 2 2 2 2 2 2 3 4 3 2" xfId="17577" xr:uid="{755232C4-6B94-439C-B0BA-82F0126F0D29}"/>
    <cellStyle name="Normal 2 2 2 2 2 2 2 2 2 3 4 4" xfId="17578" xr:uid="{E70D1A58-13CF-45B7-A7C0-A26EC34111FB}"/>
    <cellStyle name="Normal 2 2 2 2 2 2 2 2 2 3 5" xfId="17579" xr:uid="{D88F892B-C67A-4ED1-BB9F-757B5F894149}"/>
    <cellStyle name="Normal 2 2 2 2 2 2 2 2 2 3 5 2" xfId="17580" xr:uid="{1A7E232B-5CE8-4C3A-99FF-7AD1C2A21E17}"/>
    <cellStyle name="Normal 2 2 2 2 2 2 2 2 2 3 6" xfId="17581" xr:uid="{8C9D8A8D-5758-487B-BA1C-6A8B65971ED9}"/>
    <cellStyle name="Normal 2 2 2 2 2 2 2 2 2 3 6 2" xfId="17582" xr:uid="{5C31A622-95FF-4D97-88ED-6E73280C10BF}"/>
    <cellStyle name="Normal 2 2 2 2 2 2 2 2 2 3 6 2 2" xfId="17583" xr:uid="{4B7B2CE9-4C2A-4149-B6F8-B3E0A98D3197}"/>
    <cellStyle name="Normal 2 2 2 2 2 2 2 2 2 3 6 3" xfId="17584" xr:uid="{195CCC43-A67C-4620-93D0-6923C8E70667}"/>
    <cellStyle name="Normal 2 2 2 2 2 2 2 2 2 3 7" xfId="17585" xr:uid="{5E15A76A-933E-42D1-9000-AC8655C46361}"/>
    <cellStyle name="Normal 2 2 2 2 2 2 2 2 2 4" xfId="17586" xr:uid="{F648429A-4175-44CD-AFCF-FA5AFD4A1EC4}"/>
    <cellStyle name="Normal 2 2 2 2 2 2 2 2 2 4 2" xfId="17587" xr:uid="{9C1F9D73-D47B-40BD-B953-B1FF4A4D92CC}"/>
    <cellStyle name="Normal 2 2 2 2 2 2 2 2 2 5" xfId="17588" xr:uid="{5F9DFA19-2BAB-46DF-A57D-AA179EE51362}"/>
    <cellStyle name="Normal 2 2 2 2 2 2 2 2 2 5 2" xfId="17589" xr:uid="{8ED54239-D612-4A75-9CDB-48A81C4AA688}"/>
    <cellStyle name="Normal 2 2 2 2 2 2 2 2 2 6" xfId="17590" xr:uid="{CC299ADC-918B-4AD0-A55E-91AE50290528}"/>
    <cellStyle name="Normal 2 2 2 2 2 2 2 2 2 6 2" xfId="17591" xr:uid="{CC3FFCDE-6A99-4649-90E1-89449F343BA4}"/>
    <cellStyle name="Normal 2 2 2 2 2 2 2 2 2 7" xfId="17592" xr:uid="{FEAD861A-F3E1-447F-875B-06AF2981F545}"/>
    <cellStyle name="Normal 2 2 2 2 2 2 2 2 2 7 2" xfId="17593" xr:uid="{78709A95-F1AA-4123-B067-31F5FDC25EE5}"/>
    <cellStyle name="Normal 2 2 2 2 2 2 2 2 2 8" xfId="17594" xr:uid="{B3B71D59-3656-4AED-9E95-9E084BC913BF}"/>
    <cellStyle name="Normal 2 2 2 2 2 2 2 2 2 8 2" xfId="17595" xr:uid="{F97B9258-6F83-4159-913C-F3B10944D18E}"/>
    <cellStyle name="Normal 2 2 2 2 2 2 2 2 2 8 2 2" xfId="17596" xr:uid="{20FC6B1B-3C58-4D2F-BF8E-31B8192E807A}"/>
    <cellStyle name="Normal 2 2 2 2 2 2 2 2 2 8 2 2 2" xfId="17597" xr:uid="{4BADB8E7-C97A-4AFC-AA54-618447C03DE7}"/>
    <cellStyle name="Normal 2 2 2 2 2 2 2 2 2 8 2 2 2 2" xfId="17598" xr:uid="{05D7D881-8EBB-404E-B547-C6DCA50EBEAE}"/>
    <cellStyle name="Normal 2 2 2 2 2 2 2 2 2 8 2 2 2 2 2" xfId="17599" xr:uid="{1D9DF274-21FD-4EFC-A2B7-F07C0323E425}"/>
    <cellStyle name="Normal 2 2 2 2 2 2 2 2 2 8 2 2 2 3" xfId="17600" xr:uid="{E37EB340-803A-49AD-A129-EFC1DC62C9F3}"/>
    <cellStyle name="Normal 2 2 2 2 2 2 2 2 2 8 2 2 3" xfId="17601" xr:uid="{B24E257D-EC8A-4DAA-9493-D6D2B8E62795}"/>
    <cellStyle name="Normal 2 2 2 2 2 2 2 2 2 8 2 2 3 2" xfId="17602" xr:uid="{82B36C57-1133-4D81-B0A3-4F62A26AA379}"/>
    <cellStyle name="Normal 2 2 2 2 2 2 2 2 2 8 2 2 4" xfId="17603" xr:uid="{01EA3B49-E678-4DE7-A103-91E10A348F2F}"/>
    <cellStyle name="Normal 2 2 2 2 2 2 2 2 2 8 2 3" xfId="17604" xr:uid="{3AE72438-76BC-408D-8DDD-78E5AB1B1FFC}"/>
    <cellStyle name="Normal 2 2 2 2 2 2 2 2 2 8 2 3 2" xfId="17605" xr:uid="{A2D0DA5A-C620-4A59-A19D-03FAD55A8FD9}"/>
    <cellStyle name="Normal 2 2 2 2 2 2 2 2 2 8 2 4" xfId="17606" xr:uid="{FF3140C5-BF92-4B40-8A80-32FE158252BB}"/>
    <cellStyle name="Normal 2 2 2 2 2 2 2 2 2 8 2 4 2" xfId="17607" xr:uid="{7F9D7890-9CFA-4444-A12D-D92FF326B7C9}"/>
    <cellStyle name="Normal 2 2 2 2 2 2 2 2 2 8 2 4 2 2" xfId="17608" xr:uid="{28FD1041-23AE-476E-AE91-E7B92C8960FD}"/>
    <cellStyle name="Normal 2 2 2 2 2 2 2 2 2 8 2 4 3" xfId="17609" xr:uid="{F64A345E-9500-4A12-AF07-A1869BF8E7B9}"/>
    <cellStyle name="Normal 2 2 2 2 2 2 2 2 2 8 2 5" xfId="17610" xr:uid="{EBAB624D-6E2D-4BB0-A57D-7BD454442194}"/>
    <cellStyle name="Normal 2 2 2 2 2 2 2 2 2 8 3" xfId="17611" xr:uid="{DC7F4DA6-2A90-4C0E-AD3F-F18DCB876F31}"/>
    <cellStyle name="Normal 2 2 2 2 2 2 2 2 2 8 3 2" xfId="17612" xr:uid="{8FAAE80E-837F-49B3-906A-9AD773D7C935}"/>
    <cellStyle name="Normal 2 2 2 2 2 2 2 2 2 8 3 2 2" xfId="17613" xr:uid="{33B72975-A77E-42A5-AA12-AD0FB7FDF6CA}"/>
    <cellStyle name="Normal 2 2 2 2 2 2 2 2 2 8 3 2 2 2" xfId="17614" xr:uid="{B20623BD-243D-4BBD-91BD-FFBBAB9A443E}"/>
    <cellStyle name="Normal 2 2 2 2 2 2 2 2 2 8 3 2 3" xfId="17615" xr:uid="{3E8EFAD8-253E-44D2-B95A-A9E3FF760EB8}"/>
    <cellStyle name="Normal 2 2 2 2 2 2 2 2 2 8 3 3" xfId="17616" xr:uid="{9A7A4C7C-BBB3-4EFC-8F0E-61813DEA56A5}"/>
    <cellStyle name="Normal 2 2 2 2 2 2 2 2 2 8 3 3 2" xfId="17617" xr:uid="{4E2F7F8B-5BF1-4A79-99C1-F19CB5F9C399}"/>
    <cellStyle name="Normal 2 2 2 2 2 2 2 2 2 8 3 4" xfId="17618" xr:uid="{F54F9D47-C9B2-4140-A4EF-8E5ED4523A6B}"/>
    <cellStyle name="Normal 2 2 2 2 2 2 2 2 2 8 4" xfId="17619" xr:uid="{9D3EDA73-E7FA-4B45-8AD9-A2856125BA4C}"/>
    <cellStyle name="Normal 2 2 2 2 2 2 2 2 2 8 4 2" xfId="17620" xr:uid="{6EC1EB7B-48B6-4DA9-A9C4-F57161AAD24E}"/>
    <cellStyle name="Normal 2 2 2 2 2 2 2 2 2 8 4 2 2" xfId="17621" xr:uid="{0B9C78BA-D982-415B-8E3C-F27C5B6A82AF}"/>
    <cellStyle name="Normal 2 2 2 2 2 2 2 2 2 8 4 3" xfId="17622" xr:uid="{188AD6CE-BBB1-40EC-9581-391F871205D0}"/>
    <cellStyle name="Normal 2 2 2 2 2 2 2 2 2 8 5" xfId="17623" xr:uid="{39F90C6F-3C3A-41E1-8B98-C67C53E01602}"/>
    <cellStyle name="Normal 2 2 2 2 2 2 2 2 2 9" xfId="17624" xr:uid="{EC4A3895-34CE-494E-8F20-9BEF6D7E557C}"/>
    <cellStyle name="Normal 2 2 2 2 2 2 2 2 2 9 2" xfId="17625" xr:uid="{1B7380C6-4102-40DB-9181-8A6E358365B3}"/>
    <cellStyle name="Normal 2 2 2 2 2 2 2 2 3" xfId="17626" xr:uid="{7C9B1C03-F1DB-4BB1-AC87-CE27F3A1B0BD}"/>
    <cellStyle name="Normal 2 2 2 2 2 2 2 2 3 2" xfId="17627" xr:uid="{F77F772B-3332-4544-8E78-7DED662E8B83}"/>
    <cellStyle name="Normal 2 2 2 2 2 2 2 2 3 2 2" xfId="17628" xr:uid="{BEC41836-B981-45B8-B67E-F25BCCF0FA12}"/>
    <cellStyle name="Normal 2 2 2 2 2 2 2 2 3 2 2 2" xfId="17629" xr:uid="{4C4C92BD-DEE8-403E-8315-FCABAB527D8C}"/>
    <cellStyle name="Normal 2 2 2 2 2 2 2 2 3 2 2 2 2" xfId="17630" xr:uid="{C922701A-858E-46D1-BE0F-CA49BD847812}"/>
    <cellStyle name="Normal 2 2 2 2 2 2 2 2 3 2 2 2 2 2" xfId="17631" xr:uid="{3F1B578A-88D2-46B0-A6F1-6B660221C237}"/>
    <cellStyle name="Normal 2 2 2 2 2 2 2 2 3 2 2 2 2 2 2" xfId="17632" xr:uid="{D9361C33-C121-4D06-9333-A94275353057}"/>
    <cellStyle name="Normal 2 2 2 2 2 2 2 2 3 2 2 2 2 2 2 2" xfId="17633" xr:uid="{F8A29E5A-B765-4D9C-91E6-C58163EDC69A}"/>
    <cellStyle name="Normal 2 2 2 2 2 2 2 2 3 2 2 2 2 2 3" xfId="17634" xr:uid="{7EFC18A6-CB53-4DB5-A874-391AA51F819D}"/>
    <cellStyle name="Normal 2 2 2 2 2 2 2 2 3 2 2 2 2 3" xfId="17635" xr:uid="{6ABE863A-DC52-41E6-B626-925E78CC87C7}"/>
    <cellStyle name="Normal 2 2 2 2 2 2 2 2 3 2 2 2 2 3 2" xfId="17636" xr:uid="{0E625013-5C3E-452D-A2F4-084907582E89}"/>
    <cellStyle name="Normal 2 2 2 2 2 2 2 2 3 2 2 2 2 4" xfId="17637" xr:uid="{6A7AB29F-76CC-4061-8579-79B4C2797F14}"/>
    <cellStyle name="Normal 2 2 2 2 2 2 2 2 3 2 2 2 3" xfId="17638" xr:uid="{07CBFF93-86EA-4928-8C9E-141C4B1A50F7}"/>
    <cellStyle name="Normal 2 2 2 2 2 2 2 2 3 2 2 2 3 2" xfId="17639" xr:uid="{57C65F7F-AC9E-4A93-8BC5-A644618057C5}"/>
    <cellStyle name="Normal 2 2 2 2 2 2 2 2 3 2 2 2 4" xfId="17640" xr:uid="{91F4A51D-0C01-4C56-A00D-4E8959A3CBDC}"/>
    <cellStyle name="Normal 2 2 2 2 2 2 2 2 3 2 2 2 4 2" xfId="17641" xr:uid="{5C9564D4-C0AD-4638-8518-44E74BF6E657}"/>
    <cellStyle name="Normal 2 2 2 2 2 2 2 2 3 2 2 2 4 2 2" xfId="17642" xr:uid="{6320760F-F940-408A-95F3-1F0DE4D62C0B}"/>
    <cellStyle name="Normal 2 2 2 2 2 2 2 2 3 2 2 2 4 3" xfId="17643" xr:uid="{0CB5C3D0-9AB3-487D-8322-E8708D157450}"/>
    <cellStyle name="Normal 2 2 2 2 2 2 2 2 3 2 2 2 5" xfId="17644" xr:uid="{1FA98DD1-1786-45B0-97B6-E8D826503771}"/>
    <cellStyle name="Normal 2 2 2 2 2 2 2 2 3 2 2 3" xfId="17645" xr:uid="{FF08DEE1-2F29-453A-BE12-A613887DCAC8}"/>
    <cellStyle name="Normal 2 2 2 2 2 2 2 2 3 2 2 3 2" xfId="17646" xr:uid="{D7412FE9-2896-42A0-AE95-FB2F44F7855C}"/>
    <cellStyle name="Normal 2 2 2 2 2 2 2 2 3 2 2 3 2 2" xfId="17647" xr:uid="{B9C26B96-3BDE-4E93-A1D8-212F69C324BB}"/>
    <cellStyle name="Normal 2 2 2 2 2 2 2 2 3 2 2 3 2 2 2" xfId="17648" xr:uid="{19807665-FD2C-402E-AA91-110FB47FE9B2}"/>
    <cellStyle name="Normal 2 2 2 2 2 2 2 2 3 2 2 3 2 3" xfId="17649" xr:uid="{DF4B61CC-A37D-479A-9948-DF7F85B99076}"/>
    <cellStyle name="Normal 2 2 2 2 2 2 2 2 3 2 2 3 3" xfId="17650" xr:uid="{4FE796A6-4A46-459E-9F54-E38678AD7941}"/>
    <cellStyle name="Normal 2 2 2 2 2 2 2 2 3 2 2 3 3 2" xfId="17651" xr:uid="{D8BA143D-41A9-40C5-ABB7-1D3E698E5597}"/>
    <cellStyle name="Normal 2 2 2 2 2 2 2 2 3 2 2 3 4" xfId="17652" xr:uid="{4CAE0913-2C34-41FC-9856-E89A1F19058A}"/>
    <cellStyle name="Normal 2 2 2 2 2 2 2 2 3 2 2 4" xfId="17653" xr:uid="{EAD8292F-1229-4AD4-B675-9F66FF9753BC}"/>
    <cellStyle name="Normal 2 2 2 2 2 2 2 2 3 2 2 4 2" xfId="17654" xr:uid="{698F38F9-640F-43E6-BE95-C73531DBDC66}"/>
    <cellStyle name="Normal 2 2 2 2 2 2 2 2 3 2 2 4 2 2" xfId="17655" xr:uid="{754EFDFF-D706-4375-95DD-C5B70379BFDA}"/>
    <cellStyle name="Normal 2 2 2 2 2 2 2 2 3 2 2 4 3" xfId="17656" xr:uid="{926311CA-A844-47B3-885B-8A3B5203A184}"/>
    <cellStyle name="Normal 2 2 2 2 2 2 2 2 3 2 2 5" xfId="17657" xr:uid="{3C771569-F165-472F-98D5-102B407848F8}"/>
    <cellStyle name="Normal 2 2 2 2 2 2 2 2 3 2 3" xfId="17658" xr:uid="{01E3D969-EDBD-4C65-B18F-8B1B40EE6FA3}"/>
    <cellStyle name="Normal 2 2 2 2 2 2 2 2 3 2 3 2" xfId="17659" xr:uid="{6505DEFC-806E-47CA-ABBC-9F6EDD909241}"/>
    <cellStyle name="Normal 2 2 2 2 2 2 2 2 3 2 4" xfId="17660" xr:uid="{1E165F37-BBDF-4ABE-AA94-A3699A584184}"/>
    <cellStyle name="Normal 2 2 2 2 2 2 2 2 3 2 4 2" xfId="17661" xr:uid="{560CC4F2-8B1B-4709-AC0C-2CDFAB9292BF}"/>
    <cellStyle name="Normal 2 2 2 2 2 2 2 2 3 2 4 2 2" xfId="17662" xr:uid="{71E0D890-21D2-42AD-8E35-12CE5DBC1AD0}"/>
    <cellStyle name="Normal 2 2 2 2 2 2 2 2 3 2 4 2 2 2" xfId="17663" xr:uid="{D8BCD45B-4213-4159-80E7-77D6A4802F1A}"/>
    <cellStyle name="Normal 2 2 2 2 2 2 2 2 3 2 4 2 3" xfId="17664" xr:uid="{9EE4BE07-20B5-4346-B000-83E8ABDBC074}"/>
    <cellStyle name="Normal 2 2 2 2 2 2 2 2 3 2 4 3" xfId="17665" xr:uid="{50B3FAFF-B382-4180-AC6D-BF33216BC05E}"/>
    <cellStyle name="Normal 2 2 2 2 2 2 2 2 3 2 4 3 2" xfId="17666" xr:uid="{DE9E6244-5ABC-49E4-BA4A-D5FA2C02AEC7}"/>
    <cellStyle name="Normal 2 2 2 2 2 2 2 2 3 2 4 4" xfId="17667" xr:uid="{0591AC65-477C-4A5E-925A-150FE8717E27}"/>
    <cellStyle name="Normal 2 2 2 2 2 2 2 2 3 2 5" xfId="17668" xr:uid="{B920036C-A931-449A-AFF7-1573B1EA333E}"/>
    <cellStyle name="Normal 2 2 2 2 2 2 2 2 3 2 5 2" xfId="17669" xr:uid="{3173A365-A6E1-4930-992A-727147AAB553}"/>
    <cellStyle name="Normal 2 2 2 2 2 2 2 2 3 2 6" xfId="17670" xr:uid="{A7F5AA14-C3CC-4F61-99BD-775322A4E710}"/>
    <cellStyle name="Normal 2 2 2 2 2 2 2 2 3 2 6 2" xfId="17671" xr:uid="{65355051-EF4D-43C1-9833-D110122AE0F8}"/>
    <cellStyle name="Normal 2 2 2 2 2 2 2 2 3 2 6 2 2" xfId="17672" xr:uid="{1174B7FF-5A33-4630-BDA8-9DA284122B58}"/>
    <cellStyle name="Normal 2 2 2 2 2 2 2 2 3 2 6 3" xfId="17673" xr:uid="{9D64EF7C-41B2-4394-9374-F26788C483E9}"/>
    <cellStyle name="Normal 2 2 2 2 2 2 2 2 3 2 7" xfId="17674" xr:uid="{90F911D0-158E-4AE6-9C41-8597B4296005}"/>
    <cellStyle name="Normal 2 2 2 2 2 2 2 2 3 3" xfId="17675" xr:uid="{C769B268-1D64-4E85-AEEE-2CC34B8400F6}"/>
    <cellStyle name="Normal 2 2 2 2 2 2 2 2 3 3 2" xfId="17676" xr:uid="{1FC34986-41CF-4E11-8D6C-ED7A3BA5D57E}"/>
    <cellStyle name="Normal 2 2 2 2 2 2 2 2 3 3 2 2" xfId="17677" xr:uid="{88591D75-1001-453F-A7FA-3093FCB0589A}"/>
    <cellStyle name="Normal 2 2 2 2 2 2 2 2 3 3 2 2 2" xfId="17678" xr:uid="{1F13C551-0905-4A8A-B6B7-9B555EE8D452}"/>
    <cellStyle name="Normal 2 2 2 2 2 2 2 2 3 3 2 2 2 2" xfId="17679" xr:uid="{2564F6AF-FFCD-49AD-87C2-1A66903E9183}"/>
    <cellStyle name="Normal 2 2 2 2 2 2 2 2 3 3 2 2 2 2 2" xfId="17680" xr:uid="{098A98A2-B958-4291-8EC2-AAEA2ABF7A55}"/>
    <cellStyle name="Normal 2 2 2 2 2 2 2 2 3 3 2 2 2 3" xfId="17681" xr:uid="{A4DA2ACD-7BF9-4B51-9532-C7CD3A621E9A}"/>
    <cellStyle name="Normal 2 2 2 2 2 2 2 2 3 3 2 2 3" xfId="17682" xr:uid="{515A0DFD-3A45-4628-BAED-F38BC76B1C56}"/>
    <cellStyle name="Normal 2 2 2 2 2 2 2 2 3 3 2 2 3 2" xfId="17683" xr:uid="{B118D562-1170-4D26-BFFC-355029BEA825}"/>
    <cellStyle name="Normal 2 2 2 2 2 2 2 2 3 3 2 2 4" xfId="17684" xr:uid="{F09326E8-C8E6-44E3-8944-12926EDEF855}"/>
    <cellStyle name="Normal 2 2 2 2 2 2 2 2 3 3 2 3" xfId="17685" xr:uid="{21A8B8D2-108B-4E9D-8AD6-C1FEA74F8C6F}"/>
    <cellStyle name="Normal 2 2 2 2 2 2 2 2 3 3 2 3 2" xfId="17686" xr:uid="{59060E93-9BF2-4867-86DA-26225144247C}"/>
    <cellStyle name="Normal 2 2 2 2 2 2 2 2 3 3 2 4" xfId="17687" xr:uid="{D663F563-CE65-4A53-949D-96C3BCBFFB12}"/>
    <cellStyle name="Normal 2 2 2 2 2 2 2 2 3 3 2 4 2" xfId="17688" xr:uid="{D7799B41-F1B3-4368-967D-91A4D6F64588}"/>
    <cellStyle name="Normal 2 2 2 2 2 2 2 2 3 3 2 4 2 2" xfId="17689" xr:uid="{1E110491-7C94-45A7-9840-937D6A430081}"/>
    <cellStyle name="Normal 2 2 2 2 2 2 2 2 3 3 2 4 3" xfId="17690" xr:uid="{F78982FB-3DE2-4E95-8E5E-25B086A30214}"/>
    <cellStyle name="Normal 2 2 2 2 2 2 2 2 3 3 2 5" xfId="17691" xr:uid="{5AB91C11-9DAD-4A5F-BD34-834EA5885D7E}"/>
    <cellStyle name="Normal 2 2 2 2 2 2 2 2 3 3 3" xfId="17692" xr:uid="{30255E2F-88FF-4ECE-99CA-AB16D00043FF}"/>
    <cellStyle name="Normal 2 2 2 2 2 2 2 2 3 3 3 2" xfId="17693" xr:uid="{C1B2E8E9-AE3C-4A9C-AF7B-7CAD6395AE72}"/>
    <cellStyle name="Normal 2 2 2 2 2 2 2 2 3 3 3 2 2" xfId="17694" xr:uid="{E7DE21F2-509C-4546-97E0-11EB4C317006}"/>
    <cellStyle name="Normal 2 2 2 2 2 2 2 2 3 3 3 2 2 2" xfId="17695" xr:uid="{2AC83C7C-21BA-480A-B1E4-FF7D12F75ECF}"/>
    <cellStyle name="Normal 2 2 2 2 2 2 2 2 3 3 3 2 3" xfId="17696" xr:uid="{257D6C59-47AB-4817-BF0C-B8657169F773}"/>
    <cellStyle name="Normal 2 2 2 2 2 2 2 2 3 3 3 3" xfId="17697" xr:uid="{FC26356F-D40B-401E-9CF6-6D5AB2F35E53}"/>
    <cellStyle name="Normal 2 2 2 2 2 2 2 2 3 3 3 3 2" xfId="17698" xr:uid="{C2F1A0EE-455E-45F7-A248-183A585F683C}"/>
    <cellStyle name="Normal 2 2 2 2 2 2 2 2 3 3 3 4" xfId="17699" xr:uid="{E0B70570-D3A3-420B-B29A-46D3DAB33BDE}"/>
    <cellStyle name="Normal 2 2 2 2 2 2 2 2 3 3 4" xfId="17700" xr:uid="{2CC241E2-A3BE-49D9-A22E-83330B86D239}"/>
    <cellStyle name="Normal 2 2 2 2 2 2 2 2 3 3 4 2" xfId="17701" xr:uid="{B66ACF7C-B5E8-4A63-AFCA-2F2347A5AEC7}"/>
    <cellStyle name="Normal 2 2 2 2 2 2 2 2 3 3 4 2 2" xfId="17702" xr:uid="{360BF3A1-E065-4F6E-B3A7-DA2CA699DFAD}"/>
    <cellStyle name="Normal 2 2 2 2 2 2 2 2 3 3 4 3" xfId="17703" xr:uid="{EE3EAE1C-631A-4DB6-B54D-03036E0F1F31}"/>
    <cellStyle name="Normal 2 2 2 2 2 2 2 2 3 3 5" xfId="17704" xr:uid="{CA22C642-2962-41F6-924B-E3425BFC226C}"/>
    <cellStyle name="Normal 2 2 2 2 2 2 2 2 3 4" xfId="17705" xr:uid="{C1046731-ECB2-441D-ADDF-C5CBEAAD13F1}"/>
    <cellStyle name="Normal 2 2 2 2 2 2 2 2 3 4 2" xfId="17706" xr:uid="{2724361D-6EC3-453E-A018-FCE39E641D96}"/>
    <cellStyle name="Normal 2 2 2 2 2 2 2 2 3 4 2 2" xfId="17707" xr:uid="{A4902DFB-08FA-4717-A341-FE62B21DC0F1}"/>
    <cellStyle name="Normal 2 2 2 2 2 2 2 2 3 4 2 2 2" xfId="17708" xr:uid="{C311A992-379A-4442-977C-3E7982530DA2}"/>
    <cellStyle name="Normal 2 2 2 2 2 2 2 2 3 4 2 3" xfId="17709" xr:uid="{6482F3BE-6072-4DE5-90D8-9615F1B54528}"/>
    <cellStyle name="Normal 2 2 2 2 2 2 2 2 3 4 3" xfId="17710" xr:uid="{91CC75CE-F0A6-4A75-B54F-A8425224D788}"/>
    <cellStyle name="Normal 2 2 2 2 2 2 2 2 3 4 3 2" xfId="17711" xr:uid="{528CBCAB-9F6D-443B-9496-AF882BDFE3F6}"/>
    <cellStyle name="Normal 2 2 2 2 2 2 2 2 3 4 4" xfId="17712" xr:uid="{23FF29A6-ADAF-45A5-8992-EB7F7A3735CB}"/>
    <cellStyle name="Normal 2 2 2 2 2 2 2 2 3 5" xfId="17713" xr:uid="{2940012A-D99B-4A88-A184-9B908EE50E36}"/>
    <cellStyle name="Normal 2 2 2 2 2 2 2 2 3 5 2" xfId="17714" xr:uid="{4E3E397E-1CBA-4EA9-B040-EFE40CF09837}"/>
    <cellStyle name="Normal 2 2 2 2 2 2 2 2 3 6" xfId="17715" xr:uid="{C45340D4-AC86-4A45-B5F4-1EDAC1F28475}"/>
    <cellStyle name="Normal 2 2 2 2 2 2 2 2 3 6 2" xfId="17716" xr:uid="{B877B3C2-A89E-4833-88C4-63A0D9F126A7}"/>
    <cellStyle name="Normal 2 2 2 2 2 2 2 2 3 6 2 2" xfId="17717" xr:uid="{F5FFC1F6-768E-4C66-98FE-FCAAEDBFB4AC}"/>
    <cellStyle name="Normal 2 2 2 2 2 2 2 2 3 6 3" xfId="17718" xr:uid="{5B23E1AF-EFC6-43CE-8369-18A0A1A47434}"/>
    <cellStyle name="Normal 2 2 2 2 2 2 2 2 3 7" xfId="17719" xr:uid="{023063C3-73FC-424F-A08A-AEE2F6D2DC6D}"/>
    <cellStyle name="Normal 2 2 2 2 2 2 2 2 4" xfId="17720" xr:uid="{D1E9CDCE-9D41-4BF9-B751-1FDCDAE26879}"/>
    <cellStyle name="Normal 2 2 2 2 2 2 2 2 4 2" xfId="17721" xr:uid="{299804E8-EDF8-4AE4-A766-886135AF3300}"/>
    <cellStyle name="Normal 2 2 2 2 2 2 2 2 5" xfId="17722" xr:uid="{44957805-3832-496F-B96C-BA5EE2720BE5}"/>
    <cellStyle name="Normal 2 2 2 2 2 2 2 2 5 2" xfId="17723" xr:uid="{5A61ADEC-F98C-4C54-98F6-228C2431FE2C}"/>
    <cellStyle name="Normal 2 2 2 2 2 2 2 2 6" xfId="17724" xr:uid="{E0F00021-2D95-4B17-A4B8-D85A4839DED6}"/>
    <cellStyle name="Normal 2 2 2 2 2 2 2 2 6 2" xfId="17725" xr:uid="{F1761326-420D-47AB-B2AB-702AE03D201F}"/>
    <cellStyle name="Normal 2 2 2 2 2 2 2 2 7" xfId="17726" xr:uid="{118B4B21-ACD8-4172-9FE1-34B8B646178E}"/>
    <cellStyle name="Normal 2 2 2 2 2 2 2 2 7 2" xfId="17727" xr:uid="{6213F3D4-673B-4983-AB64-877B680ED776}"/>
    <cellStyle name="Normal 2 2 2 2 2 2 2 2 8" xfId="17728" xr:uid="{53448824-91A5-40A0-8994-8715E66D3C7C}"/>
    <cellStyle name="Normal 2 2 2 2 2 2 2 2 8 2" xfId="17729" xr:uid="{816EBB59-DE7C-42F6-AD1E-B77DD9B50724}"/>
    <cellStyle name="Normal 2 2 2 2 2 2 2 2 9" xfId="17730" xr:uid="{B389307E-5B31-4F5E-997F-11D9C4DC1E08}"/>
    <cellStyle name="Normal 2 2 2 2 2 2 2 2 9 2" xfId="17731" xr:uid="{FF7B01B4-FF9B-4BB0-838E-AFE857910A8A}"/>
    <cellStyle name="Normal 2 2 2 2 2 2 2 2 9 2 2" xfId="17732" xr:uid="{9FCAA00B-0F7A-4465-ADA9-5A7F07310FEE}"/>
    <cellStyle name="Normal 2 2 2 2 2 2 2 2 9 2 2 2" xfId="17733" xr:uid="{8BDD0648-4C6B-472A-928C-36C6C0FDB45A}"/>
    <cellStyle name="Normal 2 2 2 2 2 2 2 2 9 2 2 2 2" xfId="17734" xr:uid="{C5E90EAA-7C27-415A-9398-FC975B4B6B32}"/>
    <cellStyle name="Normal 2 2 2 2 2 2 2 2 9 2 2 2 2 2" xfId="17735" xr:uid="{B5FF2153-C234-430F-834E-231727EFD995}"/>
    <cellStyle name="Normal 2 2 2 2 2 2 2 2 9 2 2 2 3" xfId="17736" xr:uid="{968CCEBF-F3B7-4B35-8742-97C1DE8471C6}"/>
    <cellStyle name="Normal 2 2 2 2 2 2 2 2 9 2 2 3" xfId="17737" xr:uid="{309806DD-BB55-4205-AEDD-1E7D5DD17721}"/>
    <cellStyle name="Normal 2 2 2 2 2 2 2 2 9 2 2 3 2" xfId="17738" xr:uid="{EDD200C3-2EC1-4B5B-91B7-635CE957CD74}"/>
    <cellStyle name="Normal 2 2 2 2 2 2 2 2 9 2 2 4" xfId="17739" xr:uid="{46991A74-457F-4D59-A3D6-01AC9365CE92}"/>
    <cellStyle name="Normal 2 2 2 2 2 2 2 2 9 2 3" xfId="17740" xr:uid="{67A9AEE5-6A6B-4AC7-9DC6-A6D7A6DCE1C0}"/>
    <cellStyle name="Normal 2 2 2 2 2 2 2 2 9 2 3 2" xfId="17741" xr:uid="{A6189461-73EE-4024-92D8-1B469711526E}"/>
    <cellStyle name="Normal 2 2 2 2 2 2 2 2 9 2 4" xfId="17742" xr:uid="{1F0D0EDB-736A-4CD0-9857-7E760B3AEBAC}"/>
    <cellStyle name="Normal 2 2 2 2 2 2 2 2 9 2 4 2" xfId="17743" xr:uid="{8E1BF019-D94D-4CF8-9CA1-4379B869B83A}"/>
    <cellStyle name="Normal 2 2 2 2 2 2 2 2 9 2 4 2 2" xfId="17744" xr:uid="{19B57EED-330A-4011-AEC9-743CF51ADB3C}"/>
    <cellStyle name="Normal 2 2 2 2 2 2 2 2 9 2 4 3" xfId="17745" xr:uid="{EC6B807E-9790-4C81-96C4-D1B237DF7C43}"/>
    <cellStyle name="Normal 2 2 2 2 2 2 2 2 9 2 5" xfId="17746" xr:uid="{00D6D991-6062-40D5-BCAF-C210AB08C5C7}"/>
    <cellStyle name="Normal 2 2 2 2 2 2 2 2 9 3" xfId="17747" xr:uid="{0937D4E9-4A66-49D6-826B-918A4F50F68E}"/>
    <cellStyle name="Normal 2 2 2 2 2 2 2 2 9 3 2" xfId="17748" xr:uid="{75B111CB-09FF-4304-B272-D8A73E8C5046}"/>
    <cellStyle name="Normal 2 2 2 2 2 2 2 2 9 3 2 2" xfId="17749" xr:uid="{F015DD4F-6957-4E4A-92F9-C52CE536D6A6}"/>
    <cellStyle name="Normal 2 2 2 2 2 2 2 2 9 3 2 2 2" xfId="17750" xr:uid="{E082D821-3402-4618-809C-3112AE1C11ED}"/>
    <cellStyle name="Normal 2 2 2 2 2 2 2 2 9 3 2 3" xfId="17751" xr:uid="{EE219DC1-A992-4E18-A284-6C8FDA686DEF}"/>
    <cellStyle name="Normal 2 2 2 2 2 2 2 2 9 3 3" xfId="17752" xr:uid="{CFBCB40A-12F1-4B4F-9976-8DE8DEA41FDD}"/>
    <cellStyle name="Normal 2 2 2 2 2 2 2 2 9 3 3 2" xfId="17753" xr:uid="{BD60AD4D-913C-49D3-A4C8-B745AA5E55D5}"/>
    <cellStyle name="Normal 2 2 2 2 2 2 2 2 9 3 4" xfId="17754" xr:uid="{95D08905-9D86-4C4E-9FEE-3D97F6611630}"/>
    <cellStyle name="Normal 2 2 2 2 2 2 2 2 9 4" xfId="17755" xr:uid="{5DB365FC-5276-4856-AF8B-96CB0284E999}"/>
    <cellStyle name="Normal 2 2 2 2 2 2 2 2 9 4 2" xfId="17756" xr:uid="{1673734D-5E31-4C69-861F-203208CE9BEB}"/>
    <cellStyle name="Normal 2 2 2 2 2 2 2 2 9 4 2 2" xfId="17757" xr:uid="{86FB4AC9-F781-4EA4-8348-01563AF26DD3}"/>
    <cellStyle name="Normal 2 2 2 2 2 2 2 2 9 4 3" xfId="17758" xr:uid="{0B040B59-0DD6-4C2D-BD58-C678686B82D0}"/>
    <cellStyle name="Normal 2 2 2 2 2 2 2 2 9 5" xfId="17759" xr:uid="{C3F6B90C-E9A5-4372-9776-E0F97EC5EEF4}"/>
    <cellStyle name="Normal 2 2 2 2 2 2 2 3" xfId="17760" xr:uid="{998EDA89-61AD-4DDF-AC9F-FAEF2580C843}"/>
    <cellStyle name="Normal 2 2 2 2 2 2 2 3 2" xfId="17761" xr:uid="{D24E311F-01B9-439B-BF9F-C9DEED0B9A15}"/>
    <cellStyle name="Normal 2 2 2 2 2 2 2 4" xfId="17762" xr:uid="{14638C2D-2B41-4582-9B8A-AB899E63E0DB}"/>
    <cellStyle name="Normal 2 2 2 2 2 2 2 4 10" xfId="17763" xr:uid="{F086BF15-72F4-490D-B71C-8EB944CA0CBB}"/>
    <cellStyle name="Normal 2 2 2 2 2 2 2 4 10 2" xfId="17764" xr:uid="{78D7EB84-59A5-40DE-916F-D663DF2D7DCB}"/>
    <cellStyle name="Normal 2 2 2 2 2 2 2 4 10 2 2" xfId="17765" xr:uid="{170A867E-16AC-4909-A58A-67BB7876FFE7}"/>
    <cellStyle name="Normal 2 2 2 2 2 2 2 4 10 2 2 2" xfId="17766" xr:uid="{0BAEDD80-9716-438B-AA3C-31253BDFB7B6}"/>
    <cellStyle name="Normal 2 2 2 2 2 2 2 4 10 2 3" xfId="17767" xr:uid="{80EA0D98-9BDF-460F-85C6-F68DB6784D64}"/>
    <cellStyle name="Normal 2 2 2 2 2 2 2 4 10 3" xfId="17768" xr:uid="{FF95AE22-33D4-4EF4-9C53-0776096332A7}"/>
    <cellStyle name="Normal 2 2 2 2 2 2 2 4 10 3 2" xfId="17769" xr:uid="{A3000B8A-C184-4F72-9622-4D31461C4B88}"/>
    <cellStyle name="Normal 2 2 2 2 2 2 2 4 10 4" xfId="17770" xr:uid="{DB1E4825-3A6E-470C-8F76-DC9F5D8039D0}"/>
    <cellStyle name="Normal 2 2 2 2 2 2 2 4 11" xfId="17771" xr:uid="{92DD5E23-8045-4ECD-ABC6-AB816286C92A}"/>
    <cellStyle name="Normal 2 2 2 2 2 2 2 4 11 2" xfId="17772" xr:uid="{15D84BCB-88B5-493D-93BC-555C5E257A58}"/>
    <cellStyle name="Normal 2 2 2 2 2 2 2 4 12" xfId="17773" xr:uid="{5B342C0F-10E7-4089-A253-7642BC9AFA1A}"/>
    <cellStyle name="Normal 2 2 2 2 2 2 2 4 12 2" xfId="17774" xr:uid="{85ADB6D2-B791-47E7-AFE9-97D100A58674}"/>
    <cellStyle name="Normal 2 2 2 2 2 2 2 4 12 2 2" xfId="17775" xr:uid="{F2E34574-22ED-4D4D-81EC-9424C5F13347}"/>
    <cellStyle name="Normal 2 2 2 2 2 2 2 4 12 3" xfId="17776" xr:uid="{22824B9E-B32C-41A9-BD9F-D8764F6BA92A}"/>
    <cellStyle name="Normal 2 2 2 2 2 2 2 4 13" xfId="17777" xr:uid="{D6AD2A84-4FE0-41F3-BDC1-14E115C3A75A}"/>
    <cellStyle name="Normal 2 2 2 2 2 2 2 4 2" xfId="17778" xr:uid="{428F714F-F51C-47ED-B659-2A30D9467D95}"/>
    <cellStyle name="Normal 2 2 2 2 2 2 2 4 2 2" xfId="17779" xr:uid="{62B411F3-B3EF-4629-842E-37075C6AC64B}"/>
    <cellStyle name="Normal 2 2 2 2 2 2 2 4 2 2 2" xfId="17780" xr:uid="{D688794F-9BCD-4E7B-93F1-68F7D3644681}"/>
    <cellStyle name="Normal 2 2 2 2 2 2 2 4 2 2 2 2" xfId="17781" xr:uid="{D0CF1CFB-B296-4D45-90A5-C25E90CB13A5}"/>
    <cellStyle name="Normal 2 2 2 2 2 2 2 4 2 2 2 2 2" xfId="17782" xr:uid="{CF0DE735-7780-4715-BDC1-C734287B0887}"/>
    <cellStyle name="Normal 2 2 2 2 2 2 2 4 2 2 2 2 2 2" xfId="17783" xr:uid="{54ACE6BC-3E75-4E25-8258-D6546CEA6C93}"/>
    <cellStyle name="Normal 2 2 2 2 2 2 2 4 2 2 2 2 2 2 2" xfId="17784" xr:uid="{D86784AF-5C6B-4566-90D1-139CD9540E44}"/>
    <cellStyle name="Normal 2 2 2 2 2 2 2 4 2 2 2 2 2 2 2 2" xfId="17785" xr:uid="{E36B54BA-5D7C-4A54-9F39-451D06E8FD40}"/>
    <cellStyle name="Normal 2 2 2 2 2 2 2 4 2 2 2 2 2 2 3" xfId="17786" xr:uid="{5371ED6E-1674-4921-8825-0278A915A85C}"/>
    <cellStyle name="Normal 2 2 2 2 2 2 2 4 2 2 2 2 2 3" xfId="17787" xr:uid="{102E5C3B-76CF-400D-B620-2F2E9539510D}"/>
    <cellStyle name="Normal 2 2 2 2 2 2 2 4 2 2 2 2 2 3 2" xfId="17788" xr:uid="{FFEE7266-A2A7-45FE-9B32-9D5AD64F8E6D}"/>
    <cellStyle name="Normal 2 2 2 2 2 2 2 4 2 2 2 2 2 4" xfId="17789" xr:uid="{C45BB4E6-814B-483B-ABD8-93F18DD1294D}"/>
    <cellStyle name="Normal 2 2 2 2 2 2 2 4 2 2 2 2 3" xfId="17790" xr:uid="{64115923-841C-4323-9C60-05A08E2408F5}"/>
    <cellStyle name="Normal 2 2 2 2 2 2 2 4 2 2 2 2 3 2" xfId="17791" xr:uid="{20532EC6-B04C-43E9-8F70-7635FB315CD9}"/>
    <cellStyle name="Normal 2 2 2 2 2 2 2 4 2 2 2 2 4" xfId="17792" xr:uid="{705C5CD4-9D61-407C-800F-6BCD0FD57CDD}"/>
    <cellStyle name="Normal 2 2 2 2 2 2 2 4 2 2 2 2 4 2" xfId="17793" xr:uid="{EF5CF4C6-7DF3-4627-9F9B-19563B250840}"/>
    <cellStyle name="Normal 2 2 2 2 2 2 2 4 2 2 2 2 4 2 2" xfId="17794" xr:uid="{06B76E6B-353D-40F1-B5F5-EADBF1B38735}"/>
    <cellStyle name="Normal 2 2 2 2 2 2 2 4 2 2 2 2 4 3" xfId="17795" xr:uid="{10C9E7E6-B5DC-4A7D-8680-6CB130230F29}"/>
    <cellStyle name="Normal 2 2 2 2 2 2 2 4 2 2 2 2 5" xfId="17796" xr:uid="{A6121108-49E2-4D54-A853-507875548ADF}"/>
    <cellStyle name="Normal 2 2 2 2 2 2 2 4 2 2 2 3" xfId="17797" xr:uid="{72616C51-E6D9-4F6C-845B-F7F35909561B}"/>
    <cellStyle name="Normal 2 2 2 2 2 2 2 4 2 2 2 3 2" xfId="17798" xr:uid="{0C215C78-C35D-49A0-A7F2-0D42616198FD}"/>
    <cellStyle name="Normal 2 2 2 2 2 2 2 4 2 2 2 3 2 2" xfId="17799" xr:uid="{47876229-B808-4366-BF88-9931CECE3340}"/>
    <cellStyle name="Normal 2 2 2 2 2 2 2 4 2 2 2 3 2 2 2" xfId="17800" xr:uid="{DC5FA4CF-C0D7-43C4-9D9B-8D5CDF10A0DF}"/>
    <cellStyle name="Normal 2 2 2 2 2 2 2 4 2 2 2 3 2 3" xfId="17801" xr:uid="{361F0627-B95B-4DBB-A8F2-A891D5C8484A}"/>
    <cellStyle name="Normal 2 2 2 2 2 2 2 4 2 2 2 3 3" xfId="17802" xr:uid="{9C0B9AD2-A143-426C-A960-A2D48ACF6412}"/>
    <cellStyle name="Normal 2 2 2 2 2 2 2 4 2 2 2 3 3 2" xfId="17803" xr:uid="{DF6B327C-295D-4FD7-9765-BBA8A8FDAF54}"/>
    <cellStyle name="Normal 2 2 2 2 2 2 2 4 2 2 2 3 4" xfId="17804" xr:uid="{9349C592-E817-44BA-8937-B168C819C1C1}"/>
    <cellStyle name="Normal 2 2 2 2 2 2 2 4 2 2 2 4" xfId="17805" xr:uid="{77DE0842-22AF-4A98-ADAF-BFC0B01F9983}"/>
    <cellStyle name="Normal 2 2 2 2 2 2 2 4 2 2 2 4 2" xfId="17806" xr:uid="{24D6E2A1-37DF-4055-80BF-81EC1E4375BC}"/>
    <cellStyle name="Normal 2 2 2 2 2 2 2 4 2 2 2 4 2 2" xfId="17807" xr:uid="{BFA76E53-E967-4B5F-A2D2-1E684ABD8EAA}"/>
    <cellStyle name="Normal 2 2 2 2 2 2 2 4 2 2 2 4 3" xfId="17808" xr:uid="{6F95638A-B996-417D-B335-863202088D37}"/>
    <cellStyle name="Normal 2 2 2 2 2 2 2 4 2 2 2 5" xfId="17809" xr:uid="{90B90B96-4732-4E51-81F2-61BAC02A7667}"/>
    <cellStyle name="Normal 2 2 2 2 2 2 2 4 2 2 3" xfId="17810" xr:uid="{8579F67B-B832-4595-AF0E-D15320640541}"/>
    <cellStyle name="Normal 2 2 2 2 2 2 2 4 2 2 3 2" xfId="17811" xr:uid="{50E54F0C-5734-4DC2-BE2E-F4657029DF32}"/>
    <cellStyle name="Normal 2 2 2 2 2 2 2 4 2 2 4" xfId="17812" xr:uid="{71DCEFA8-12B0-4D50-86CB-5FF564574A91}"/>
    <cellStyle name="Normal 2 2 2 2 2 2 2 4 2 2 4 2" xfId="17813" xr:uid="{A8B1DF31-AF78-4C8E-A9A0-9CADDD5B7E4D}"/>
    <cellStyle name="Normal 2 2 2 2 2 2 2 4 2 2 4 2 2" xfId="17814" xr:uid="{50E34E75-F3FD-402E-94E4-085468C4BF57}"/>
    <cellStyle name="Normal 2 2 2 2 2 2 2 4 2 2 4 2 2 2" xfId="17815" xr:uid="{F1DBCB9E-9690-4908-BB96-7D959F687580}"/>
    <cellStyle name="Normal 2 2 2 2 2 2 2 4 2 2 4 2 3" xfId="17816" xr:uid="{257BF637-54E2-4987-A697-F6505C5159C7}"/>
    <cellStyle name="Normal 2 2 2 2 2 2 2 4 2 2 4 3" xfId="17817" xr:uid="{42161B54-4842-4F8B-A7A6-BCF1DF41011F}"/>
    <cellStyle name="Normal 2 2 2 2 2 2 2 4 2 2 4 3 2" xfId="17818" xr:uid="{931F7005-3003-4602-A99C-67E4C3D80992}"/>
    <cellStyle name="Normal 2 2 2 2 2 2 2 4 2 2 4 4" xfId="17819" xr:uid="{35D455B0-2FE8-45DD-8EBC-E4A24DB7556C}"/>
    <cellStyle name="Normal 2 2 2 2 2 2 2 4 2 2 5" xfId="17820" xr:uid="{D481F565-D539-4720-8FEE-78B593F5C0B8}"/>
    <cellStyle name="Normal 2 2 2 2 2 2 2 4 2 2 5 2" xfId="17821" xr:uid="{C0DE5A7D-3372-49AE-8009-7BD330B150B6}"/>
    <cellStyle name="Normal 2 2 2 2 2 2 2 4 2 2 6" xfId="17822" xr:uid="{5CF6A68F-CF68-4BA7-B81F-C3729209F282}"/>
    <cellStyle name="Normal 2 2 2 2 2 2 2 4 2 2 6 2" xfId="17823" xr:uid="{23C466C6-E769-44E4-B6A4-61D7D3B68545}"/>
    <cellStyle name="Normal 2 2 2 2 2 2 2 4 2 2 6 2 2" xfId="17824" xr:uid="{14C5818B-8C22-46E0-B82D-EE0849D4A4C0}"/>
    <cellStyle name="Normal 2 2 2 2 2 2 2 4 2 2 6 3" xfId="17825" xr:uid="{6AA4D9EB-4256-4DDE-BDA8-092DED5B581E}"/>
    <cellStyle name="Normal 2 2 2 2 2 2 2 4 2 2 7" xfId="17826" xr:uid="{009CEFB1-BFA8-4DD5-A805-F6F8240C83D2}"/>
    <cellStyle name="Normal 2 2 2 2 2 2 2 4 2 3" xfId="17827" xr:uid="{1D7AD0E9-8D6A-4047-8507-F6DC82D3CFC0}"/>
    <cellStyle name="Normal 2 2 2 2 2 2 2 4 2 3 2" xfId="17828" xr:uid="{D042AE85-1A24-4AA5-96E1-6DED022E2A0E}"/>
    <cellStyle name="Normal 2 2 2 2 2 2 2 4 2 3 2 2" xfId="17829" xr:uid="{5A06C89B-ECDD-4320-A358-43C3E7B43031}"/>
    <cellStyle name="Normal 2 2 2 2 2 2 2 4 2 3 2 2 2" xfId="17830" xr:uid="{2E456462-09C9-4CFF-A140-97337ECCCDF0}"/>
    <cellStyle name="Normal 2 2 2 2 2 2 2 4 2 3 2 2 2 2" xfId="17831" xr:uid="{EC8FD98F-1EA3-48AA-A254-7FD9ED332C28}"/>
    <cellStyle name="Normal 2 2 2 2 2 2 2 4 2 3 2 2 2 2 2" xfId="17832" xr:uid="{077D6814-0A7E-43AC-BCB9-29A35F5B0FF6}"/>
    <cellStyle name="Normal 2 2 2 2 2 2 2 4 2 3 2 2 2 3" xfId="17833" xr:uid="{03324923-E39E-43E8-86FB-949104BAC1C8}"/>
    <cellStyle name="Normal 2 2 2 2 2 2 2 4 2 3 2 2 3" xfId="17834" xr:uid="{BB60A48F-2B91-40C5-B5C4-D9D27AF743AC}"/>
    <cellStyle name="Normal 2 2 2 2 2 2 2 4 2 3 2 2 3 2" xfId="17835" xr:uid="{4E1F1F47-9E59-417D-8E7C-D07F911E64FF}"/>
    <cellStyle name="Normal 2 2 2 2 2 2 2 4 2 3 2 2 4" xfId="17836" xr:uid="{810AA749-00B7-438D-8849-6060CED1608F}"/>
    <cellStyle name="Normal 2 2 2 2 2 2 2 4 2 3 2 3" xfId="17837" xr:uid="{29FAD135-58D9-4861-BA54-2312CE7BBF2B}"/>
    <cellStyle name="Normal 2 2 2 2 2 2 2 4 2 3 2 3 2" xfId="17838" xr:uid="{1094DF85-282D-42DD-A670-3899DDB45BA2}"/>
    <cellStyle name="Normal 2 2 2 2 2 2 2 4 2 3 2 4" xfId="17839" xr:uid="{EB0E3E52-4953-4AAB-A781-FFC97E4EFD5A}"/>
    <cellStyle name="Normal 2 2 2 2 2 2 2 4 2 3 2 4 2" xfId="17840" xr:uid="{BC66ED94-3B39-4B91-93F5-FCB5F5F2E716}"/>
    <cellStyle name="Normal 2 2 2 2 2 2 2 4 2 3 2 4 2 2" xfId="17841" xr:uid="{31993554-BF1B-4668-8CB6-A605A8B1B263}"/>
    <cellStyle name="Normal 2 2 2 2 2 2 2 4 2 3 2 4 3" xfId="17842" xr:uid="{C7AAEA7C-B69A-4944-A1D7-B942C2FF2D62}"/>
    <cellStyle name="Normal 2 2 2 2 2 2 2 4 2 3 2 5" xfId="17843" xr:uid="{A5F94DB7-92BA-4290-9B94-22530CD8CB2C}"/>
    <cellStyle name="Normal 2 2 2 2 2 2 2 4 2 3 3" xfId="17844" xr:uid="{6C227016-3161-43C3-87A8-D7115DD20F0F}"/>
    <cellStyle name="Normal 2 2 2 2 2 2 2 4 2 3 3 2" xfId="17845" xr:uid="{91D2C054-3F06-4541-AF73-E67CFB8FED2F}"/>
    <cellStyle name="Normal 2 2 2 2 2 2 2 4 2 3 3 2 2" xfId="17846" xr:uid="{BF50720C-6F40-4C24-A39C-D64D29A8EDF6}"/>
    <cellStyle name="Normal 2 2 2 2 2 2 2 4 2 3 3 2 2 2" xfId="17847" xr:uid="{4C227F50-0C25-499F-8C5D-4142229B97A0}"/>
    <cellStyle name="Normal 2 2 2 2 2 2 2 4 2 3 3 2 3" xfId="17848" xr:uid="{BEFA6091-AAE1-484C-A3D3-6C21635E62A2}"/>
    <cellStyle name="Normal 2 2 2 2 2 2 2 4 2 3 3 3" xfId="17849" xr:uid="{6AA9DD8C-E08B-4C93-B692-6D12BAFF554E}"/>
    <cellStyle name="Normal 2 2 2 2 2 2 2 4 2 3 3 3 2" xfId="17850" xr:uid="{2F41BA9B-D496-40FD-9737-3AA641090E55}"/>
    <cellStyle name="Normal 2 2 2 2 2 2 2 4 2 3 3 4" xfId="17851" xr:uid="{7F6351D2-EDEE-45CA-8FA5-5397D96E887F}"/>
    <cellStyle name="Normal 2 2 2 2 2 2 2 4 2 3 4" xfId="17852" xr:uid="{FF9BFC1F-599E-4EF9-A177-E2E7F3823743}"/>
    <cellStyle name="Normal 2 2 2 2 2 2 2 4 2 3 4 2" xfId="17853" xr:uid="{AA2E4C16-62D5-4E99-8FE2-38FC9BCE0425}"/>
    <cellStyle name="Normal 2 2 2 2 2 2 2 4 2 3 4 2 2" xfId="17854" xr:uid="{A54E2CFC-FD2B-4D13-80EB-9BFBBD8A6AF1}"/>
    <cellStyle name="Normal 2 2 2 2 2 2 2 4 2 3 4 3" xfId="17855" xr:uid="{4C5540E0-1DFA-4585-8853-DD0C51E45BAD}"/>
    <cellStyle name="Normal 2 2 2 2 2 2 2 4 2 3 5" xfId="17856" xr:uid="{C8CA4671-770B-47A7-B2E8-B1AF2FE32D8E}"/>
    <cellStyle name="Normal 2 2 2 2 2 2 2 4 2 4" xfId="17857" xr:uid="{3CBAD2C3-3D3E-494C-92B7-A43766BD5B32}"/>
    <cellStyle name="Normal 2 2 2 2 2 2 2 4 2 4 2" xfId="17858" xr:uid="{12923A9B-4F05-4821-8881-D718AAC110E6}"/>
    <cellStyle name="Normal 2 2 2 2 2 2 2 4 2 4 2 2" xfId="17859" xr:uid="{29B9112F-D6CA-404E-9645-D88C3DFCE4A7}"/>
    <cellStyle name="Normal 2 2 2 2 2 2 2 4 2 4 2 2 2" xfId="17860" xr:uid="{EED57587-E07E-41D6-A5F3-FA0A91FEAC9F}"/>
    <cellStyle name="Normal 2 2 2 2 2 2 2 4 2 4 2 3" xfId="17861" xr:uid="{C00B28A1-EBA7-4BAA-8DBD-3FB35C7966EF}"/>
    <cellStyle name="Normal 2 2 2 2 2 2 2 4 2 4 3" xfId="17862" xr:uid="{22190F07-B276-4109-B98D-38C11E32F8E4}"/>
    <cellStyle name="Normal 2 2 2 2 2 2 2 4 2 4 3 2" xfId="17863" xr:uid="{3328416E-81FA-42DF-AA8A-17B58F0873E3}"/>
    <cellStyle name="Normal 2 2 2 2 2 2 2 4 2 4 4" xfId="17864" xr:uid="{86921A2F-61A7-4A27-927E-1717214AD852}"/>
    <cellStyle name="Normal 2 2 2 2 2 2 2 4 2 5" xfId="17865" xr:uid="{ED7258C2-1BE5-4167-AB83-E0B9630EE918}"/>
    <cellStyle name="Normal 2 2 2 2 2 2 2 4 2 5 2" xfId="17866" xr:uid="{C449E5BB-9C5C-4A8E-B1DF-361FB17F6931}"/>
    <cellStyle name="Normal 2 2 2 2 2 2 2 4 2 6" xfId="17867" xr:uid="{AB200A81-A01F-41A4-A78D-267319469759}"/>
    <cellStyle name="Normal 2 2 2 2 2 2 2 4 2 6 2" xfId="17868" xr:uid="{68CB5F15-AD73-4F67-A8D7-42255EA8CCB5}"/>
    <cellStyle name="Normal 2 2 2 2 2 2 2 4 2 6 2 2" xfId="17869" xr:uid="{0D10C325-444D-4384-AF25-63A696C8D156}"/>
    <cellStyle name="Normal 2 2 2 2 2 2 2 4 2 6 3" xfId="17870" xr:uid="{1F8294AD-FAAE-4078-84E0-0B3C0A58EEE1}"/>
    <cellStyle name="Normal 2 2 2 2 2 2 2 4 2 7" xfId="17871" xr:uid="{DBE7068C-85ED-4D47-AFFF-912812FB0B19}"/>
    <cellStyle name="Normal 2 2 2 2 2 2 2 4 3" xfId="17872" xr:uid="{646BDAD7-1CD5-4E59-AEA2-BA78D8A1419E}"/>
    <cellStyle name="Normal 2 2 2 2 2 2 2 4 3 2" xfId="17873" xr:uid="{7DFC0C22-A6E0-4A5B-A950-81FD79C6648C}"/>
    <cellStyle name="Normal 2 2 2 2 2 2 2 4 4" xfId="17874" xr:uid="{D2D4D9B5-B413-4BCA-BC4C-CDB6CB8F1724}"/>
    <cellStyle name="Normal 2 2 2 2 2 2 2 4 4 2" xfId="17875" xr:uid="{CFBD5A85-8ECC-47AE-9D51-6D5BC903E205}"/>
    <cellStyle name="Normal 2 2 2 2 2 2 2 4 5" xfId="17876" xr:uid="{366EEE8C-5AFC-4F15-BF6D-FF6A4BF0AB14}"/>
    <cellStyle name="Normal 2 2 2 2 2 2 2 4 5 2" xfId="17877" xr:uid="{B328F930-379F-41D3-B148-32054C69BEA7}"/>
    <cellStyle name="Normal 2 2 2 2 2 2 2 4 6" xfId="17878" xr:uid="{A610C437-AD65-431F-8DBC-C4F4E4B08C26}"/>
    <cellStyle name="Normal 2 2 2 2 2 2 2 4 6 2" xfId="17879" xr:uid="{56C5DFBE-2027-4079-8593-8278794F6B0D}"/>
    <cellStyle name="Normal 2 2 2 2 2 2 2 4 7" xfId="17880" xr:uid="{DB0BA37C-CB6A-43D6-A8EE-51FA897F5523}"/>
    <cellStyle name="Normal 2 2 2 2 2 2 2 4 7 2" xfId="17881" xr:uid="{98E80B35-A775-4225-BDA9-DF0DD10B5E76}"/>
    <cellStyle name="Normal 2 2 2 2 2 2 2 4 8" xfId="17882" xr:uid="{A2251D4D-654F-4A49-B93E-D6DE2DD0C9F8}"/>
    <cellStyle name="Normal 2 2 2 2 2 2 2 4 8 2" xfId="17883" xr:uid="{0EC419A9-04CC-494E-AB6B-6FFF06A4B23C}"/>
    <cellStyle name="Normal 2 2 2 2 2 2 2 4 8 2 2" xfId="17884" xr:uid="{62426B46-0F5B-4D63-B0CB-5AC1C72352AF}"/>
    <cellStyle name="Normal 2 2 2 2 2 2 2 4 8 2 2 2" xfId="17885" xr:uid="{59634774-B3B3-49CE-96AC-7FA66ACD4A69}"/>
    <cellStyle name="Normal 2 2 2 2 2 2 2 4 8 2 2 2 2" xfId="17886" xr:uid="{67DB5797-23DF-4161-B255-B94290ADCD28}"/>
    <cellStyle name="Normal 2 2 2 2 2 2 2 4 8 2 2 2 2 2" xfId="17887" xr:uid="{FBE17E4D-CFB7-4770-9A1B-8CE504884472}"/>
    <cellStyle name="Normal 2 2 2 2 2 2 2 4 8 2 2 2 3" xfId="17888" xr:uid="{E2BDA9DD-6B5A-48B2-A252-CABF37468B0E}"/>
    <cellStyle name="Normal 2 2 2 2 2 2 2 4 8 2 2 3" xfId="17889" xr:uid="{A5652FCD-324A-46A4-B0D1-DCC67CC22626}"/>
    <cellStyle name="Normal 2 2 2 2 2 2 2 4 8 2 2 3 2" xfId="17890" xr:uid="{B52D11B8-9365-46C1-B840-61B2C69F7963}"/>
    <cellStyle name="Normal 2 2 2 2 2 2 2 4 8 2 2 4" xfId="17891" xr:uid="{5C510774-1B13-4B86-B818-A384BC423E59}"/>
    <cellStyle name="Normal 2 2 2 2 2 2 2 4 8 2 3" xfId="17892" xr:uid="{30ACA622-FA48-42CA-B338-F614D3EA6D68}"/>
    <cellStyle name="Normal 2 2 2 2 2 2 2 4 8 2 3 2" xfId="17893" xr:uid="{90737323-C017-4B85-AA5E-B13A9B68E3FB}"/>
    <cellStyle name="Normal 2 2 2 2 2 2 2 4 8 2 4" xfId="17894" xr:uid="{87AFFD95-3C3B-49D9-8742-E5BFDE0164FD}"/>
    <cellStyle name="Normal 2 2 2 2 2 2 2 4 8 2 4 2" xfId="17895" xr:uid="{63084ECA-7727-4198-A038-BFBFE835DBAD}"/>
    <cellStyle name="Normal 2 2 2 2 2 2 2 4 8 2 4 2 2" xfId="17896" xr:uid="{809937EC-68A5-4A41-AA52-C2E9A3BE3AEE}"/>
    <cellStyle name="Normal 2 2 2 2 2 2 2 4 8 2 4 3" xfId="17897" xr:uid="{91C924F0-0DD3-48A6-B21C-30895571C177}"/>
    <cellStyle name="Normal 2 2 2 2 2 2 2 4 8 2 5" xfId="17898" xr:uid="{1BFEB4E6-562F-4BD3-84E7-B2FE31C2041C}"/>
    <cellStyle name="Normal 2 2 2 2 2 2 2 4 8 3" xfId="17899" xr:uid="{D3242CA2-5A2E-4488-83F1-F8F173C177E9}"/>
    <cellStyle name="Normal 2 2 2 2 2 2 2 4 8 3 2" xfId="17900" xr:uid="{57EA6CB2-3D2C-4267-AF8E-529FA5624BAF}"/>
    <cellStyle name="Normal 2 2 2 2 2 2 2 4 8 3 2 2" xfId="17901" xr:uid="{6046DEA1-46FB-484B-A932-03CF95CD4769}"/>
    <cellStyle name="Normal 2 2 2 2 2 2 2 4 8 3 2 2 2" xfId="17902" xr:uid="{9665D08D-BD4B-4C71-97E7-582F4BFDF4B3}"/>
    <cellStyle name="Normal 2 2 2 2 2 2 2 4 8 3 2 3" xfId="17903" xr:uid="{E228A1D2-E790-4B84-AD2F-B37B47F50F41}"/>
    <cellStyle name="Normal 2 2 2 2 2 2 2 4 8 3 3" xfId="17904" xr:uid="{DD767207-FCA1-4885-B77F-CA40F6E23BAD}"/>
    <cellStyle name="Normal 2 2 2 2 2 2 2 4 8 3 3 2" xfId="17905" xr:uid="{44A70570-539D-4203-96FD-AE717B69BD96}"/>
    <cellStyle name="Normal 2 2 2 2 2 2 2 4 8 3 4" xfId="17906" xr:uid="{C67D4BFE-0CD5-4DF1-AD96-708A29A40582}"/>
    <cellStyle name="Normal 2 2 2 2 2 2 2 4 8 4" xfId="17907" xr:uid="{8EE99ABC-5154-45EB-BFF0-30E58B6CDB21}"/>
    <cellStyle name="Normal 2 2 2 2 2 2 2 4 8 4 2" xfId="17908" xr:uid="{B0104AF6-09F8-4EE8-96D6-5806B4984E83}"/>
    <cellStyle name="Normal 2 2 2 2 2 2 2 4 8 4 2 2" xfId="17909" xr:uid="{9AFAB736-42B4-496A-A4A6-4C088C77B147}"/>
    <cellStyle name="Normal 2 2 2 2 2 2 2 4 8 4 3" xfId="17910" xr:uid="{E5E58C2F-4319-47EB-B7CB-16196C401983}"/>
    <cellStyle name="Normal 2 2 2 2 2 2 2 4 8 5" xfId="17911" xr:uid="{FDE5C066-C393-409B-9888-02C6C65D81E6}"/>
    <cellStyle name="Normal 2 2 2 2 2 2 2 4 9" xfId="17912" xr:uid="{17D57CB9-2C5D-4239-9337-EC9FD17F7F8F}"/>
    <cellStyle name="Normal 2 2 2 2 2 2 2 4 9 2" xfId="17913" xr:uid="{06441B89-4B3B-4E1E-8880-BE7ECF844CCD}"/>
    <cellStyle name="Normal 2 2 2 2 2 2 2 5" xfId="17914" xr:uid="{6CC2B2DC-36AB-4C07-9290-5983F5DDD7DD}"/>
    <cellStyle name="Normal 2 2 2 2 2 2 2 5 2" xfId="17915" xr:uid="{EB121446-D7FC-490D-A841-409ACD4BADEB}"/>
    <cellStyle name="Normal 2 2 2 2 2 2 2 5 2 2" xfId="17916" xr:uid="{2490F91E-EC9A-47B4-BEE8-84EB8520F61B}"/>
    <cellStyle name="Normal 2 2 2 2 2 2 2 5 2 2 2" xfId="17917" xr:uid="{C2F6A36A-059C-436C-9947-C5D3CB17C36B}"/>
    <cellStyle name="Normal 2 2 2 2 2 2 2 5 2 2 2 2" xfId="17918" xr:uid="{8A63FB23-A067-43BB-8D34-068047478430}"/>
    <cellStyle name="Normal 2 2 2 2 2 2 2 5 2 2 2 2 2" xfId="17919" xr:uid="{F363A5BC-4E1B-4B24-A5BB-50F72625CA5F}"/>
    <cellStyle name="Normal 2 2 2 2 2 2 2 5 2 2 2 2 2 2" xfId="17920" xr:uid="{CF81476C-076F-4596-BD73-AD2683F8DAE9}"/>
    <cellStyle name="Normal 2 2 2 2 2 2 2 5 2 2 2 2 2 2 2" xfId="17921" xr:uid="{E55A847E-9391-43B9-81D3-1A57B98FC289}"/>
    <cellStyle name="Normal 2 2 2 2 2 2 2 5 2 2 2 2 2 3" xfId="17922" xr:uid="{EB4F7932-B2FA-4599-8AE2-099B4F5B66E4}"/>
    <cellStyle name="Normal 2 2 2 2 2 2 2 5 2 2 2 2 3" xfId="17923" xr:uid="{23232806-4833-4576-BEA0-EA8A89B262A6}"/>
    <cellStyle name="Normal 2 2 2 2 2 2 2 5 2 2 2 2 3 2" xfId="17924" xr:uid="{C634E033-8E97-4CA8-9A80-7739C7FA7FA6}"/>
    <cellStyle name="Normal 2 2 2 2 2 2 2 5 2 2 2 2 4" xfId="17925" xr:uid="{DECB8F18-8E0D-417A-BD3B-0D224CC412FC}"/>
    <cellStyle name="Normal 2 2 2 2 2 2 2 5 2 2 2 3" xfId="17926" xr:uid="{9B256D7D-EEC2-4D7A-B6F1-07CA73E84C52}"/>
    <cellStyle name="Normal 2 2 2 2 2 2 2 5 2 2 2 3 2" xfId="17927" xr:uid="{26FC5DE0-9C2F-4DA8-A53C-B6A6F2789F4F}"/>
    <cellStyle name="Normal 2 2 2 2 2 2 2 5 2 2 2 4" xfId="17928" xr:uid="{97DA7CB4-C38D-4081-9105-325CBCDEAF18}"/>
    <cellStyle name="Normal 2 2 2 2 2 2 2 5 2 2 2 4 2" xfId="17929" xr:uid="{BDB55450-A29F-4229-931A-725A22B4A075}"/>
    <cellStyle name="Normal 2 2 2 2 2 2 2 5 2 2 2 4 2 2" xfId="17930" xr:uid="{6FF64632-8B28-4704-B81A-5F03B0862242}"/>
    <cellStyle name="Normal 2 2 2 2 2 2 2 5 2 2 2 4 3" xfId="17931" xr:uid="{A50F1B11-A424-4FBA-80E5-D1349991E532}"/>
    <cellStyle name="Normal 2 2 2 2 2 2 2 5 2 2 2 5" xfId="17932" xr:uid="{66CD0777-0310-4A52-A322-934EED4F7FEA}"/>
    <cellStyle name="Normal 2 2 2 2 2 2 2 5 2 2 3" xfId="17933" xr:uid="{033C3150-C2C7-4A69-9CEB-8FC86C3CDBE0}"/>
    <cellStyle name="Normal 2 2 2 2 2 2 2 5 2 2 3 2" xfId="17934" xr:uid="{D7DCC616-E06A-4510-A5E0-EC5D16863C8A}"/>
    <cellStyle name="Normal 2 2 2 2 2 2 2 5 2 2 3 2 2" xfId="17935" xr:uid="{25FEACC4-F503-4190-A9F7-2DBE0C294B55}"/>
    <cellStyle name="Normal 2 2 2 2 2 2 2 5 2 2 3 2 2 2" xfId="17936" xr:uid="{CA0AE7E3-BDAC-4C3A-BE32-A56D83C4D980}"/>
    <cellStyle name="Normal 2 2 2 2 2 2 2 5 2 2 3 2 3" xfId="17937" xr:uid="{3DA35163-255B-40DD-834C-68A721E58A63}"/>
    <cellStyle name="Normal 2 2 2 2 2 2 2 5 2 2 3 3" xfId="17938" xr:uid="{6A394A51-D454-4E87-8295-02A744599352}"/>
    <cellStyle name="Normal 2 2 2 2 2 2 2 5 2 2 3 3 2" xfId="17939" xr:uid="{45824731-D8CA-48FF-84AB-0438465CC35B}"/>
    <cellStyle name="Normal 2 2 2 2 2 2 2 5 2 2 3 4" xfId="17940" xr:uid="{E994C7D4-6920-4EA5-921B-236EAA7B8825}"/>
    <cellStyle name="Normal 2 2 2 2 2 2 2 5 2 2 4" xfId="17941" xr:uid="{2FDBCE77-86B2-4A0D-88AB-3616EF368B6D}"/>
    <cellStyle name="Normal 2 2 2 2 2 2 2 5 2 2 4 2" xfId="17942" xr:uid="{A51C938B-BFA6-4B19-B217-FA0C288469AF}"/>
    <cellStyle name="Normal 2 2 2 2 2 2 2 5 2 2 4 2 2" xfId="17943" xr:uid="{BB0D5077-BE7E-4DCB-AD8A-554F799BFF10}"/>
    <cellStyle name="Normal 2 2 2 2 2 2 2 5 2 2 4 3" xfId="17944" xr:uid="{050D0CB8-8454-4362-BB36-96D96C1468C6}"/>
    <cellStyle name="Normal 2 2 2 2 2 2 2 5 2 2 5" xfId="17945" xr:uid="{62672C62-064C-4BD1-82C3-D14FCA549D6E}"/>
    <cellStyle name="Normal 2 2 2 2 2 2 2 5 2 3" xfId="17946" xr:uid="{8195FD82-29DC-487A-B57B-4C62B1462EF3}"/>
    <cellStyle name="Normal 2 2 2 2 2 2 2 5 2 3 2" xfId="17947" xr:uid="{C099E358-9DEC-407B-A439-EBE21D4F969F}"/>
    <cellStyle name="Normal 2 2 2 2 2 2 2 5 2 4" xfId="17948" xr:uid="{738BDF69-3590-4F12-95BC-17A8EA2D6BF8}"/>
    <cellStyle name="Normal 2 2 2 2 2 2 2 5 2 4 2" xfId="17949" xr:uid="{AA2A2BEB-5A0C-41DA-A654-9F0C398772DF}"/>
    <cellStyle name="Normal 2 2 2 2 2 2 2 5 2 4 2 2" xfId="17950" xr:uid="{1A628687-F85C-4FE1-9881-A9ECD60C11EB}"/>
    <cellStyle name="Normal 2 2 2 2 2 2 2 5 2 4 2 2 2" xfId="17951" xr:uid="{4990E19A-CD45-4D69-B4B4-D7C69D041D8E}"/>
    <cellStyle name="Normal 2 2 2 2 2 2 2 5 2 4 2 3" xfId="17952" xr:uid="{F03394F9-45D3-4F1A-ABBD-DD232DB907C8}"/>
    <cellStyle name="Normal 2 2 2 2 2 2 2 5 2 4 3" xfId="17953" xr:uid="{64C55AAC-3901-49B8-B193-90921B58C9E5}"/>
    <cellStyle name="Normal 2 2 2 2 2 2 2 5 2 4 3 2" xfId="17954" xr:uid="{888F6F39-602E-4D28-9E0E-E87893B4CDD1}"/>
    <cellStyle name="Normal 2 2 2 2 2 2 2 5 2 4 4" xfId="17955" xr:uid="{1BB6FAF2-42AE-4FF0-836E-37BEBE305CA1}"/>
    <cellStyle name="Normal 2 2 2 2 2 2 2 5 2 5" xfId="17956" xr:uid="{8CA8F0FD-7098-43A6-806E-03DF779CAF36}"/>
    <cellStyle name="Normal 2 2 2 2 2 2 2 5 2 5 2" xfId="17957" xr:uid="{0AEFFB42-4458-41EA-8D63-986C89A7CF0A}"/>
    <cellStyle name="Normal 2 2 2 2 2 2 2 5 2 6" xfId="17958" xr:uid="{3700C357-CF91-4CB5-9027-F92BBE76E8BE}"/>
    <cellStyle name="Normal 2 2 2 2 2 2 2 5 2 6 2" xfId="17959" xr:uid="{430E18CF-3213-4F19-9F8A-85ACF1FABC2D}"/>
    <cellStyle name="Normal 2 2 2 2 2 2 2 5 2 6 2 2" xfId="17960" xr:uid="{88420A42-5641-4011-AF28-B56BE04318A8}"/>
    <cellStyle name="Normal 2 2 2 2 2 2 2 5 2 6 3" xfId="17961" xr:uid="{E473A1D2-8711-41AD-9044-BF5F8CA4E655}"/>
    <cellStyle name="Normal 2 2 2 2 2 2 2 5 2 7" xfId="17962" xr:uid="{76022C42-09C5-4D49-B336-AF1A03352C46}"/>
    <cellStyle name="Normal 2 2 2 2 2 2 2 5 3" xfId="17963" xr:uid="{34387110-01B0-47F0-91EF-24DB0256FAC6}"/>
    <cellStyle name="Normal 2 2 2 2 2 2 2 5 3 2" xfId="17964" xr:uid="{C436B6FE-4BFD-4651-B72A-AC7F086AAE7A}"/>
    <cellStyle name="Normal 2 2 2 2 2 2 2 5 3 2 2" xfId="17965" xr:uid="{40C4ABD1-FAA0-40C1-97B3-994D1060E455}"/>
    <cellStyle name="Normal 2 2 2 2 2 2 2 5 3 2 2 2" xfId="17966" xr:uid="{FA7A2AE0-0684-4328-A63C-911CB0C784D0}"/>
    <cellStyle name="Normal 2 2 2 2 2 2 2 5 3 2 2 2 2" xfId="17967" xr:uid="{DA0983C5-495A-4E2B-9704-ACDFE4AC9366}"/>
    <cellStyle name="Normal 2 2 2 2 2 2 2 5 3 2 2 2 2 2" xfId="17968" xr:uid="{6F3DE952-B7DD-4C88-8BCB-54E44EC8757D}"/>
    <cellStyle name="Normal 2 2 2 2 2 2 2 5 3 2 2 2 3" xfId="17969" xr:uid="{E89F26B0-A296-478F-A99B-97E3766E3191}"/>
    <cellStyle name="Normal 2 2 2 2 2 2 2 5 3 2 2 3" xfId="17970" xr:uid="{DDC4F733-ECDB-485D-9824-33A4DED161BD}"/>
    <cellStyle name="Normal 2 2 2 2 2 2 2 5 3 2 2 3 2" xfId="17971" xr:uid="{0D4A84F9-F714-4ADA-B39F-7DF497752C6B}"/>
    <cellStyle name="Normal 2 2 2 2 2 2 2 5 3 2 2 4" xfId="17972" xr:uid="{08F970CD-2D77-4D5D-B91E-CFF0C4340986}"/>
    <cellStyle name="Normal 2 2 2 2 2 2 2 5 3 2 3" xfId="17973" xr:uid="{AB35B9EE-F078-481B-8243-F7CC22CCC639}"/>
    <cellStyle name="Normal 2 2 2 2 2 2 2 5 3 2 3 2" xfId="17974" xr:uid="{E2B57AB9-23F5-41CE-9E51-A2E61B0D2C39}"/>
    <cellStyle name="Normal 2 2 2 2 2 2 2 5 3 2 4" xfId="17975" xr:uid="{797C15A8-255B-4345-AF2B-81935222E698}"/>
    <cellStyle name="Normal 2 2 2 2 2 2 2 5 3 2 4 2" xfId="17976" xr:uid="{677506F8-81ED-4AD9-91DC-4F6695E8FAAA}"/>
    <cellStyle name="Normal 2 2 2 2 2 2 2 5 3 2 4 2 2" xfId="17977" xr:uid="{A817153E-DB3D-4015-894B-6D2182694578}"/>
    <cellStyle name="Normal 2 2 2 2 2 2 2 5 3 2 4 3" xfId="17978" xr:uid="{5011A16D-D6F3-4705-86C4-2A9CAA469CBB}"/>
    <cellStyle name="Normal 2 2 2 2 2 2 2 5 3 2 5" xfId="17979" xr:uid="{4A0A92F2-FDFE-40ED-814A-BA2D1140BE99}"/>
    <cellStyle name="Normal 2 2 2 2 2 2 2 5 3 3" xfId="17980" xr:uid="{232C2672-778D-4CE5-8309-CDA97D7A7F26}"/>
    <cellStyle name="Normal 2 2 2 2 2 2 2 5 3 3 2" xfId="17981" xr:uid="{D12E603F-F5A5-414D-A5C7-B95AD75EED88}"/>
    <cellStyle name="Normal 2 2 2 2 2 2 2 5 3 3 2 2" xfId="17982" xr:uid="{5F4E19CB-44C1-473E-A71C-0A58E37D780C}"/>
    <cellStyle name="Normal 2 2 2 2 2 2 2 5 3 3 2 2 2" xfId="17983" xr:uid="{58B1CB79-A01A-4069-8EEB-97E9642952B3}"/>
    <cellStyle name="Normal 2 2 2 2 2 2 2 5 3 3 2 3" xfId="17984" xr:uid="{270A815E-7246-4664-A47A-4B856C7D94BD}"/>
    <cellStyle name="Normal 2 2 2 2 2 2 2 5 3 3 3" xfId="17985" xr:uid="{8E295A13-F051-4DEA-9FDD-FDAAED4AE049}"/>
    <cellStyle name="Normal 2 2 2 2 2 2 2 5 3 3 3 2" xfId="17986" xr:uid="{1E01E822-06E3-4B4B-9586-EAF44731EF80}"/>
    <cellStyle name="Normal 2 2 2 2 2 2 2 5 3 3 4" xfId="17987" xr:uid="{9400A472-256E-4D77-AA5E-FB11E3270737}"/>
    <cellStyle name="Normal 2 2 2 2 2 2 2 5 3 4" xfId="17988" xr:uid="{AF1EA7A4-459F-4DC2-8433-24F782C740D4}"/>
    <cellStyle name="Normal 2 2 2 2 2 2 2 5 3 4 2" xfId="17989" xr:uid="{CAC1E506-1C93-4C16-BB4B-4EC9CD97E026}"/>
    <cellStyle name="Normal 2 2 2 2 2 2 2 5 3 4 2 2" xfId="17990" xr:uid="{3CA1F51E-40A2-4EF9-A191-D0A330D8DD9D}"/>
    <cellStyle name="Normal 2 2 2 2 2 2 2 5 3 4 3" xfId="17991" xr:uid="{031B5F64-A81E-41F6-9EE6-48DCA7822DA2}"/>
    <cellStyle name="Normal 2 2 2 2 2 2 2 5 3 5" xfId="17992" xr:uid="{A5243E66-C14E-4623-8BAA-EAD4F1DE5EF6}"/>
    <cellStyle name="Normal 2 2 2 2 2 2 2 5 4" xfId="17993" xr:uid="{18BE7030-6D23-4E4B-91E8-E6361748238F}"/>
    <cellStyle name="Normal 2 2 2 2 2 2 2 5 4 2" xfId="17994" xr:uid="{F56E4638-4FA2-453E-AF52-FCDA28C52CED}"/>
    <cellStyle name="Normal 2 2 2 2 2 2 2 5 4 2 2" xfId="17995" xr:uid="{BC8BBF46-AB22-4A5B-8103-02E4327E9FD4}"/>
    <cellStyle name="Normal 2 2 2 2 2 2 2 5 4 2 2 2" xfId="17996" xr:uid="{76F100D4-1C5E-40F7-B857-5E25DA4D9824}"/>
    <cellStyle name="Normal 2 2 2 2 2 2 2 5 4 2 3" xfId="17997" xr:uid="{13B579DA-CA26-43E9-88E0-989554BF2D53}"/>
    <cellStyle name="Normal 2 2 2 2 2 2 2 5 4 3" xfId="17998" xr:uid="{B01D2ABF-AC13-4998-8E9E-205C85B0FEE9}"/>
    <cellStyle name="Normal 2 2 2 2 2 2 2 5 4 3 2" xfId="17999" xr:uid="{CB229EE6-77D2-441D-BA15-91270D8955F3}"/>
    <cellStyle name="Normal 2 2 2 2 2 2 2 5 4 4" xfId="18000" xr:uid="{C14818B0-AB81-40B9-81C8-9C3163107BBB}"/>
    <cellStyle name="Normal 2 2 2 2 2 2 2 5 5" xfId="18001" xr:uid="{F4DBE150-E338-43D9-BDD6-53415ABEBD4E}"/>
    <cellStyle name="Normal 2 2 2 2 2 2 2 5 5 2" xfId="18002" xr:uid="{33EBA29C-90FF-4C32-88F1-42637AAFFDA9}"/>
    <cellStyle name="Normal 2 2 2 2 2 2 2 5 6" xfId="18003" xr:uid="{B53587D0-491B-4B44-8E84-A1EDDCCF4455}"/>
    <cellStyle name="Normal 2 2 2 2 2 2 2 5 6 2" xfId="18004" xr:uid="{FE50284B-2E87-44A2-81B9-E30834147C42}"/>
    <cellStyle name="Normal 2 2 2 2 2 2 2 5 6 2 2" xfId="18005" xr:uid="{10FB55E8-19D7-438A-A0F7-F53ADCCC6DCC}"/>
    <cellStyle name="Normal 2 2 2 2 2 2 2 5 6 3" xfId="18006" xr:uid="{8B832EEB-5626-4A02-9F71-CD7F38CF45D7}"/>
    <cellStyle name="Normal 2 2 2 2 2 2 2 5 7" xfId="18007" xr:uid="{F95CA252-EC16-4A6E-B2DC-3E9855FC2C99}"/>
    <cellStyle name="Normal 2 2 2 2 2 2 2 6" xfId="18008" xr:uid="{6569E710-FE9E-4D77-9572-1B1510712B3A}"/>
    <cellStyle name="Normal 2 2 2 2 2 2 2 6 2" xfId="18009" xr:uid="{72C29BCD-8EB1-4CA0-ABCB-8B756457D071}"/>
    <cellStyle name="Normal 2 2 2 2 2 2 2 7" xfId="18010" xr:uid="{CB342D69-DEA4-4886-81B5-C5F0829F5BA6}"/>
    <cellStyle name="Normal 2 2 2 2 2 2 2 7 2" xfId="18011" xr:uid="{A18AAE4C-70B4-4BF7-B0B6-46342F557453}"/>
    <cellStyle name="Normal 2 2 2 2 2 2 2 8" xfId="18012" xr:uid="{0C8F4A80-0CD1-4597-B8C2-B21ABE14D05F}"/>
    <cellStyle name="Normal 2 2 2 2 2 2 2 8 2" xfId="18013" xr:uid="{391CCF1A-1DF9-4DAA-B4C2-EBCC97556EBF}"/>
    <cellStyle name="Normal 2 2 2 2 2 2 2 9" xfId="18014" xr:uid="{FA125D47-67FD-4CBD-A63E-B5690B5DD845}"/>
    <cellStyle name="Normal 2 2 2 2 2 2 2 9 2" xfId="18015" xr:uid="{1F9A2805-8E5C-4E8E-8162-1E0F2B61BEBD}"/>
    <cellStyle name="Normal 2 2 2 2 2 2 3" xfId="18016" xr:uid="{7E9ABAFF-14AE-4E9C-A7F0-83F20E051011}"/>
    <cellStyle name="Normal 2 2 2 2 2 2 3 10" xfId="18017" xr:uid="{76055F8E-698C-4276-8E5F-72D3E9D125F0}"/>
    <cellStyle name="Normal 2 2 2 2 2 2 3 10 2" xfId="18018" xr:uid="{8B3A5AFB-45DF-4DF4-894C-6D4C5AA201DE}"/>
    <cellStyle name="Normal 2 2 2 2 2 2 3 11" xfId="18019" xr:uid="{14024A78-4A6E-48D8-BDEF-958E41A767CA}"/>
    <cellStyle name="Normal 2 2 2 2 2 2 3 11 2" xfId="18020" xr:uid="{26AB126B-A887-408C-AE6F-4B820BF97F66}"/>
    <cellStyle name="Normal 2 2 2 2 2 2 3 11 2 2" xfId="18021" xr:uid="{6B80C468-6DBF-40D2-93EB-66095BB8F174}"/>
    <cellStyle name="Normal 2 2 2 2 2 2 3 11 2 2 2" xfId="18022" xr:uid="{F21AF808-34D5-46A2-B868-B82B53F1FE72}"/>
    <cellStyle name="Normal 2 2 2 2 2 2 3 11 2 3" xfId="18023" xr:uid="{C3A9CBB9-69A5-42A8-861B-DFFF9C9F3D75}"/>
    <cellStyle name="Normal 2 2 2 2 2 2 3 11 3" xfId="18024" xr:uid="{A90A4D94-4F01-4A5B-91E4-56799FA049F4}"/>
    <cellStyle name="Normal 2 2 2 2 2 2 3 11 3 2" xfId="18025" xr:uid="{830173C9-CF47-43B4-92A5-CBF105301249}"/>
    <cellStyle name="Normal 2 2 2 2 2 2 3 11 4" xfId="18026" xr:uid="{2E63055F-A1CC-480C-A62B-E7464683B3D7}"/>
    <cellStyle name="Normal 2 2 2 2 2 2 3 12" xfId="18027" xr:uid="{E3609807-195E-49A9-8C14-36B2D4C4881A}"/>
    <cellStyle name="Normal 2 2 2 2 2 2 3 12 2" xfId="18028" xr:uid="{A2D8AB4F-75F6-4B8B-9B4D-D9DD4AF6A572}"/>
    <cellStyle name="Normal 2 2 2 2 2 2 3 13" xfId="18029" xr:uid="{15FCBEA7-7209-4241-89AD-15F40D4CC67F}"/>
    <cellStyle name="Normal 2 2 2 2 2 2 3 13 2" xfId="18030" xr:uid="{B02351CD-A676-492E-AD97-F174D77C0477}"/>
    <cellStyle name="Normal 2 2 2 2 2 2 3 13 2 2" xfId="18031" xr:uid="{6EAE33D8-391E-46FA-A6C8-08651E90E8FB}"/>
    <cellStyle name="Normal 2 2 2 2 2 2 3 13 3" xfId="18032" xr:uid="{4120375C-E1C0-448B-AC4C-0CD47C165145}"/>
    <cellStyle name="Normal 2 2 2 2 2 2 3 14" xfId="18033" xr:uid="{A45A7D66-497F-4511-BE2E-BB11ED02E423}"/>
    <cellStyle name="Normal 2 2 2 2 2 2 3 2" xfId="18034" xr:uid="{3132C736-0A8C-47FD-9585-5777D8FECB80}"/>
    <cellStyle name="Normal 2 2 2 2 2 2 3 2 10" xfId="18035" xr:uid="{E9F5AF73-0E48-487D-A6C2-8325DFC5E498}"/>
    <cellStyle name="Normal 2 2 2 2 2 2 3 2 10 2" xfId="18036" xr:uid="{72713D16-4B0B-4188-AE48-48F19585E074}"/>
    <cellStyle name="Normal 2 2 2 2 2 2 3 2 10 2 2" xfId="18037" xr:uid="{AB018C0A-D566-40B1-A348-CBD8380EC8ED}"/>
    <cellStyle name="Normal 2 2 2 2 2 2 3 2 10 2 2 2" xfId="18038" xr:uid="{9C5DF421-DF9B-4E17-A5E1-6289ED033DCE}"/>
    <cellStyle name="Normal 2 2 2 2 2 2 3 2 10 2 3" xfId="18039" xr:uid="{5E283B0E-577E-4529-8959-87691D51D0F3}"/>
    <cellStyle name="Normal 2 2 2 2 2 2 3 2 10 3" xfId="18040" xr:uid="{6165AF6A-80F6-4146-B12C-D766C545AEFF}"/>
    <cellStyle name="Normal 2 2 2 2 2 2 3 2 10 3 2" xfId="18041" xr:uid="{87D9F2DA-80CF-4108-8E97-BF6E43C75764}"/>
    <cellStyle name="Normal 2 2 2 2 2 2 3 2 10 4" xfId="18042" xr:uid="{3AD2E4AE-DA4A-4D2B-87E0-4ACF6728D95D}"/>
    <cellStyle name="Normal 2 2 2 2 2 2 3 2 11" xfId="18043" xr:uid="{1B73DF73-96EB-431A-AE3B-83A3EC06F714}"/>
    <cellStyle name="Normal 2 2 2 2 2 2 3 2 11 2" xfId="18044" xr:uid="{7C230CDA-DA33-4BA9-B9C7-8F3C89DDD199}"/>
    <cellStyle name="Normal 2 2 2 2 2 2 3 2 12" xfId="18045" xr:uid="{053AC1B4-ED82-410E-827C-09280CDC281E}"/>
    <cellStyle name="Normal 2 2 2 2 2 2 3 2 12 2" xfId="18046" xr:uid="{ACC69131-A80C-4D2B-BEEE-1A908D272045}"/>
    <cellStyle name="Normal 2 2 2 2 2 2 3 2 12 2 2" xfId="18047" xr:uid="{BF906656-1A4F-49CB-8672-1909A0F502F2}"/>
    <cellStyle name="Normal 2 2 2 2 2 2 3 2 12 3" xfId="18048" xr:uid="{647404DB-4202-4F1F-AA8C-4310C3E1840F}"/>
    <cellStyle name="Normal 2 2 2 2 2 2 3 2 13" xfId="18049" xr:uid="{1EA68B8D-FD86-4AF3-9745-82CFD36718FC}"/>
    <cellStyle name="Normal 2 2 2 2 2 2 3 2 2" xfId="18050" xr:uid="{3FDC6F6D-4748-4589-B0E0-9010CE40DCBE}"/>
    <cellStyle name="Normal 2 2 2 2 2 2 3 2 2 10" xfId="18051" xr:uid="{D2C78C5F-DC23-4FB0-A5FA-2142B85A3963}"/>
    <cellStyle name="Normal 2 2 2 2 2 2 3 2 2 10 2" xfId="18052" xr:uid="{6F0DEEB7-5B8E-405B-A859-DD5F01B5B671}"/>
    <cellStyle name="Normal 2 2 2 2 2 2 3 2 2 10 2 2" xfId="18053" xr:uid="{A9D7F9BA-B100-4CBA-8FD9-31E77C36C540}"/>
    <cellStyle name="Normal 2 2 2 2 2 2 3 2 2 10 2 2 2" xfId="18054" xr:uid="{81C24F0F-EF56-41F8-97E8-DC0BD12F0687}"/>
    <cellStyle name="Normal 2 2 2 2 2 2 3 2 2 10 2 3" xfId="18055" xr:uid="{BB84A5DB-64BC-4219-81DF-4F1C6151573E}"/>
    <cellStyle name="Normal 2 2 2 2 2 2 3 2 2 10 3" xfId="18056" xr:uid="{0CF6B7D7-B132-4C69-926A-1C5E969C8178}"/>
    <cellStyle name="Normal 2 2 2 2 2 2 3 2 2 10 3 2" xfId="18057" xr:uid="{B2C7A86F-A453-4485-8893-EFCAE51D7826}"/>
    <cellStyle name="Normal 2 2 2 2 2 2 3 2 2 10 4" xfId="18058" xr:uid="{A6A9998F-52C2-42F6-82B3-9B55BC6FEE12}"/>
    <cellStyle name="Normal 2 2 2 2 2 2 3 2 2 11" xfId="18059" xr:uid="{E26668FF-A49A-4C66-9067-8A30B85B5BAB}"/>
    <cellStyle name="Normal 2 2 2 2 2 2 3 2 2 11 2" xfId="18060" xr:uid="{394CEDBB-D984-462B-BCCF-B1118CD1DEF9}"/>
    <cellStyle name="Normal 2 2 2 2 2 2 3 2 2 12" xfId="18061" xr:uid="{392CFE23-F150-462A-8A34-41AD5B2608E2}"/>
    <cellStyle name="Normal 2 2 2 2 2 2 3 2 2 12 2" xfId="18062" xr:uid="{19A56398-60C1-4BDD-8F65-DF1D306D5EF4}"/>
    <cellStyle name="Normal 2 2 2 2 2 2 3 2 2 12 2 2" xfId="18063" xr:uid="{C15B2993-9338-4AC3-A27B-25433F4AEBB5}"/>
    <cellStyle name="Normal 2 2 2 2 2 2 3 2 2 12 3" xfId="18064" xr:uid="{EA12CCEB-6BE5-410A-AB68-2EE56F2D9FF6}"/>
    <cellStyle name="Normal 2 2 2 2 2 2 3 2 2 13" xfId="18065" xr:uid="{3F3FD44C-8C13-4043-A6BF-B012C1929D00}"/>
    <cellStyle name="Normal 2 2 2 2 2 2 3 2 2 2" xfId="18066" xr:uid="{96BFF4A0-B1D6-49DB-BFF8-8D5F7BF2B9D6}"/>
    <cellStyle name="Normal 2 2 2 2 2 2 3 2 2 2 2" xfId="18067" xr:uid="{2FA52D47-98F4-4D86-866A-7EAB347CBAAD}"/>
    <cellStyle name="Normal 2 2 2 2 2 2 3 2 2 2 2 2" xfId="18068" xr:uid="{0A738717-D7AB-4E1F-BECB-DBDBAB84E7BD}"/>
    <cellStyle name="Normal 2 2 2 2 2 2 3 2 2 2 2 2 2" xfId="18069" xr:uid="{1B5EF442-CE9E-460A-B320-72A9436D7790}"/>
    <cellStyle name="Normal 2 2 2 2 2 2 3 2 2 2 2 2 2 2" xfId="18070" xr:uid="{D3347669-FB8E-44C5-B80B-7D5FD75610C0}"/>
    <cellStyle name="Normal 2 2 2 2 2 2 3 2 2 2 2 2 2 2 2" xfId="18071" xr:uid="{FBFBEE11-4DE9-465F-82A6-01C3567ED837}"/>
    <cellStyle name="Normal 2 2 2 2 2 2 3 2 2 2 2 2 2 2 2 2" xfId="18072" xr:uid="{53EDC21F-0686-4C4A-87B9-01F94355398C}"/>
    <cellStyle name="Normal 2 2 2 2 2 2 3 2 2 2 2 2 2 2 2 2 2" xfId="18073" xr:uid="{5CEE3516-A3F6-45E3-BDA2-CE58EC227E10}"/>
    <cellStyle name="Normal 2 2 2 2 2 2 3 2 2 2 2 2 2 2 2 3" xfId="18074" xr:uid="{612069A6-62FF-4E8C-84FE-78B77D695EAB}"/>
    <cellStyle name="Normal 2 2 2 2 2 2 3 2 2 2 2 2 2 2 3" xfId="18075" xr:uid="{69DB5839-032D-4DE0-89A8-5ED552D78DC8}"/>
    <cellStyle name="Normal 2 2 2 2 2 2 3 2 2 2 2 2 2 2 3 2" xfId="18076" xr:uid="{F66AC6F6-6E4F-42B6-9FCD-57835EE96435}"/>
    <cellStyle name="Normal 2 2 2 2 2 2 3 2 2 2 2 2 2 2 4" xfId="18077" xr:uid="{E8917773-1711-47CB-A2B5-85B119237EDD}"/>
    <cellStyle name="Normal 2 2 2 2 2 2 3 2 2 2 2 2 2 3" xfId="18078" xr:uid="{54875363-5E43-45F4-A4E3-50BADD1F56F4}"/>
    <cellStyle name="Normal 2 2 2 2 2 2 3 2 2 2 2 2 2 3 2" xfId="18079" xr:uid="{09419F81-71FA-4B5D-9907-E57B2AE9D2B6}"/>
    <cellStyle name="Normal 2 2 2 2 2 2 3 2 2 2 2 2 2 4" xfId="18080" xr:uid="{B8FBD5FB-74B3-4C1C-BBB3-A5CDF58D3B54}"/>
    <cellStyle name="Normal 2 2 2 2 2 2 3 2 2 2 2 2 2 4 2" xfId="18081" xr:uid="{1F276E65-3D7E-424A-BEFE-78549F5B09CB}"/>
    <cellStyle name="Normal 2 2 2 2 2 2 3 2 2 2 2 2 2 4 2 2" xfId="18082" xr:uid="{39F236D4-3A33-48D6-A116-3CA623DA08D6}"/>
    <cellStyle name="Normal 2 2 2 2 2 2 3 2 2 2 2 2 2 4 3" xfId="18083" xr:uid="{6369C0D6-B948-4B7A-B25A-7B5223366A49}"/>
    <cellStyle name="Normal 2 2 2 2 2 2 3 2 2 2 2 2 2 5" xfId="18084" xr:uid="{DFD1EBF5-F17C-4EA3-8B62-F5B2FCAF19B8}"/>
    <cellStyle name="Normal 2 2 2 2 2 2 3 2 2 2 2 2 3" xfId="18085" xr:uid="{39D30FB7-C43F-4737-974D-D2C20EC360CC}"/>
    <cellStyle name="Normal 2 2 2 2 2 2 3 2 2 2 2 2 3 2" xfId="18086" xr:uid="{A0AD3A54-28AA-427A-8700-03ADB221E8A0}"/>
    <cellStyle name="Normal 2 2 2 2 2 2 3 2 2 2 2 2 3 2 2" xfId="18087" xr:uid="{61A1D952-FD6D-42E6-974E-80D7817988D7}"/>
    <cellStyle name="Normal 2 2 2 2 2 2 3 2 2 2 2 2 3 2 2 2" xfId="18088" xr:uid="{8867C45E-3DB5-48D3-9A10-C754A6CA0C41}"/>
    <cellStyle name="Normal 2 2 2 2 2 2 3 2 2 2 2 2 3 2 3" xfId="18089" xr:uid="{6F67F641-0EBF-4499-B2D3-42006A1AD0B2}"/>
    <cellStyle name="Normal 2 2 2 2 2 2 3 2 2 2 2 2 3 3" xfId="18090" xr:uid="{32E9D21A-65C4-4FD4-A26E-421E5FF90B58}"/>
    <cellStyle name="Normal 2 2 2 2 2 2 3 2 2 2 2 2 3 3 2" xfId="18091" xr:uid="{79BF7FF2-1AD0-4484-8C3F-7F1B0333A567}"/>
    <cellStyle name="Normal 2 2 2 2 2 2 3 2 2 2 2 2 3 4" xfId="18092" xr:uid="{21161652-1974-4DE7-A9C3-32238BA2738D}"/>
    <cellStyle name="Normal 2 2 2 2 2 2 3 2 2 2 2 2 4" xfId="18093" xr:uid="{64A929A4-EBD2-4428-9E1D-D9AC6AA96EF5}"/>
    <cellStyle name="Normal 2 2 2 2 2 2 3 2 2 2 2 2 4 2" xfId="18094" xr:uid="{2B082463-6377-4D11-B8DE-1CC64EAD1C9B}"/>
    <cellStyle name="Normal 2 2 2 2 2 2 3 2 2 2 2 2 4 2 2" xfId="18095" xr:uid="{320847E0-9589-4301-AE97-64F9ACDE4308}"/>
    <cellStyle name="Normal 2 2 2 2 2 2 3 2 2 2 2 2 4 3" xfId="18096" xr:uid="{E545BE64-C86D-49CF-B22D-1AECC0858956}"/>
    <cellStyle name="Normal 2 2 2 2 2 2 3 2 2 2 2 2 5" xfId="18097" xr:uid="{10D962FD-6E45-4AF0-974E-1418C3FE8EC6}"/>
    <cellStyle name="Normal 2 2 2 2 2 2 3 2 2 2 2 3" xfId="18098" xr:uid="{BCB98319-5791-4380-8935-1050C280954D}"/>
    <cellStyle name="Normal 2 2 2 2 2 2 3 2 2 2 2 3 2" xfId="18099" xr:uid="{2CAAF534-632F-4AE0-8C69-8355D22E8961}"/>
    <cellStyle name="Normal 2 2 2 2 2 2 3 2 2 2 2 4" xfId="18100" xr:uid="{ED81DC86-393D-4B4A-A541-D19183100960}"/>
    <cellStyle name="Normal 2 2 2 2 2 2 3 2 2 2 2 4 2" xfId="18101" xr:uid="{5A67455E-FC7C-4901-B41B-0D144B87637E}"/>
    <cellStyle name="Normal 2 2 2 2 2 2 3 2 2 2 2 4 2 2" xfId="18102" xr:uid="{93B83B02-2A9F-4346-96B6-6DDD025C3F27}"/>
    <cellStyle name="Normal 2 2 2 2 2 2 3 2 2 2 2 4 2 2 2" xfId="18103" xr:uid="{A2376E58-2ED0-41F0-A8C8-C752937A1433}"/>
    <cellStyle name="Normal 2 2 2 2 2 2 3 2 2 2 2 4 2 3" xfId="18104" xr:uid="{7721B6C7-78CA-48C6-AC30-09A1A9A1A2CC}"/>
    <cellStyle name="Normal 2 2 2 2 2 2 3 2 2 2 2 4 3" xfId="18105" xr:uid="{E4DFD0C7-EF09-42C4-B84B-0F80661D7FB4}"/>
    <cellStyle name="Normal 2 2 2 2 2 2 3 2 2 2 2 4 3 2" xfId="18106" xr:uid="{E4C7CFFC-A7C5-498F-B815-CDD93E2312FF}"/>
    <cellStyle name="Normal 2 2 2 2 2 2 3 2 2 2 2 4 4" xfId="18107" xr:uid="{AFFE601D-3098-4261-A673-CFFCB8BF14DB}"/>
    <cellStyle name="Normal 2 2 2 2 2 2 3 2 2 2 2 5" xfId="18108" xr:uid="{F522BAF0-6DB2-43C6-84D9-7F52379879FB}"/>
    <cellStyle name="Normal 2 2 2 2 2 2 3 2 2 2 2 5 2" xfId="18109" xr:uid="{227F39AA-6D26-45CA-A65E-FE04F09A4F40}"/>
    <cellStyle name="Normal 2 2 2 2 2 2 3 2 2 2 2 6" xfId="18110" xr:uid="{3CA091E0-0C2E-4A1A-A264-A9B109B0462F}"/>
    <cellStyle name="Normal 2 2 2 2 2 2 3 2 2 2 2 6 2" xfId="18111" xr:uid="{62FFC958-5D7A-4E84-AF7B-656A470826B4}"/>
    <cellStyle name="Normal 2 2 2 2 2 2 3 2 2 2 2 6 2 2" xfId="18112" xr:uid="{E8609A53-EC5E-4241-BC36-0A8FE7CA00FD}"/>
    <cellStyle name="Normal 2 2 2 2 2 2 3 2 2 2 2 6 3" xfId="18113" xr:uid="{AEC3C569-C08C-48E7-87C7-4263A1346AF8}"/>
    <cellStyle name="Normal 2 2 2 2 2 2 3 2 2 2 2 7" xfId="18114" xr:uid="{2C357EF3-BE79-4DF8-ADB4-CBEE3E28D090}"/>
    <cellStyle name="Normal 2 2 2 2 2 2 3 2 2 2 3" xfId="18115" xr:uid="{1C95B630-0201-4CA5-AF88-11A9818A635A}"/>
    <cellStyle name="Normal 2 2 2 2 2 2 3 2 2 2 3 2" xfId="18116" xr:uid="{87AA2A73-D83F-4D77-8D2B-A09E62AB6CA3}"/>
    <cellStyle name="Normal 2 2 2 2 2 2 3 2 2 2 3 2 2" xfId="18117" xr:uid="{071EFC82-2B33-4091-B3E4-9CD54FEF157D}"/>
    <cellStyle name="Normal 2 2 2 2 2 2 3 2 2 2 3 2 2 2" xfId="18118" xr:uid="{89D4191E-EF80-4A77-86E2-2537D6C130B7}"/>
    <cellStyle name="Normal 2 2 2 2 2 2 3 2 2 2 3 2 2 2 2" xfId="18119" xr:uid="{4CDF0179-C13A-442F-9725-69BAC7034322}"/>
    <cellStyle name="Normal 2 2 2 2 2 2 3 2 2 2 3 2 2 2 2 2" xfId="18120" xr:uid="{27256063-B8CF-46DF-8B2A-CB22E52AD3F7}"/>
    <cellStyle name="Normal 2 2 2 2 2 2 3 2 2 2 3 2 2 2 3" xfId="18121" xr:uid="{4088B438-7FBC-4749-B4C6-8E37191B0BA6}"/>
    <cellStyle name="Normal 2 2 2 2 2 2 3 2 2 2 3 2 2 3" xfId="18122" xr:uid="{250EAEA4-07F6-4A76-8113-2536234E4B5C}"/>
    <cellStyle name="Normal 2 2 2 2 2 2 3 2 2 2 3 2 2 3 2" xfId="18123" xr:uid="{28DFA157-3904-4278-A822-622EC7AB08E1}"/>
    <cellStyle name="Normal 2 2 2 2 2 2 3 2 2 2 3 2 2 4" xfId="18124" xr:uid="{5C72E7F9-BDE8-4858-BDEE-3B016C0BAD4C}"/>
    <cellStyle name="Normal 2 2 2 2 2 2 3 2 2 2 3 2 3" xfId="18125" xr:uid="{2F4C4D38-5BC8-4767-8D47-49CFA6B5DAA2}"/>
    <cellStyle name="Normal 2 2 2 2 2 2 3 2 2 2 3 2 3 2" xfId="18126" xr:uid="{26901864-8250-4507-AD3E-DB0495D45A9D}"/>
    <cellStyle name="Normal 2 2 2 2 2 2 3 2 2 2 3 2 4" xfId="18127" xr:uid="{D860173C-4D8B-4429-812A-91FB33A53A97}"/>
    <cellStyle name="Normal 2 2 2 2 2 2 3 2 2 2 3 2 4 2" xfId="18128" xr:uid="{22505691-9D80-4CDC-AD08-52DF825DD1DF}"/>
    <cellStyle name="Normal 2 2 2 2 2 2 3 2 2 2 3 2 4 2 2" xfId="18129" xr:uid="{18A3DABC-5B13-4FDB-857D-A8FFD5BDEE49}"/>
    <cellStyle name="Normal 2 2 2 2 2 2 3 2 2 2 3 2 4 3" xfId="18130" xr:uid="{BC250C40-4751-4350-B145-72C76AF33CE5}"/>
    <cellStyle name="Normal 2 2 2 2 2 2 3 2 2 2 3 2 5" xfId="18131" xr:uid="{CA2DB44A-CDAE-4E28-B47A-E3E858FDB0A7}"/>
    <cellStyle name="Normal 2 2 2 2 2 2 3 2 2 2 3 3" xfId="18132" xr:uid="{14CB554C-4AD6-4EA5-AB23-2D048C518857}"/>
    <cellStyle name="Normal 2 2 2 2 2 2 3 2 2 2 3 3 2" xfId="18133" xr:uid="{59AF5594-412F-4B29-A602-492809A01B87}"/>
    <cellStyle name="Normal 2 2 2 2 2 2 3 2 2 2 3 3 2 2" xfId="18134" xr:uid="{CB0CDB37-7F44-4559-A4E2-D32E3A806C3C}"/>
    <cellStyle name="Normal 2 2 2 2 2 2 3 2 2 2 3 3 2 2 2" xfId="18135" xr:uid="{FA8F8BBB-AB80-49ED-AAE5-68C0A2C6601E}"/>
    <cellStyle name="Normal 2 2 2 2 2 2 3 2 2 2 3 3 2 3" xfId="18136" xr:uid="{9CC1BDD2-44F2-47BC-81D8-AAECAE9CFFC0}"/>
    <cellStyle name="Normal 2 2 2 2 2 2 3 2 2 2 3 3 3" xfId="18137" xr:uid="{8FBDC889-B122-4EAF-8687-B93F588F9DDB}"/>
    <cellStyle name="Normal 2 2 2 2 2 2 3 2 2 2 3 3 3 2" xfId="18138" xr:uid="{CBC5BF3C-81CC-46F7-99A1-DB72F5250BD6}"/>
    <cellStyle name="Normal 2 2 2 2 2 2 3 2 2 2 3 3 4" xfId="18139" xr:uid="{71279521-EBE8-44E8-9619-B3F8D12EB6F3}"/>
    <cellStyle name="Normal 2 2 2 2 2 2 3 2 2 2 3 4" xfId="18140" xr:uid="{CD0DAA05-840B-4266-BDA5-B11D9C5B774D}"/>
    <cellStyle name="Normal 2 2 2 2 2 2 3 2 2 2 3 4 2" xfId="18141" xr:uid="{7E368068-53EC-4E8F-B76B-A0196772FA97}"/>
    <cellStyle name="Normal 2 2 2 2 2 2 3 2 2 2 3 4 2 2" xfId="18142" xr:uid="{274551B0-5299-4995-801A-53B2EE5C3E65}"/>
    <cellStyle name="Normal 2 2 2 2 2 2 3 2 2 2 3 4 3" xfId="18143" xr:uid="{EEF6F0CF-D416-4D23-84C9-CFA22FEB466E}"/>
    <cellStyle name="Normal 2 2 2 2 2 2 3 2 2 2 3 5" xfId="18144" xr:uid="{497A8D08-94E4-432F-932B-976C19D53CC0}"/>
    <cellStyle name="Normal 2 2 2 2 2 2 3 2 2 2 4" xfId="18145" xr:uid="{FA38C88F-CF2A-40E3-A0CE-A90489285103}"/>
    <cellStyle name="Normal 2 2 2 2 2 2 3 2 2 2 4 2" xfId="18146" xr:uid="{A8EFE54B-15DA-40BC-A7BD-8ECB2139A38E}"/>
    <cellStyle name="Normal 2 2 2 2 2 2 3 2 2 2 4 2 2" xfId="18147" xr:uid="{24A984BE-D15F-4224-9502-F0D1118D156D}"/>
    <cellStyle name="Normal 2 2 2 2 2 2 3 2 2 2 4 2 2 2" xfId="18148" xr:uid="{4ADAACE0-BD2E-4E77-9036-6A1520DD4F06}"/>
    <cellStyle name="Normal 2 2 2 2 2 2 3 2 2 2 4 2 3" xfId="18149" xr:uid="{FECB2031-1004-41C7-85DE-D189D112F2EB}"/>
    <cellStyle name="Normal 2 2 2 2 2 2 3 2 2 2 4 3" xfId="18150" xr:uid="{FEEA47E7-26A9-4AA0-BDDA-20AF3BD1401F}"/>
    <cellStyle name="Normal 2 2 2 2 2 2 3 2 2 2 4 3 2" xfId="18151" xr:uid="{B9FEA753-4BFE-4CEC-AB47-D91B8B5D8E29}"/>
    <cellStyle name="Normal 2 2 2 2 2 2 3 2 2 2 4 4" xfId="18152" xr:uid="{0F194B48-36F2-49BD-8657-15926C8EA3C0}"/>
    <cellStyle name="Normal 2 2 2 2 2 2 3 2 2 2 5" xfId="18153" xr:uid="{3C981FF1-7791-4772-9451-C9402DA07CE1}"/>
    <cellStyle name="Normal 2 2 2 2 2 2 3 2 2 2 5 2" xfId="18154" xr:uid="{302C11FD-8479-4F3B-98DF-56A824C6E858}"/>
    <cellStyle name="Normal 2 2 2 2 2 2 3 2 2 2 6" xfId="18155" xr:uid="{474038F8-EDEC-48B9-BEE2-A4AB353F745A}"/>
    <cellStyle name="Normal 2 2 2 2 2 2 3 2 2 2 6 2" xfId="18156" xr:uid="{8BDEF8C5-9C5A-4814-AB66-0760E7389862}"/>
    <cellStyle name="Normal 2 2 2 2 2 2 3 2 2 2 6 2 2" xfId="18157" xr:uid="{B43E13B4-E3FB-4526-9D5C-A8B8C968A925}"/>
    <cellStyle name="Normal 2 2 2 2 2 2 3 2 2 2 6 3" xfId="18158" xr:uid="{14A0A4FF-7E57-410E-9A90-84B9400A9BCD}"/>
    <cellStyle name="Normal 2 2 2 2 2 2 3 2 2 2 7" xfId="18159" xr:uid="{25F00073-D6A6-4253-BC03-D1521AC7CF57}"/>
    <cellStyle name="Normal 2 2 2 2 2 2 3 2 2 3" xfId="18160" xr:uid="{49A08C54-05E4-42CE-B63B-4E18642B52CC}"/>
    <cellStyle name="Normal 2 2 2 2 2 2 3 2 2 3 2" xfId="18161" xr:uid="{4005CD83-62B0-4B72-B806-50DF61FF7260}"/>
    <cellStyle name="Normal 2 2 2 2 2 2 3 2 2 4" xfId="18162" xr:uid="{6A5B2260-32BF-4941-943D-BD9C2C1D24E7}"/>
    <cellStyle name="Normal 2 2 2 2 2 2 3 2 2 4 2" xfId="18163" xr:uid="{8C3B895B-A078-4F24-94A9-04C598765F5C}"/>
    <cellStyle name="Normal 2 2 2 2 2 2 3 2 2 5" xfId="18164" xr:uid="{5090C1D8-A547-4A93-9173-40C2CBCEDF51}"/>
    <cellStyle name="Normal 2 2 2 2 2 2 3 2 2 5 2" xfId="18165" xr:uid="{22C966A0-1130-4CFC-A08E-A5FBDC7F3077}"/>
    <cellStyle name="Normal 2 2 2 2 2 2 3 2 2 6" xfId="18166" xr:uid="{25851B7D-739A-4965-9BEA-D86EDF073C09}"/>
    <cellStyle name="Normal 2 2 2 2 2 2 3 2 2 6 2" xfId="18167" xr:uid="{4C3C6ACF-CE2E-4CE5-A442-6A7230FDDE78}"/>
    <cellStyle name="Normal 2 2 2 2 2 2 3 2 2 7" xfId="18168" xr:uid="{04371DDA-066B-4190-9123-C4066DB3F357}"/>
    <cellStyle name="Normal 2 2 2 2 2 2 3 2 2 7 2" xfId="18169" xr:uid="{71506686-32AF-4579-A72C-6E0100C665CC}"/>
    <cellStyle name="Normal 2 2 2 2 2 2 3 2 2 8" xfId="18170" xr:uid="{FC1CAA4B-23DB-4260-BF3A-1797AD618ACF}"/>
    <cellStyle name="Normal 2 2 2 2 2 2 3 2 2 8 2" xfId="18171" xr:uid="{E1307B33-98A9-4671-902F-38974A03F1D9}"/>
    <cellStyle name="Normal 2 2 2 2 2 2 3 2 2 8 2 2" xfId="18172" xr:uid="{F4294C04-1DFD-4156-8BD0-2142BEB9610F}"/>
    <cellStyle name="Normal 2 2 2 2 2 2 3 2 2 8 2 2 2" xfId="18173" xr:uid="{216D7405-4B5C-4109-8EC2-1ABC1FE61ABE}"/>
    <cellStyle name="Normal 2 2 2 2 2 2 3 2 2 8 2 2 2 2" xfId="18174" xr:uid="{84666712-8501-41BE-8990-C29DAFA7E58B}"/>
    <cellStyle name="Normal 2 2 2 2 2 2 3 2 2 8 2 2 2 2 2" xfId="18175" xr:uid="{4984B477-9D4A-4E5B-895D-98E17E7AC7AA}"/>
    <cellStyle name="Normal 2 2 2 2 2 2 3 2 2 8 2 2 2 3" xfId="18176" xr:uid="{A3A580DE-080A-48A4-8F82-34707990AE6B}"/>
    <cellStyle name="Normal 2 2 2 2 2 2 3 2 2 8 2 2 3" xfId="18177" xr:uid="{CFBF75D5-98B9-4EAC-AC6D-0A723451CC42}"/>
    <cellStyle name="Normal 2 2 2 2 2 2 3 2 2 8 2 2 3 2" xfId="18178" xr:uid="{1DD6A9B1-13EA-4BBB-9AB0-3175BD349B73}"/>
    <cellStyle name="Normal 2 2 2 2 2 2 3 2 2 8 2 2 4" xfId="18179" xr:uid="{AB75DC10-0F41-44CB-9DE8-BB90015D5C54}"/>
    <cellStyle name="Normal 2 2 2 2 2 2 3 2 2 8 2 3" xfId="18180" xr:uid="{3F1F26D6-4F4B-4721-88C8-81937AFE89DC}"/>
    <cellStyle name="Normal 2 2 2 2 2 2 3 2 2 8 2 3 2" xfId="18181" xr:uid="{66658C7D-73C0-496E-A312-ED14B9081382}"/>
    <cellStyle name="Normal 2 2 2 2 2 2 3 2 2 8 2 4" xfId="18182" xr:uid="{D01C5F5C-01BC-4995-91EF-A1E5C3E09578}"/>
    <cellStyle name="Normal 2 2 2 2 2 2 3 2 2 8 2 4 2" xfId="18183" xr:uid="{83E2BB37-211A-4E8B-92F4-B542D1D3108B}"/>
    <cellStyle name="Normal 2 2 2 2 2 2 3 2 2 8 2 4 2 2" xfId="18184" xr:uid="{92A0A0E4-A46C-43E8-9A2A-9BB0FFF87FA5}"/>
    <cellStyle name="Normal 2 2 2 2 2 2 3 2 2 8 2 4 3" xfId="18185" xr:uid="{41BC74E2-0D10-49CA-982A-E28177ADB47A}"/>
    <cellStyle name="Normal 2 2 2 2 2 2 3 2 2 8 2 5" xfId="18186" xr:uid="{562AFF2C-C5CB-49C8-9538-D65919238ACA}"/>
    <cellStyle name="Normal 2 2 2 2 2 2 3 2 2 8 3" xfId="18187" xr:uid="{338AD9BF-5D89-4082-A879-1C53CB7CC5B5}"/>
    <cellStyle name="Normal 2 2 2 2 2 2 3 2 2 8 3 2" xfId="18188" xr:uid="{375E75EB-12F9-4F20-ADD9-A8CE7010471B}"/>
    <cellStyle name="Normal 2 2 2 2 2 2 3 2 2 8 3 2 2" xfId="18189" xr:uid="{23A60DD9-D3D1-4160-8DF0-C624A55C72BD}"/>
    <cellStyle name="Normal 2 2 2 2 2 2 3 2 2 8 3 2 2 2" xfId="18190" xr:uid="{8EECC405-B2B9-4719-8801-E0D3C996B682}"/>
    <cellStyle name="Normal 2 2 2 2 2 2 3 2 2 8 3 2 3" xfId="18191" xr:uid="{4E4EF956-E0AF-406E-80E4-3A14DEC3829D}"/>
    <cellStyle name="Normal 2 2 2 2 2 2 3 2 2 8 3 3" xfId="18192" xr:uid="{0ADE8FEB-88C9-4392-B66B-8293BA02820E}"/>
    <cellStyle name="Normal 2 2 2 2 2 2 3 2 2 8 3 3 2" xfId="18193" xr:uid="{AEB6F310-DA66-4D27-83AE-88931D252D8E}"/>
    <cellStyle name="Normal 2 2 2 2 2 2 3 2 2 8 3 4" xfId="18194" xr:uid="{972F8600-44BB-402D-A9B7-61AB11D8964F}"/>
    <cellStyle name="Normal 2 2 2 2 2 2 3 2 2 8 4" xfId="18195" xr:uid="{24C4D2FA-DDF5-4C8D-8520-4BE63B34BCFA}"/>
    <cellStyle name="Normal 2 2 2 2 2 2 3 2 2 8 4 2" xfId="18196" xr:uid="{7604FD66-2C9E-4E53-905B-9898124E81CD}"/>
    <cellStyle name="Normal 2 2 2 2 2 2 3 2 2 8 4 2 2" xfId="18197" xr:uid="{AAB66FC6-32CB-4171-8E33-8174449B7DF1}"/>
    <cellStyle name="Normal 2 2 2 2 2 2 3 2 2 8 4 3" xfId="18198" xr:uid="{2F318D8B-29FA-4733-A230-1AF7332FA7B4}"/>
    <cellStyle name="Normal 2 2 2 2 2 2 3 2 2 8 5" xfId="18199" xr:uid="{32AF98AA-A9E6-4533-863B-F93E131F33BE}"/>
    <cellStyle name="Normal 2 2 2 2 2 2 3 2 2 9" xfId="18200" xr:uid="{08B181F8-C49D-487D-9C2F-03B7513CB9E7}"/>
    <cellStyle name="Normal 2 2 2 2 2 2 3 2 2 9 2" xfId="18201" xr:uid="{BE577B76-A0D0-4A62-A2BF-D237444F15E6}"/>
    <cellStyle name="Normal 2 2 2 2 2 2 3 2 3" xfId="18202" xr:uid="{F99D1A2A-3EA0-441B-A94A-6C2FC17C36C0}"/>
    <cellStyle name="Normal 2 2 2 2 2 2 3 2 3 2" xfId="18203" xr:uid="{352DB2FA-FD63-47E9-9762-33419D94BA5F}"/>
    <cellStyle name="Normal 2 2 2 2 2 2 3 2 3 2 2" xfId="18204" xr:uid="{BD32DCA9-E97A-4D4F-A6F1-CCE339ADA916}"/>
    <cellStyle name="Normal 2 2 2 2 2 2 3 2 3 2 2 2" xfId="18205" xr:uid="{21D37460-060B-4AAC-A3ED-69114FF08A8F}"/>
    <cellStyle name="Normal 2 2 2 2 2 2 3 2 3 2 2 2 2" xfId="18206" xr:uid="{B06EAA0E-B822-4374-82D9-965A632FB864}"/>
    <cellStyle name="Normal 2 2 2 2 2 2 3 2 3 2 2 2 2 2" xfId="18207" xr:uid="{5E6284AE-E0C7-4D9F-90AD-2D26BF0BA52E}"/>
    <cellStyle name="Normal 2 2 2 2 2 2 3 2 3 2 2 2 2 2 2" xfId="18208" xr:uid="{16FD3D4A-3195-4279-B8A1-C27EC6FAC807}"/>
    <cellStyle name="Normal 2 2 2 2 2 2 3 2 3 2 2 2 2 2 2 2" xfId="18209" xr:uid="{034B2383-148E-4FF2-ABAF-E76755D6FEB4}"/>
    <cellStyle name="Normal 2 2 2 2 2 2 3 2 3 2 2 2 2 2 3" xfId="18210" xr:uid="{47AB905D-C64F-4074-BAAA-8FE126FAD4A6}"/>
    <cellStyle name="Normal 2 2 2 2 2 2 3 2 3 2 2 2 2 3" xfId="18211" xr:uid="{55F7B486-1436-43A8-B8AC-07F5C9CFF4F6}"/>
    <cellStyle name="Normal 2 2 2 2 2 2 3 2 3 2 2 2 2 3 2" xfId="18212" xr:uid="{C8215689-25CE-49BE-A668-E00A0C50149D}"/>
    <cellStyle name="Normal 2 2 2 2 2 2 3 2 3 2 2 2 2 4" xfId="18213" xr:uid="{30537BC0-2413-496B-A3BB-4A2710E95AF0}"/>
    <cellStyle name="Normal 2 2 2 2 2 2 3 2 3 2 2 2 3" xfId="18214" xr:uid="{9EACEE11-F3B7-45FC-A818-D865D6C81805}"/>
    <cellStyle name="Normal 2 2 2 2 2 2 3 2 3 2 2 2 3 2" xfId="18215" xr:uid="{78A8D118-E221-4530-BC38-D6D5A5FBF96C}"/>
    <cellStyle name="Normal 2 2 2 2 2 2 3 2 3 2 2 2 4" xfId="18216" xr:uid="{E173B117-CDB1-43A3-9F23-B9057CEEB31A}"/>
    <cellStyle name="Normal 2 2 2 2 2 2 3 2 3 2 2 2 4 2" xfId="18217" xr:uid="{DD33CA1F-BB4C-4FBF-9813-C59466E075F5}"/>
    <cellStyle name="Normal 2 2 2 2 2 2 3 2 3 2 2 2 4 2 2" xfId="18218" xr:uid="{E2F6DA00-8D66-4311-864B-ECE369571004}"/>
    <cellStyle name="Normal 2 2 2 2 2 2 3 2 3 2 2 2 4 3" xfId="18219" xr:uid="{8A3DA042-77B1-498B-8C26-DAD22D7C8A42}"/>
    <cellStyle name="Normal 2 2 2 2 2 2 3 2 3 2 2 2 5" xfId="18220" xr:uid="{96AE52B7-5016-41F1-9F06-E0229579010C}"/>
    <cellStyle name="Normal 2 2 2 2 2 2 3 2 3 2 2 3" xfId="18221" xr:uid="{A0A3A54F-DB88-47DA-9ABE-3E0F1217D48C}"/>
    <cellStyle name="Normal 2 2 2 2 2 2 3 2 3 2 2 3 2" xfId="18222" xr:uid="{80D15E0A-E25C-41B1-A368-0B01C0F7D310}"/>
    <cellStyle name="Normal 2 2 2 2 2 2 3 2 3 2 2 3 2 2" xfId="18223" xr:uid="{F913373F-5F49-4F63-9DAF-1E09C954CCE5}"/>
    <cellStyle name="Normal 2 2 2 2 2 2 3 2 3 2 2 3 2 2 2" xfId="18224" xr:uid="{F3C39B84-ABC9-4949-80E8-95649601F490}"/>
    <cellStyle name="Normal 2 2 2 2 2 2 3 2 3 2 2 3 2 3" xfId="18225" xr:uid="{48210739-181B-4850-BB21-21D025B0E7DA}"/>
    <cellStyle name="Normal 2 2 2 2 2 2 3 2 3 2 2 3 3" xfId="18226" xr:uid="{874C5109-1B83-43CA-8D23-FFEE18021EF0}"/>
    <cellStyle name="Normal 2 2 2 2 2 2 3 2 3 2 2 3 3 2" xfId="18227" xr:uid="{26366DAE-7141-42EF-A447-F389F6448EFA}"/>
    <cellStyle name="Normal 2 2 2 2 2 2 3 2 3 2 2 3 4" xfId="18228" xr:uid="{05B1B0CE-7749-4FBC-A1F9-9F6C4D6B8EAC}"/>
    <cellStyle name="Normal 2 2 2 2 2 2 3 2 3 2 2 4" xfId="18229" xr:uid="{E9AAFDE2-E109-4ABA-BD68-2B106968D05F}"/>
    <cellStyle name="Normal 2 2 2 2 2 2 3 2 3 2 2 4 2" xfId="18230" xr:uid="{E8D57064-F243-4BC5-B52C-56CC9EFA6815}"/>
    <cellStyle name="Normal 2 2 2 2 2 2 3 2 3 2 2 4 2 2" xfId="18231" xr:uid="{BD5B2CCB-972A-4864-9AB6-83BE4ABE3766}"/>
    <cellStyle name="Normal 2 2 2 2 2 2 3 2 3 2 2 4 3" xfId="18232" xr:uid="{47ACAF84-9395-4120-BCD3-28C85E8DBD03}"/>
    <cellStyle name="Normal 2 2 2 2 2 2 3 2 3 2 2 5" xfId="18233" xr:uid="{A4D5206B-D61E-4DFA-B3FF-920CA6EC1517}"/>
    <cellStyle name="Normal 2 2 2 2 2 2 3 2 3 2 3" xfId="18234" xr:uid="{A9921E5E-EDFC-4738-8FAA-8FEC067E369A}"/>
    <cellStyle name="Normal 2 2 2 2 2 2 3 2 3 2 3 2" xfId="18235" xr:uid="{237ACB7D-B570-4905-A298-4894B5A98C32}"/>
    <cellStyle name="Normal 2 2 2 2 2 2 3 2 3 2 4" xfId="18236" xr:uid="{0FEEB7C3-5A00-4ECF-BAB6-A6ED04E85362}"/>
    <cellStyle name="Normal 2 2 2 2 2 2 3 2 3 2 4 2" xfId="18237" xr:uid="{2B3A2F61-02FA-426F-953D-F9BADC7F599F}"/>
    <cellStyle name="Normal 2 2 2 2 2 2 3 2 3 2 4 2 2" xfId="18238" xr:uid="{D697243C-F68C-44E4-8A7C-99C9992E206F}"/>
    <cellStyle name="Normal 2 2 2 2 2 2 3 2 3 2 4 2 2 2" xfId="18239" xr:uid="{8A944BA6-8C4F-4014-B83F-E225D525E360}"/>
    <cellStyle name="Normal 2 2 2 2 2 2 3 2 3 2 4 2 3" xfId="18240" xr:uid="{26B28254-B301-41DC-9376-5FD38C4C9236}"/>
    <cellStyle name="Normal 2 2 2 2 2 2 3 2 3 2 4 3" xfId="18241" xr:uid="{9B477214-6E87-4136-A6E2-24D3161C1148}"/>
    <cellStyle name="Normal 2 2 2 2 2 2 3 2 3 2 4 3 2" xfId="18242" xr:uid="{29D6B040-E4CA-410B-949D-C68381326DB0}"/>
    <cellStyle name="Normal 2 2 2 2 2 2 3 2 3 2 4 4" xfId="18243" xr:uid="{48D504D3-C303-428D-A1B1-D59DBD638B47}"/>
    <cellStyle name="Normal 2 2 2 2 2 2 3 2 3 2 5" xfId="18244" xr:uid="{D38DBE6B-FB87-4555-BFF8-5EF1B4B1FC32}"/>
    <cellStyle name="Normal 2 2 2 2 2 2 3 2 3 2 5 2" xfId="18245" xr:uid="{491BD7D5-DF94-4849-8581-CB3FBF4C0A9A}"/>
    <cellStyle name="Normal 2 2 2 2 2 2 3 2 3 2 6" xfId="18246" xr:uid="{E72CCFE7-F1DA-4387-ADA7-EC6789FFC31A}"/>
    <cellStyle name="Normal 2 2 2 2 2 2 3 2 3 2 6 2" xfId="18247" xr:uid="{5FD88FFA-D20E-40B4-B6C8-5EE35E9A7700}"/>
    <cellStyle name="Normal 2 2 2 2 2 2 3 2 3 2 6 2 2" xfId="18248" xr:uid="{56623143-AAF5-448A-9461-86DE0D55859C}"/>
    <cellStyle name="Normal 2 2 2 2 2 2 3 2 3 2 6 3" xfId="18249" xr:uid="{7A106DDF-BD1D-442B-9F7C-EE8801BC7066}"/>
    <cellStyle name="Normal 2 2 2 2 2 2 3 2 3 2 7" xfId="18250" xr:uid="{DB561E98-0EAB-4E93-B976-F7FC1B4626C5}"/>
    <cellStyle name="Normal 2 2 2 2 2 2 3 2 3 3" xfId="18251" xr:uid="{E5B90429-7294-43AC-A330-1AE2BDBAFF30}"/>
    <cellStyle name="Normal 2 2 2 2 2 2 3 2 3 3 2" xfId="18252" xr:uid="{EFD73337-4A83-4B8D-A060-800D6DECD7CD}"/>
    <cellStyle name="Normal 2 2 2 2 2 2 3 2 3 3 2 2" xfId="18253" xr:uid="{9AF27F3F-B87A-4D5E-A764-9DFC99FC226A}"/>
    <cellStyle name="Normal 2 2 2 2 2 2 3 2 3 3 2 2 2" xfId="18254" xr:uid="{4EB03ECA-E576-44AE-B869-6264FF54FC1A}"/>
    <cellStyle name="Normal 2 2 2 2 2 2 3 2 3 3 2 2 2 2" xfId="18255" xr:uid="{F11E7C8A-5434-4B6C-B8D3-085144936747}"/>
    <cellStyle name="Normal 2 2 2 2 2 2 3 2 3 3 2 2 2 2 2" xfId="18256" xr:uid="{53FA0210-9EF4-47F9-9C2B-141F93F5B179}"/>
    <cellStyle name="Normal 2 2 2 2 2 2 3 2 3 3 2 2 2 3" xfId="18257" xr:uid="{D7416B2D-9C1A-4B57-965B-51E90B83529C}"/>
    <cellStyle name="Normal 2 2 2 2 2 2 3 2 3 3 2 2 3" xfId="18258" xr:uid="{0D839E24-E0D4-484B-81C1-B99F8B71ACE0}"/>
    <cellStyle name="Normal 2 2 2 2 2 2 3 2 3 3 2 2 3 2" xfId="18259" xr:uid="{E2C0F8CB-2288-4E6A-95B6-312BE0AFCD84}"/>
    <cellStyle name="Normal 2 2 2 2 2 2 3 2 3 3 2 2 4" xfId="18260" xr:uid="{DE36D459-D34B-4D90-B771-DC85C869E2EC}"/>
    <cellStyle name="Normal 2 2 2 2 2 2 3 2 3 3 2 3" xfId="18261" xr:uid="{1BD2C92B-61A3-4C6B-8312-C1AAAA2796D2}"/>
    <cellStyle name="Normal 2 2 2 2 2 2 3 2 3 3 2 3 2" xfId="18262" xr:uid="{229D0775-61FC-4A11-9DEA-5BF76D2634B9}"/>
    <cellStyle name="Normal 2 2 2 2 2 2 3 2 3 3 2 4" xfId="18263" xr:uid="{73EEB0DD-E2F1-48A5-BA02-109F32E8E4FA}"/>
    <cellStyle name="Normal 2 2 2 2 2 2 3 2 3 3 2 4 2" xfId="18264" xr:uid="{7563E9C1-C657-4C10-8330-FC1FB3361AF3}"/>
    <cellStyle name="Normal 2 2 2 2 2 2 3 2 3 3 2 4 2 2" xfId="18265" xr:uid="{19BF7FFA-83F0-41ED-8909-D061E000A5A4}"/>
    <cellStyle name="Normal 2 2 2 2 2 2 3 2 3 3 2 4 3" xfId="18266" xr:uid="{7B7DA9DD-8FAB-45BB-B064-0635D65F45B8}"/>
    <cellStyle name="Normal 2 2 2 2 2 2 3 2 3 3 2 5" xfId="18267" xr:uid="{ADD01646-7489-47EF-9D4B-825F5E128452}"/>
    <cellStyle name="Normal 2 2 2 2 2 2 3 2 3 3 3" xfId="18268" xr:uid="{FD267370-1359-43BF-9459-144B9F0EBE7A}"/>
    <cellStyle name="Normal 2 2 2 2 2 2 3 2 3 3 3 2" xfId="18269" xr:uid="{6580C057-0FB4-4CD2-AFEF-2EB7ADE5BA56}"/>
    <cellStyle name="Normal 2 2 2 2 2 2 3 2 3 3 3 2 2" xfId="18270" xr:uid="{C549399B-BCBC-4711-8126-3DA72E75F687}"/>
    <cellStyle name="Normal 2 2 2 2 2 2 3 2 3 3 3 2 2 2" xfId="18271" xr:uid="{49443795-8162-4202-9CB4-F7267F2FDD4B}"/>
    <cellStyle name="Normal 2 2 2 2 2 2 3 2 3 3 3 2 3" xfId="18272" xr:uid="{993DE812-38D2-451A-A316-870945ADC774}"/>
    <cellStyle name="Normal 2 2 2 2 2 2 3 2 3 3 3 3" xfId="18273" xr:uid="{C7C542A0-A314-4313-A6A3-B24FE78E8ADB}"/>
    <cellStyle name="Normal 2 2 2 2 2 2 3 2 3 3 3 3 2" xfId="18274" xr:uid="{8E2718D0-0C16-460E-8F2F-A0F80C0AAEDF}"/>
    <cellStyle name="Normal 2 2 2 2 2 2 3 2 3 3 3 4" xfId="18275" xr:uid="{70EBA429-4EEF-4868-8197-A89DB4AFA1C3}"/>
    <cellStyle name="Normal 2 2 2 2 2 2 3 2 3 3 4" xfId="18276" xr:uid="{A16D11C4-C03C-4836-AE22-8E633CE3378F}"/>
    <cellStyle name="Normal 2 2 2 2 2 2 3 2 3 3 4 2" xfId="18277" xr:uid="{6D3D3214-D9E3-4981-A425-7B3BB5419CDC}"/>
    <cellStyle name="Normal 2 2 2 2 2 2 3 2 3 3 4 2 2" xfId="18278" xr:uid="{E668E12C-23E5-4F7B-A05F-66606F54C81B}"/>
    <cellStyle name="Normal 2 2 2 2 2 2 3 2 3 3 4 3" xfId="18279" xr:uid="{C939F7E9-61A7-4D24-9C88-88C0AA8091C2}"/>
    <cellStyle name="Normal 2 2 2 2 2 2 3 2 3 3 5" xfId="18280" xr:uid="{BA741A2D-A6A0-4831-B4D7-5391E6A95BE5}"/>
    <cellStyle name="Normal 2 2 2 2 2 2 3 2 3 4" xfId="18281" xr:uid="{0D3E038F-350A-4150-8EEE-9BBFDFA77A2C}"/>
    <cellStyle name="Normal 2 2 2 2 2 2 3 2 3 4 2" xfId="18282" xr:uid="{46568508-5141-4ABF-9AC7-F54A01882C3E}"/>
    <cellStyle name="Normal 2 2 2 2 2 2 3 2 3 4 2 2" xfId="18283" xr:uid="{2A6C1828-B541-4992-8C1F-2CCD29DA3903}"/>
    <cellStyle name="Normal 2 2 2 2 2 2 3 2 3 4 2 2 2" xfId="18284" xr:uid="{995E05EB-89E8-4692-8EC8-A2B5BEFCFCF3}"/>
    <cellStyle name="Normal 2 2 2 2 2 2 3 2 3 4 2 3" xfId="18285" xr:uid="{377F6389-1957-4EEE-ADA5-0D0D9B07A445}"/>
    <cellStyle name="Normal 2 2 2 2 2 2 3 2 3 4 3" xfId="18286" xr:uid="{D50DA01B-082E-42B8-ABE2-047E4AB89F7B}"/>
    <cellStyle name="Normal 2 2 2 2 2 2 3 2 3 4 3 2" xfId="18287" xr:uid="{0DD5EA53-30D0-4C10-B91E-AAEA59E5FACF}"/>
    <cellStyle name="Normal 2 2 2 2 2 2 3 2 3 4 4" xfId="18288" xr:uid="{FE21787A-A2D0-4DDF-BCAA-AADC87380958}"/>
    <cellStyle name="Normal 2 2 2 2 2 2 3 2 3 5" xfId="18289" xr:uid="{D41A9B5F-AF22-4A65-8188-0C3793E46935}"/>
    <cellStyle name="Normal 2 2 2 2 2 2 3 2 3 5 2" xfId="18290" xr:uid="{8B93B942-7782-43D4-ABFE-0234FBE26E38}"/>
    <cellStyle name="Normal 2 2 2 2 2 2 3 2 3 6" xfId="18291" xr:uid="{B465EF37-B4CB-440A-9557-AC42D0A5086F}"/>
    <cellStyle name="Normal 2 2 2 2 2 2 3 2 3 6 2" xfId="18292" xr:uid="{D880A56D-DFA9-41DD-B1EF-234D178ED944}"/>
    <cellStyle name="Normal 2 2 2 2 2 2 3 2 3 6 2 2" xfId="18293" xr:uid="{4BCB7A7F-1D41-457E-9E8E-DE327A81947A}"/>
    <cellStyle name="Normal 2 2 2 2 2 2 3 2 3 6 3" xfId="18294" xr:uid="{18672BB8-EF74-4FDA-BCB5-E0A7BCEC86B0}"/>
    <cellStyle name="Normal 2 2 2 2 2 2 3 2 3 7" xfId="18295" xr:uid="{8CB5B096-5880-4649-9C1F-5C2CD245F742}"/>
    <cellStyle name="Normal 2 2 2 2 2 2 3 2 4" xfId="18296" xr:uid="{F0B5EF5C-CF5B-4A11-9C4E-E964DBD8F92D}"/>
    <cellStyle name="Normal 2 2 2 2 2 2 3 2 4 2" xfId="18297" xr:uid="{D153B40B-141E-4F6E-98B9-4017F3A807EC}"/>
    <cellStyle name="Normal 2 2 2 2 2 2 3 2 5" xfId="18298" xr:uid="{E8EAB62B-B122-4510-84D1-DDE8DF65EB1E}"/>
    <cellStyle name="Normal 2 2 2 2 2 2 3 2 5 2" xfId="18299" xr:uid="{B57B5120-FDC2-47E8-AC3B-68AAC95C43C2}"/>
    <cellStyle name="Normal 2 2 2 2 2 2 3 2 6" xfId="18300" xr:uid="{0CC5D3CB-AF34-4038-BA02-004B52D10B15}"/>
    <cellStyle name="Normal 2 2 2 2 2 2 3 2 6 2" xfId="18301" xr:uid="{EA17E26B-5FDB-47FC-B1BB-4CF3A953862E}"/>
    <cellStyle name="Normal 2 2 2 2 2 2 3 2 7" xfId="18302" xr:uid="{3F0BD1E6-5306-40A6-8E61-9B7F18ECC4BD}"/>
    <cellStyle name="Normal 2 2 2 2 2 2 3 2 7 2" xfId="18303" xr:uid="{9BAD854D-BD26-4CB1-9535-71ADCB085BAC}"/>
    <cellStyle name="Normal 2 2 2 2 2 2 3 2 8" xfId="18304" xr:uid="{1DFA2F87-3590-4166-9BDE-C4674D4499D3}"/>
    <cellStyle name="Normal 2 2 2 2 2 2 3 2 8 2" xfId="18305" xr:uid="{E13B00B8-CA7F-4B35-B463-342AD45ACD14}"/>
    <cellStyle name="Normal 2 2 2 2 2 2 3 2 8 2 2" xfId="18306" xr:uid="{D60F85BE-07C0-4D83-9F3A-1C5AE68242E5}"/>
    <cellStyle name="Normal 2 2 2 2 2 2 3 2 8 2 2 2" xfId="18307" xr:uid="{EA1E04E7-0DBB-4CA2-A3C9-013993B33C42}"/>
    <cellStyle name="Normal 2 2 2 2 2 2 3 2 8 2 2 2 2" xfId="18308" xr:uid="{9E70E2E9-DB5C-4C07-BF28-7437CD523750}"/>
    <cellStyle name="Normal 2 2 2 2 2 2 3 2 8 2 2 2 2 2" xfId="18309" xr:uid="{5D311639-A00E-46FB-8C15-3682F5D4D110}"/>
    <cellStyle name="Normal 2 2 2 2 2 2 3 2 8 2 2 2 3" xfId="18310" xr:uid="{7CE84E8F-E310-4CFC-B4A8-C2FE4BA06997}"/>
    <cellStyle name="Normal 2 2 2 2 2 2 3 2 8 2 2 3" xfId="18311" xr:uid="{9F44C3F2-D212-46C0-A0E4-B833039E2850}"/>
    <cellStyle name="Normal 2 2 2 2 2 2 3 2 8 2 2 3 2" xfId="18312" xr:uid="{5F02BE9B-B535-49A0-8279-5683224AD400}"/>
    <cellStyle name="Normal 2 2 2 2 2 2 3 2 8 2 2 4" xfId="18313" xr:uid="{38BA6A41-8F9A-4317-8AC1-0712D8E5409E}"/>
    <cellStyle name="Normal 2 2 2 2 2 2 3 2 8 2 3" xfId="18314" xr:uid="{9DBE9304-E678-442B-9997-E8CCD0E94D6D}"/>
    <cellStyle name="Normal 2 2 2 2 2 2 3 2 8 2 3 2" xfId="18315" xr:uid="{D8A3EA7F-234B-40B3-9594-5453DE1F537B}"/>
    <cellStyle name="Normal 2 2 2 2 2 2 3 2 8 2 4" xfId="18316" xr:uid="{7687EEC9-B8B8-44DE-974D-BF27F45B5DD6}"/>
    <cellStyle name="Normal 2 2 2 2 2 2 3 2 8 2 4 2" xfId="18317" xr:uid="{C19AAF19-71A1-47D5-977B-6E81D99C5B2A}"/>
    <cellStyle name="Normal 2 2 2 2 2 2 3 2 8 2 4 2 2" xfId="18318" xr:uid="{785674B8-575F-4894-8C6D-FD842C0F6342}"/>
    <cellStyle name="Normal 2 2 2 2 2 2 3 2 8 2 4 3" xfId="18319" xr:uid="{C9756B8A-D7F2-422A-B2F8-A5B8EB07A398}"/>
    <cellStyle name="Normal 2 2 2 2 2 2 3 2 8 2 5" xfId="18320" xr:uid="{1348DDFF-A2E0-4119-8FD4-0EE8743AD80A}"/>
    <cellStyle name="Normal 2 2 2 2 2 2 3 2 8 3" xfId="18321" xr:uid="{C75B0F38-511A-4578-A919-6B2B8A79939F}"/>
    <cellStyle name="Normal 2 2 2 2 2 2 3 2 8 3 2" xfId="18322" xr:uid="{4541BCFA-3DA2-4945-958C-6EDE71EA301F}"/>
    <cellStyle name="Normal 2 2 2 2 2 2 3 2 8 3 2 2" xfId="18323" xr:uid="{4707AEC0-76B0-4734-A2CF-4BBB1DF0066C}"/>
    <cellStyle name="Normal 2 2 2 2 2 2 3 2 8 3 2 2 2" xfId="18324" xr:uid="{536E974E-A393-4D38-8276-28763BFAEA1E}"/>
    <cellStyle name="Normal 2 2 2 2 2 2 3 2 8 3 2 3" xfId="18325" xr:uid="{30C66E2F-14F4-4083-8428-379CDEAC8A97}"/>
    <cellStyle name="Normal 2 2 2 2 2 2 3 2 8 3 3" xfId="18326" xr:uid="{91AD2AFD-BE1F-4EDE-B7DF-7F7B4B1E03FB}"/>
    <cellStyle name="Normal 2 2 2 2 2 2 3 2 8 3 3 2" xfId="18327" xr:uid="{E73F6B4C-3ED7-4D9E-BEF8-2C1335AB9699}"/>
    <cellStyle name="Normal 2 2 2 2 2 2 3 2 8 3 4" xfId="18328" xr:uid="{3E3CE8E9-68FC-4912-9261-807CCF1B37A8}"/>
    <cellStyle name="Normal 2 2 2 2 2 2 3 2 8 4" xfId="18329" xr:uid="{23EC3543-9495-4F9D-863D-99C3726BE369}"/>
    <cellStyle name="Normal 2 2 2 2 2 2 3 2 8 4 2" xfId="18330" xr:uid="{EFBFD4CF-5E45-4B15-8362-D5D82585F061}"/>
    <cellStyle name="Normal 2 2 2 2 2 2 3 2 8 4 2 2" xfId="18331" xr:uid="{A9C5D3BB-5C79-479C-B7F1-65901FAB232F}"/>
    <cellStyle name="Normal 2 2 2 2 2 2 3 2 8 4 3" xfId="18332" xr:uid="{27777BF4-4407-46DE-831B-2569E76C691F}"/>
    <cellStyle name="Normal 2 2 2 2 2 2 3 2 8 5" xfId="18333" xr:uid="{CD952CB2-F827-4833-8CED-2E75EBFBE1DF}"/>
    <cellStyle name="Normal 2 2 2 2 2 2 3 2 9" xfId="18334" xr:uid="{7DDF419B-3E68-49B3-A5F9-903E1BC5CAE7}"/>
    <cellStyle name="Normal 2 2 2 2 2 2 3 2 9 2" xfId="18335" xr:uid="{CEF2664D-3AA2-4690-956A-B7CC3604FF7E}"/>
    <cellStyle name="Normal 2 2 2 2 2 2 3 3" xfId="18336" xr:uid="{B9FF8218-6F32-462C-95B5-EA89EA1C7E49}"/>
    <cellStyle name="Normal 2 2 2 2 2 2 3 3 2" xfId="18337" xr:uid="{B409BB1C-8317-474B-95EF-D175F573AD29}"/>
    <cellStyle name="Normal 2 2 2 2 2 2 3 3 2 2" xfId="18338" xr:uid="{3A456D23-E880-4F3C-BE2B-56AD9D07D8CE}"/>
    <cellStyle name="Normal 2 2 2 2 2 2 3 3 2 2 2" xfId="18339" xr:uid="{367E92D0-98A6-4F06-979F-2DB29DE6FF46}"/>
    <cellStyle name="Normal 2 2 2 2 2 2 3 3 2 2 2 2" xfId="18340" xr:uid="{F98A3F93-AA72-438C-8E05-20DEFA6AA5E8}"/>
    <cellStyle name="Normal 2 2 2 2 2 2 3 3 2 2 2 2 2" xfId="18341" xr:uid="{5E86DED8-517E-45A4-A0B0-F9149378667E}"/>
    <cellStyle name="Normal 2 2 2 2 2 2 3 3 2 2 2 2 2 2" xfId="18342" xr:uid="{0120976D-26FC-4EA5-9A5C-2C8B6966A96D}"/>
    <cellStyle name="Normal 2 2 2 2 2 2 3 3 2 2 2 2 2 2 2" xfId="18343" xr:uid="{F675036E-D1F8-41B7-BD4F-EA2137283692}"/>
    <cellStyle name="Normal 2 2 2 2 2 2 3 3 2 2 2 2 2 3" xfId="18344" xr:uid="{3D6F9477-7F58-40DB-8746-54719FDF24AE}"/>
    <cellStyle name="Normal 2 2 2 2 2 2 3 3 2 2 2 2 3" xfId="18345" xr:uid="{568D0C5A-5DA2-4285-A804-2B0CFA7C4D35}"/>
    <cellStyle name="Normal 2 2 2 2 2 2 3 3 2 2 2 2 3 2" xfId="18346" xr:uid="{3F04EBB2-40AF-4003-B1AC-A84851FA62F7}"/>
    <cellStyle name="Normal 2 2 2 2 2 2 3 3 2 2 2 2 4" xfId="18347" xr:uid="{FD667A75-18A8-4005-9135-33292DF2052D}"/>
    <cellStyle name="Normal 2 2 2 2 2 2 3 3 2 2 2 3" xfId="18348" xr:uid="{176292AD-B968-4937-AF58-E568C134767B}"/>
    <cellStyle name="Normal 2 2 2 2 2 2 3 3 2 2 2 3 2" xfId="18349" xr:uid="{4C504AD3-6536-4D10-B7C3-9067FEB9C8B1}"/>
    <cellStyle name="Normal 2 2 2 2 2 2 3 3 2 2 2 4" xfId="18350" xr:uid="{F57BC92C-C573-4028-AB42-16FE6A01B1FA}"/>
    <cellStyle name="Normal 2 2 2 2 2 2 3 3 2 2 2 4 2" xfId="18351" xr:uid="{62EEF7A1-BC72-4DDB-934A-82D1711F43A9}"/>
    <cellStyle name="Normal 2 2 2 2 2 2 3 3 2 2 2 4 2 2" xfId="18352" xr:uid="{B0BD2213-315A-43F4-8214-F716B8BD494A}"/>
    <cellStyle name="Normal 2 2 2 2 2 2 3 3 2 2 2 4 3" xfId="18353" xr:uid="{EBD9D87B-8473-43E6-B11B-0CAA32717655}"/>
    <cellStyle name="Normal 2 2 2 2 2 2 3 3 2 2 2 5" xfId="18354" xr:uid="{7EE3F1BA-14A6-4BB5-A91E-5380D89CB0A8}"/>
    <cellStyle name="Normal 2 2 2 2 2 2 3 3 2 2 3" xfId="18355" xr:uid="{DC240D41-4E8B-490A-905A-7EAFECE76F63}"/>
    <cellStyle name="Normal 2 2 2 2 2 2 3 3 2 2 3 2" xfId="18356" xr:uid="{6A85FD98-CE9A-4319-86CD-41B7166338E7}"/>
    <cellStyle name="Normal 2 2 2 2 2 2 3 3 2 2 3 2 2" xfId="18357" xr:uid="{67B205BB-2B5E-4A63-83B0-A60E7A9CFF61}"/>
    <cellStyle name="Normal 2 2 2 2 2 2 3 3 2 2 3 2 2 2" xfId="18358" xr:uid="{1381F9DC-D1F4-498E-8FF1-E874A122E5EC}"/>
    <cellStyle name="Normal 2 2 2 2 2 2 3 3 2 2 3 2 3" xfId="18359" xr:uid="{2481125A-4A4D-4088-AD58-9A54045268D9}"/>
    <cellStyle name="Normal 2 2 2 2 2 2 3 3 2 2 3 3" xfId="18360" xr:uid="{6F6AA89B-2766-450E-A9A5-733E37134952}"/>
    <cellStyle name="Normal 2 2 2 2 2 2 3 3 2 2 3 3 2" xfId="18361" xr:uid="{6BF88B7F-8E01-4183-80BE-CBC48D13616D}"/>
    <cellStyle name="Normal 2 2 2 2 2 2 3 3 2 2 3 4" xfId="18362" xr:uid="{EBBB430F-2CA1-4069-B471-88CFAB08052F}"/>
    <cellStyle name="Normal 2 2 2 2 2 2 3 3 2 2 4" xfId="18363" xr:uid="{E6AC1DE5-B97A-44E2-94D2-D95316192CAB}"/>
    <cellStyle name="Normal 2 2 2 2 2 2 3 3 2 2 4 2" xfId="18364" xr:uid="{82BE72F0-4056-49F2-A73F-7F897779525B}"/>
    <cellStyle name="Normal 2 2 2 2 2 2 3 3 2 2 4 2 2" xfId="18365" xr:uid="{121096DB-40B9-4C6E-98F7-2812B4C598AE}"/>
    <cellStyle name="Normal 2 2 2 2 2 2 3 3 2 2 4 3" xfId="18366" xr:uid="{B324A77A-5098-4008-AC09-2F283D91480A}"/>
    <cellStyle name="Normal 2 2 2 2 2 2 3 3 2 2 5" xfId="18367" xr:uid="{17AC3339-0CED-4AAB-838B-065DF1D4ED9E}"/>
    <cellStyle name="Normal 2 2 2 2 2 2 3 3 2 3" xfId="18368" xr:uid="{3473A357-FD76-4869-894C-8A312A402ABE}"/>
    <cellStyle name="Normal 2 2 2 2 2 2 3 3 2 3 2" xfId="18369" xr:uid="{22851AC3-E769-436A-8DF2-3B3528503C35}"/>
    <cellStyle name="Normal 2 2 2 2 2 2 3 3 2 4" xfId="18370" xr:uid="{B821EC1E-1DC8-41F3-A094-88C842AE94F3}"/>
    <cellStyle name="Normal 2 2 2 2 2 2 3 3 2 4 2" xfId="18371" xr:uid="{2D32CED9-5ABE-42A9-8E40-6F74E3FAE533}"/>
    <cellStyle name="Normal 2 2 2 2 2 2 3 3 2 4 2 2" xfId="18372" xr:uid="{DD94E384-2F12-46F3-8AE3-D490B48F53B9}"/>
    <cellStyle name="Normal 2 2 2 2 2 2 3 3 2 4 2 2 2" xfId="18373" xr:uid="{2361A58D-E571-4528-A82F-FF687E478202}"/>
    <cellStyle name="Normal 2 2 2 2 2 2 3 3 2 4 2 3" xfId="18374" xr:uid="{2CB23900-BD17-4BB3-BA54-D8AB154F1A3D}"/>
    <cellStyle name="Normal 2 2 2 2 2 2 3 3 2 4 3" xfId="18375" xr:uid="{2AB2020F-BC40-4B31-BA88-D40738871FEB}"/>
    <cellStyle name="Normal 2 2 2 2 2 2 3 3 2 4 3 2" xfId="18376" xr:uid="{C5899060-6192-4A70-BDB4-E38DCC68D0D3}"/>
    <cellStyle name="Normal 2 2 2 2 2 2 3 3 2 4 4" xfId="18377" xr:uid="{36C29EDF-BBCB-4B25-B887-D892D5FEE65A}"/>
    <cellStyle name="Normal 2 2 2 2 2 2 3 3 2 5" xfId="18378" xr:uid="{54DC9C23-1051-405B-82CB-7C142EF8BF6B}"/>
    <cellStyle name="Normal 2 2 2 2 2 2 3 3 2 5 2" xfId="18379" xr:uid="{489FF192-D6E8-488C-967E-108046BCAE9E}"/>
    <cellStyle name="Normal 2 2 2 2 2 2 3 3 2 6" xfId="18380" xr:uid="{DB8F11C7-5883-46BD-8259-494417BCB8D0}"/>
    <cellStyle name="Normal 2 2 2 2 2 2 3 3 2 6 2" xfId="18381" xr:uid="{76ED8168-661B-4974-A891-55EF52A70F5D}"/>
    <cellStyle name="Normal 2 2 2 2 2 2 3 3 2 6 2 2" xfId="18382" xr:uid="{BE30C1E1-2AFC-48BB-957F-5B9E47726D9F}"/>
    <cellStyle name="Normal 2 2 2 2 2 2 3 3 2 6 3" xfId="18383" xr:uid="{7F08D062-9EB2-4BD2-8A70-D99C439086F6}"/>
    <cellStyle name="Normal 2 2 2 2 2 2 3 3 2 7" xfId="18384" xr:uid="{FEC2DD9B-BFE5-44DB-B1EA-3727BE911083}"/>
    <cellStyle name="Normal 2 2 2 2 2 2 3 3 3" xfId="18385" xr:uid="{D4E9C84A-5DBB-4A0A-A388-EF787238451E}"/>
    <cellStyle name="Normal 2 2 2 2 2 2 3 3 3 2" xfId="18386" xr:uid="{0E653007-07D3-4E82-A407-9A80F824EB49}"/>
    <cellStyle name="Normal 2 2 2 2 2 2 3 3 3 2 2" xfId="18387" xr:uid="{D38EFCB5-5479-4228-BB92-81F77BACB7FA}"/>
    <cellStyle name="Normal 2 2 2 2 2 2 3 3 3 2 2 2" xfId="18388" xr:uid="{D94C21F9-D5B8-4C0E-AB50-4B2033CDC3A5}"/>
    <cellStyle name="Normal 2 2 2 2 2 2 3 3 3 2 2 2 2" xfId="18389" xr:uid="{D5D81712-D52D-42E4-BAC6-4CF27D08D6BE}"/>
    <cellStyle name="Normal 2 2 2 2 2 2 3 3 3 2 2 2 2 2" xfId="18390" xr:uid="{F6A2630A-E16E-4490-B924-5DB3ADB95E68}"/>
    <cellStyle name="Normal 2 2 2 2 2 2 3 3 3 2 2 2 3" xfId="18391" xr:uid="{6E4CC9BD-43EA-4A5D-84B9-0A93E9468BF6}"/>
    <cellStyle name="Normal 2 2 2 2 2 2 3 3 3 2 2 3" xfId="18392" xr:uid="{71A6F0D0-38FD-4CE4-86A3-F5E0A5F9E354}"/>
    <cellStyle name="Normal 2 2 2 2 2 2 3 3 3 2 2 3 2" xfId="18393" xr:uid="{D37C5500-E688-4455-A960-EFB4D3476EE7}"/>
    <cellStyle name="Normal 2 2 2 2 2 2 3 3 3 2 2 4" xfId="18394" xr:uid="{7F915626-9E49-47E3-A0B2-B482CBB5C51D}"/>
    <cellStyle name="Normal 2 2 2 2 2 2 3 3 3 2 3" xfId="18395" xr:uid="{440FCDB3-ED55-4205-BBC7-CB7A9C3DB342}"/>
    <cellStyle name="Normal 2 2 2 2 2 2 3 3 3 2 3 2" xfId="18396" xr:uid="{C2D1C2EA-092B-4948-B63A-72E78E0ECA2E}"/>
    <cellStyle name="Normal 2 2 2 2 2 2 3 3 3 2 4" xfId="18397" xr:uid="{64CDE0B7-DF01-46B3-976D-8DEB5D27482C}"/>
    <cellStyle name="Normal 2 2 2 2 2 2 3 3 3 2 4 2" xfId="18398" xr:uid="{2878F3FF-BF08-42A4-82C8-1DD322EF10D9}"/>
    <cellStyle name="Normal 2 2 2 2 2 2 3 3 3 2 4 2 2" xfId="18399" xr:uid="{F445BABD-6A0F-4350-ABC7-B2CEDCBA6FB5}"/>
    <cellStyle name="Normal 2 2 2 2 2 2 3 3 3 2 4 3" xfId="18400" xr:uid="{3A1727F0-469B-45F3-8FF3-661406F34524}"/>
    <cellStyle name="Normal 2 2 2 2 2 2 3 3 3 2 5" xfId="18401" xr:uid="{1F46805E-BF09-422E-879B-F0CC4F081F0F}"/>
    <cellStyle name="Normal 2 2 2 2 2 2 3 3 3 3" xfId="18402" xr:uid="{14DB912F-3F77-4F2A-9470-09198942AA68}"/>
    <cellStyle name="Normal 2 2 2 2 2 2 3 3 3 3 2" xfId="18403" xr:uid="{9E21A04D-C80E-4948-B931-A03B0E247CCC}"/>
    <cellStyle name="Normal 2 2 2 2 2 2 3 3 3 3 2 2" xfId="18404" xr:uid="{1C7CBEAF-B56F-427A-B65A-9B0B28107F16}"/>
    <cellStyle name="Normal 2 2 2 2 2 2 3 3 3 3 2 2 2" xfId="18405" xr:uid="{8D92700E-3E64-4269-A900-56C3BB772880}"/>
    <cellStyle name="Normal 2 2 2 2 2 2 3 3 3 3 2 3" xfId="18406" xr:uid="{DDF27A54-8BBF-4FA0-BBA4-5A540508AC17}"/>
    <cellStyle name="Normal 2 2 2 2 2 2 3 3 3 3 3" xfId="18407" xr:uid="{804DBC58-7A69-4ABB-9DC9-9D0A5EC600F8}"/>
    <cellStyle name="Normal 2 2 2 2 2 2 3 3 3 3 3 2" xfId="18408" xr:uid="{1D2AB2C0-AE81-474F-806F-9A6B78B5F449}"/>
    <cellStyle name="Normal 2 2 2 2 2 2 3 3 3 3 4" xfId="18409" xr:uid="{46AB6799-6B62-4ACA-946F-A148BD39B4DB}"/>
    <cellStyle name="Normal 2 2 2 2 2 2 3 3 3 4" xfId="18410" xr:uid="{EB683440-5097-4A4A-90BD-E973DC0EBB06}"/>
    <cellStyle name="Normal 2 2 2 2 2 2 3 3 3 4 2" xfId="18411" xr:uid="{90E5A47B-E36A-4108-B2E1-94A9767121F6}"/>
    <cellStyle name="Normal 2 2 2 2 2 2 3 3 3 4 2 2" xfId="18412" xr:uid="{FF42FFBE-35DA-4A9F-AADC-2FD1D5ACE6D9}"/>
    <cellStyle name="Normal 2 2 2 2 2 2 3 3 3 4 3" xfId="18413" xr:uid="{5B114143-8337-48E6-B473-0D85B8BEF948}"/>
    <cellStyle name="Normal 2 2 2 2 2 2 3 3 3 5" xfId="18414" xr:uid="{377B7F88-2AFB-4347-AFE1-6621221D4D42}"/>
    <cellStyle name="Normal 2 2 2 2 2 2 3 3 4" xfId="18415" xr:uid="{53D81F25-F1EC-430D-99EE-F91A154B05D7}"/>
    <cellStyle name="Normal 2 2 2 2 2 2 3 3 4 2" xfId="18416" xr:uid="{8798662C-58E6-4CCA-B116-1EADF89DB811}"/>
    <cellStyle name="Normal 2 2 2 2 2 2 3 3 4 2 2" xfId="18417" xr:uid="{EA347997-76B8-4D19-B0AD-B464E8414767}"/>
    <cellStyle name="Normal 2 2 2 2 2 2 3 3 4 2 2 2" xfId="18418" xr:uid="{8AE025F9-8382-4A0C-A30E-035E8535265D}"/>
    <cellStyle name="Normal 2 2 2 2 2 2 3 3 4 2 3" xfId="18419" xr:uid="{316DC3B6-07B7-41B8-9C60-036E9913610A}"/>
    <cellStyle name="Normal 2 2 2 2 2 2 3 3 4 3" xfId="18420" xr:uid="{CB33E11D-3ED0-47CE-9C08-5B54FE2AAE46}"/>
    <cellStyle name="Normal 2 2 2 2 2 2 3 3 4 3 2" xfId="18421" xr:uid="{46FDC8E9-F6CC-41B2-90FF-63781786A0FB}"/>
    <cellStyle name="Normal 2 2 2 2 2 2 3 3 4 4" xfId="18422" xr:uid="{C6091789-CD99-43E0-9F97-328CDF3D8BBF}"/>
    <cellStyle name="Normal 2 2 2 2 2 2 3 3 5" xfId="18423" xr:uid="{7E389C86-B693-48AE-9D27-0006BD388711}"/>
    <cellStyle name="Normal 2 2 2 2 2 2 3 3 5 2" xfId="18424" xr:uid="{0E8AF7A0-6289-499A-953C-2CADCCA980B3}"/>
    <cellStyle name="Normal 2 2 2 2 2 2 3 3 6" xfId="18425" xr:uid="{EA794088-4451-4266-9F82-340A2D4DDE03}"/>
    <cellStyle name="Normal 2 2 2 2 2 2 3 3 6 2" xfId="18426" xr:uid="{BB4CA601-A8C0-431D-8C45-CBFB3A6FF170}"/>
    <cellStyle name="Normal 2 2 2 2 2 2 3 3 6 2 2" xfId="18427" xr:uid="{F694287A-5FAC-4608-B737-18091F4B8200}"/>
    <cellStyle name="Normal 2 2 2 2 2 2 3 3 6 3" xfId="18428" xr:uid="{F6E20833-9473-4D33-9F4A-9B5E253D4523}"/>
    <cellStyle name="Normal 2 2 2 2 2 2 3 3 7" xfId="18429" xr:uid="{38B7D4F3-9DEF-4F35-A63B-7EFB9D64B372}"/>
    <cellStyle name="Normal 2 2 2 2 2 2 3 4" xfId="18430" xr:uid="{50588C82-37CD-4A97-9D10-BB2E3F853D3E}"/>
    <cellStyle name="Normal 2 2 2 2 2 2 3 4 2" xfId="18431" xr:uid="{3B838291-E574-4AD3-92A5-794F55B847D8}"/>
    <cellStyle name="Normal 2 2 2 2 2 2 3 5" xfId="18432" xr:uid="{C5E482BC-877A-4F86-A45D-464EF0C1AE22}"/>
    <cellStyle name="Normal 2 2 2 2 2 2 3 5 2" xfId="18433" xr:uid="{79A54FBD-EFCD-4C1F-BE13-7A0CC8522267}"/>
    <cellStyle name="Normal 2 2 2 2 2 2 3 6" xfId="18434" xr:uid="{730EAA39-0AC4-4D89-84F5-47210D08E6B5}"/>
    <cellStyle name="Normal 2 2 2 2 2 2 3 6 2" xfId="18435" xr:uid="{7242D805-14DF-406F-AE30-C6D953CF4DCE}"/>
    <cellStyle name="Normal 2 2 2 2 2 2 3 7" xfId="18436" xr:uid="{DAE17A02-7755-4041-97E5-D6D0CB743473}"/>
    <cellStyle name="Normal 2 2 2 2 2 2 3 7 2" xfId="18437" xr:uid="{BCE2E7AC-3276-432A-855E-6EE8AFBEA663}"/>
    <cellStyle name="Normal 2 2 2 2 2 2 3 8" xfId="18438" xr:uid="{9D7DC8B6-D37A-4982-A897-D313F6B1D6A4}"/>
    <cellStyle name="Normal 2 2 2 2 2 2 3 8 2" xfId="18439" xr:uid="{A6AFC7E9-FED9-41FB-8229-3318C0BAC218}"/>
    <cellStyle name="Normal 2 2 2 2 2 2 3 9" xfId="18440" xr:uid="{505B7FAC-573E-44BB-85AC-894F763A4D1A}"/>
    <cellStyle name="Normal 2 2 2 2 2 2 3 9 2" xfId="18441" xr:uid="{A35563E8-98E6-48BD-9867-0673D94C59D5}"/>
    <cellStyle name="Normal 2 2 2 2 2 2 3 9 2 2" xfId="18442" xr:uid="{59F3AF4D-F11E-4933-856D-2552DB16D607}"/>
    <cellStyle name="Normal 2 2 2 2 2 2 3 9 2 2 2" xfId="18443" xr:uid="{443FA634-CBE4-499B-A291-7D8CAE1371A7}"/>
    <cellStyle name="Normal 2 2 2 2 2 2 3 9 2 2 2 2" xfId="18444" xr:uid="{125905FD-7F31-4AEE-9D9A-345C61F959F4}"/>
    <cellStyle name="Normal 2 2 2 2 2 2 3 9 2 2 2 2 2" xfId="18445" xr:uid="{F0AB89D0-1581-43BE-AAF8-B72499331EBF}"/>
    <cellStyle name="Normal 2 2 2 2 2 2 3 9 2 2 2 3" xfId="18446" xr:uid="{8C66FEEF-CD83-4A19-859C-DE747E904D75}"/>
    <cellStyle name="Normal 2 2 2 2 2 2 3 9 2 2 3" xfId="18447" xr:uid="{72E64221-BED5-4744-93E1-619ADA5E8F88}"/>
    <cellStyle name="Normal 2 2 2 2 2 2 3 9 2 2 3 2" xfId="18448" xr:uid="{F893E2D8-1FF6-4614-BD07-B797C816541A}"/>
    <cellStyle name="Normal 2 2 2 2 2 2 3 9 2 2 4" xfId="18449" xr:uid="{720328E8-32E0-46A0-BDD0-F4E9C398274E}"/>
    <cellStyle name="Normal 2 2 2 2 2 2 3 9 2 3" xfId="18450" xr:uid="{41930B9F-5802-43B9-8C5C-0CD340E2F957}"/>
    <cellStyle name="Normal 2 2 2 2 2 2 3 9 2 3 2" xfId="18451" xr:uid="{43707AA4-1A38-49AA-9B51-AE55F9B0A1C5}"/>
    <cellStyle name="Normal 2 2 2 2 2 2 3 9 2 4" xfId="18452" xr:uid="{C73046A6-5119-4150-9050-E441AD1F6856}"/>
    <cellStyle name="Normal 2 2 2 2 2 2 3 9 2 4 2" xfId="18453" xr:uid="{DDF3B08E-A894-4CB6-94E2-869B90604757}"/>
    <cellStyle name="Normal 2 2 2 2 2 2 3 9 2 4 2 2" xfId="18454" xr:uid="{AB80D69A-B64E-4785-BB01-2BA1E8E6E0AA}"/>
    <cellStyle name="Normal 2 2 2 2 2 2 3 9 2 4 3" xfId="18455" xr:uid="{66A5DD83-B1C7-4D54-998A-35315C03DC84}"/>
    <cellStyle name="Normal 2 2 2 2 2 2 3 9 2 5" xfId="18456" xr:uid="{58D5C62E-4436-488D-9C79-B6D32EBEF755}"/>
    <cellStyle name="Normal 2 2 2 2 2 2 3 9 3" xfId="18457" xr:uid="{0384FCDE-7C00-4304-8135-40517D5AEE10}"/>
    <cellStyle name="Normal 2 2 2 2 2 2 3 9 3 2" xfId="18458" xr:uid="{EC83A71F-C0D6-4D36-B16A-CC1AA917FFF4}"/>
    <cellStyle name="Normal 2 2 2 2 2 2 3 9 3 2 2" xfId="18459" xr:uid="{96E74D58-28EC-485B-97BB-5F4BB6497050}"/>
    <cellStyle name="Normal 2 2 2 2 2 2 3 9 3 2 2 2" xfId="18460" xr:uid="{F79FBD30-DFF3-4E02-9B1E-CABF5FC4B446}"/>
    <cellStyle name="Normal 2 2 2 2 2 2 3 9 3 2 3" xfId="18461" xr:uid="{3B872A57-C7CA-42AF-8538-BA6E9637A7B5}"/>
    <cellStyle name="Normal 2 2 2 2 2 2 3 9 3 3" xfId="18462" xr:uid="{9352AB10-0EEF-4BA6-BE6A-286ACBC4B0FA}"/>
    <cellStyle name="Normal 2 2 2 2 2 2 3 9 3 3 2" xfId="18463" xr:uid="{CE0BB776-7DD3-4262-9329-E81539916055}"/>
    <cellStyle name="Normal 2 2 2 2 2 2 3 9 3 4" xfId="18464" xr:uid="{1AE8E126-B93A-4A85-A768-9039CD100A4A}"/>
    <cellStyle name="Normal 2 2 2 2 2 2 3 9 4" xfId="18465" xr:uid="{2ECB5D71-D639-4CB0-B79C-EFC99F416CBE}"/>
    <cellStyle name="Normal 2 2 2 2 2 2 3 9 4 2" xfId="18466" xr:uid="{B1B3734A-A644-4DE9-9905-C4117B7F75D2}"/>
    <cellStyle name="Normal 2 2 2 2 2 2 3 9 4 2 2" xfId="18467" xr:uid="{D6E86A80-6F32-4F92-9709-99199EB9F7D4}"/>
    <cellStyle name="Normal 2 2 2 2 2 2 3 9 4 3" xfId="18468" xr:uid="{83615E92-E34B-4E08-A2DB-2838F5A2A151}"/>
    <cellStyle name="Normal 2 2 2 2 2 2 3 9 5" xfId="18469" xr:uid="{3F88749C-8A99-4B44-B4AF-BB57B272BB44}"/>
    <cellStyle name="Normal 2 2 2 2 2 2 4" xfId="18470" xr:uid="{95C689C9-5F03-41F2-B08C-050DA9A71A28}"/>
    <cellStyle name="Normal 2 2 2 2 2 2 4 10" xfId="18471" xr:uid="{14AE330E-3ABD-44E1-8700-2E6A417ACBF9}"/>
    <cellStyle name="Normal 2 2 2 2 2 2 4 10 2" xfId="18472" xr:uid="{6029B2DD-2D2E-4962-952B-C399221B90B0}"/>
    <cellStyle name="Normal 2 2 2 2 2 2 4 10 2 2" xfId="18473" xr:uid="{10AA71E4-16E3-430B-ABA7-C6F6F8F817C8}"/>
    <cellStyle name="Normal 2 2 2 2 2 2 4 10 2 2 2" xfId="18474" xr:uid="{BC0201E6-D6EB-48F3-9D77-B1CCDE64C49A}"/>
    <cellStyle name="Normal 2 2 2 2 2 2 4 10 2 3" xfId="18475" xr:uid="{DBA6BBD8-761B-4811-860C-0C49067BE9D3}"/>
    <cellStyle name="Normal 2 2 2 2 2 2 4 10 3" xfId="18476" xr:uid="{D41B68DD-9234-4224-98C1-CB70B184DFE6}"/>
    <cellStyle name="Normal 2 2 2 2 2 2 4 10 3 2" xfId="18477" xr:uid="{BBB1A31D-74A6-4F2B-8443-0592D21B8B23}"/>
    <cellStyle name="Normal 2 2 2 2 2 2 4 10 4" xfId="18478" xr:uid="{F8EC616B-ADBC-4CAF-9C4B-1343457AFD86}"/>
    <cellStyle name="Normal 2 2 2 2 2 2 4 11" xfId="18479" xr:uid="{AF6FD14C-FF6C-43DD-A1CE-BA16F91D074E}"/>
    <cellStyle name="Normal 2 2 2 2 2 2 4 11 2" xfId="18480" xr:uid="{2A788D18-09EA-4308-ACC0-11434CFCFA64}"/>
    <cellStyle name="Normal 2 2 2 2 2 2 4 12" xfId="18481" xr:uid="{590AEEB3-96F9-4545-9ED9-45B3C1E452C1}"/>
    <cellStyle name="Normal 2 2 2 2 2 2 4 12 2" xfId="18482" xr:uid="{AD3A0C3B-3D69-4E2D-B8A4-F9425C57CE42}"/>
    <cellStyle name="Normal 2 2 2 2 2 2 4 12 2 2" xfId="18483" xr:uid="{63C7F4C3-2D32-48EB-9833-5EEE6E83EDAF}"/>
    <cellStyle name="Normal 2 2 2 2 2 2 4 12 3" xfId="18484" xr:uid="{F1A2C6AA-5596-4DCD-A3CB-A5320D294F0F}"/>
    <cellStyle name="Normal 2 2 2 2 2 2 4 13" xfId="18485" xr:uid="{2FF54114-262A-4938-814D-31686A7B2119}"/>
    <cellStyle name="Normal 2 2 2 2 2 2 4 2" xfId="18486" xr:uid="{48D116D5-AEE3-42D8-BC77-037CF642AC90}"/>
    <cellStyle name="Normal 2 2 2 2 2 2 4 2 2" xfId="18487" xr:uid="{2AF5745A-3E0B-456D-A414-52724BE2BC49}"/>
    <cellStyle name="Normal 2 2 2 2 2 2 4 2 2 2" xfId="18488" xr:uid="{74A902E9-DED7-45CB-B8F4-E19AD3B2F10C}"/>
    <cellStyle name="Normal 2 2 2 2 2 2 4 2 2 2 2" xfId="18489" xr:uid="{C600418B-A33D-4ACB-A9A2-F54D9DDBA900}"/>
    <cellStyle name="Normal 2 2 2 2 2 2 4 2 2 2 2 2" xfId="18490" xr:uid="{EC81AE92-F56C-4077-9F30-C6FE1051EAD9}"/>
    <cellStyle name="Normal 2 2 2 2 2 2 4 2 2 2 2 2 2" xfId="18491" xr:uid="{68E50C36-CA56-43E0-A499-2B57B0F9CCF8}"/>
    <cellStyle name="Normal 2 2 2 2 2 2 4 2 2 2 2 2 2 2" xfId="18492" xr:uid="{6382AEBB-CDD2-4C45-A425-7F7928FA0E74}"/>
    <cellStyle name="Normal 2 2 2 2 2 2 4 2 2 2 2 2 2 2 2" xfId="18493" xr:uid="{3F28E452-8054-49B7-A979-3AA46DE1E7EB}"/>
    <cellStyle name="Normal 2 2 2 2 2 2 4 2 2 2 2 2 2 3" xfId="18494" xr:uid="{4A8EF050-C19B-4B9C-ACC6-2E56DAE472F9}"/>
    <cellStyle name="Normal 2 2 2 2 2 2 4 2 2 2 2 2 3" xfId="18495" xr:uid="{4F17C9FA-B1CB-4955-9A94-315A9C600B7B}"/>
    <cellStyle name="Normal 2 2 2 2 2 2 4 2 2 2 2 2 3 2" xfId="18496" xr:uid="{C44389F9-620E-4165-A2B5-784D4C409264}"/>
    <cellStyle name="Normal 2 2 2 2 2 2 4 2 2 2 2 2 4" xfId="18497" xr:uid="{8854258C-51F7-4150-B0E6-DE1ABAAD60C8}"/>
    <cellStyle name="Normal 2 2 2 2 2 2 4 2 2 2 2 3" xfId="18498" xr:uid="{A1D39717-1AED-42A1-99CF-3A84AADA83C8}"/>
    <cellStyle name="Normal 2 2 2 2 2 2 4 2 2 2 2 3 2" xfId="18499" xr:uid="{FF3C57D6-821B-4403-99F2-A454D7AE5115}"/>
    <cellStyle name="Normal 2 2 2 2 2 2 4 2 2 2 2 4" xfId="18500" xr:uid="{5FE6DB3C-0574-4FAA-AC15-0EB9E1466756}"/>
    <cellStyle name="Normal 2 2 2 2 2 2 4 2 2 2 2 4 2" xfId="18501" xr:uid="{36786DCC-1B7B-4C3C-9486-23E2C23DA7D8}"/>
    <cellStyle name="Normal 2 2 2 2 2 2 4 2 2 2 2 4 2 2" xfId="18502" xr:uid="{D553004B-94C2-4CAD-85F2-8EA922D5C211}"/>
    <cellStyle name="Normal 2 2 2 2 2 2 4 2 2 2 2 4 3" xfId="18503" xr:uid="{5FF7081C-3B89-42F8-A7B5-70CBFE22EEF4}"/>
    <cellStyle name="Normal 2 2 2 2 2 2 4 2 2 2 2 5" xfId="18504" xr:uid="{40100280-E9F0-4DD0-88F3-3ECD5A4188E0}"/>
    <cellStyle name="Normal 2 2 2 2 2 2 4 2 2 2 3" xfId="18505" xr:uid="{9713984A-B8AF-4B7E-84EF-92645037F1F4}"/>
    <cellStyle name="Normal 2 2 2 2 2 2 4 2 2 2 3 2" xfId="18506" xr:uid="{4BE60BAA-BDD3-4EDA-89E6-A83A1E547158}"/>
    <cellStyle name="Normal 2 2 2 2 2 2 4 2 2 2 3 2 2" xfId="18507" xr:uid="{27162BB2-1B2C-4F43-A72F-C5445BAB45ED}"/>
    <cellStyle name="Normal 2 2 2 2 2 2 4 2 2 2 3 2 2 2" xfId="18508" xr:uid="{0BDDB828-516C-4C41-986C-C994E8F6078E}"/>
    <cellStyle name="Normal 2 2 2 2 2 2 4 2 2 2 3 2 3" xfId="18509" xr:uid="{0D023E58-2B0A-481E-B997-D4A9F99F8876}"/>
    <cellStyle name="Normal 2 2 2 2 2 2 4 2 2 2 3 3" xfId="18510" xr:uid="{D7F1818C-C5E8-4EC9-9782-7284DA555CAC}"/>
    <cellStyle name="Normal 2 2 2 2 2 2 4 2 2 2 3 3 2" xfId="18511" xr:uid="{FDCFD0D3-721F-47A2-AD0C-D3C69EA11832}"/>
    <cellStyle name="Normal 2 2 2 2 2 2 4 2 2 2 3 4" xfId="18512" xr:uid="{2F920A7D-88C4-42B8-A23A-F1F40625617A}"/>
    <cellStyle name="Normal 2 2 2 2 2 2 4 2 2 2 4" xfId="18513" xr:uid="{ADD2934A-2E0A-42EE-9C1F-D14A9DA14F6E}"/>
    <cellStyle name="Normal 2 2 2 2 2 2 4 2 2 2 4 2" xfId="18514" xr:uid="{5D98C177-ECBE-4846-8C56-4F599AB89956}"/>
    <cellStyle name="Normal 2 2 2 2 2 2 4 2 2 2 4 2 2" xfId="18515" xr:uid="{5CDB638D-E578-49EE-8995-8DD630F36C1D}"/>
    <cellStyle name="Normal 2 2 2 2 2 2 4 2 2 2 4 3" xfId="18516" xr:uid="{BB971D0F-54D1-4867-9736-FEBC69B44E16}"/>
    <cellStyle name="Normal 2 2 2 2 2 2 4 2 2 2 5" xfId="18517" xr:uid="{62332712-B70C-4D4B-BDED-99AB77D64B92}"/>
    <cellStyle name="Normal 2 2 2 2 2 2 4 2 2 3" xfId="18518" xr:uid="{CD1370DD-396F-4D5E-AB21-B028190C7A27}"/>
    <cellStyle name="Normal 2 2 2 2 2 2 4 2 2 3 2" xfId="18519" xr:uid="{D2EBB6A1-C69B-41C2-88CA-16F7235AADD5}"/>
    <cellStyle name="Normal 2 2 2 2 2 2 4 2 2 4" xfId="18520" xr:uid="{DDCDB9BB-5E1E-4B82-82C9-CB0A26FD701A}"/>
    <cellStyle name="Normal 2 2 2 2 2 2 4 2 2 4 2" xfId="18521" xr:uid="{2C15C5C0-4CFC-47D5-9871-A9FEE184DA0F}"/>
    <cellStyle name="Normal 2 2 2 2 2 2 4 2 2 4 2 2" xfId="18522" xr:uid="{A9AE8F87-5AA7-401A-92D9-41E2B6F8BBA0}"/>
    <cellStyle name="Normal 2 2 2 2 2 2 4 2 2 4 2 2 2" xfId="18523" xr:uid="{D3D1C611-6D5E-4469-A57D-C7F9F28A608A}"/>
    <cellStyle name="Normal 2 2 2 2 2 2 4 2 2 4 2 3" xfId="18524" xr:uid="{0D58C4C1-E7A0-4A81-B7D7-F120E8D71FBB}"/>
    <cellStyle name="Normal 2 2 2 2 2 2 4 2 2 4 3" xfId="18525" xr:uid="{62107F30-F20B-4281-AB21-0790FA5CC4EE}"/>
    <cellStyle name="Normal 2 2 2 2 2 2 4 2 2 4 3 2" xfId="18526" xr:uid="{300702BB-EAAF-4142-A578-04CA6D4524ED}"/>
    <cellStyle name="Normal 2 2 2 2 2 2 4 2 2 4 4" xfId="18527" xr:uid="{908E4B2E-BD1B-4F61-803D-0044F89E9D5E}"/>
    <cellStyle name="Normal 2 2 2 2 2 2 4 2 2 5" xfId="18528" xr:uid="{AEBB9B73-1F60-4263-B0B1-B9B74B8A0004}"/>
    <cellStyle name="Normal 2 2 2 2 2 2 4 2 2 5 2" xfId="18529" xr:uid="{3CAABC04-627D-4CB2-B5FA-5B3AE9F22747}"/>
    <cellStyle name="Normal 2 2 2 2 2 2 4 2 2 6" xfId="18530" xr:uid="{4BC742A3-48F5-4317-B39F-54BE4FD5C66E}"/>
    <cellStyle name="Normal 2 2 2 2 2 2 4 2 2 6 2" xfId="18531" xr:uid="{C1F91231-4047-4820-A64B-1B966BF838A0}"/>
    <cellStyle name="Normal 2 2 2 2 2 2 4 2 2 6 2 2" xfId="18532" xr:uid="{977130A8-225D-4F41-AE86-276DBE3505F5}"/>
    <cellStyle name="Normal 2 2 2 2 2 2 4 2 2 6 3" xfId="18533" xr:uid="{5871062C-89B5-493A-8BCA-29DE38A87DAE}"/>
    <cellStyle name="Normal 2 2 2 2 2 2 4 2 2 7" xfId="18534" xr:uid="{4CE89023-4F7A-4DDD-AE58-5078CBF37E39}"/>
    <cellStyle name="Normal 2 2 2 2 2 2 4 2 3" xfId="18535" xr:uid="{983660C2-9D37-4BF6-8E26-2F0B59EEFB9A}"/>
    <cellStyle name="Normal 2 2 2 2 2 2 4 2 3 2" xfId="18536" xr:uid="{FD308191-BB61-4815-BFD5-7FB38F61ECF0}"/>
    <cellStyle name="Normal 2 2 2 2 2 2 4 2 3 2 2" xfId="18537" xr:uid="{59FE2C16-22E9-4792-93CE-D76ED4FBF420}"/>
    <cellStyle name="Normal 2 2 2 2 2 2 4 2 3 2 2 2" xfId="18538" xr:uid="{09930D93-857A-4802-9E16-6541095ACC0C}"/>
    <cellStyle name="Normal 2 2 2 2 2 2 4 2 3 2 2 2 2" xfId="18539" xr:uid="{27BBB512-33AD-4EC0-AA23-CD6586F7E4B9}"/>
    <cellStyle name="Normal 2 2 2 2 2 2 4 2 3 2 2 2 2 2" xfId="18540" xr:uid="{912B3C15-C515-4937-9CC3-93251D54F35B}"/>
    <cellStyle name="Normal 2 2 2 2 2 2 4 2 3 2 2 2 3" xfId="18541" xr:uid="{D5E91F54-86C4-4A55-8879-CF0FA8DA33B8}"/>
    <cellStyle name="Normal 2 2 2 2 2 2 4 2 3 2 2 3" xfId="18542" xr:uid="{A1FCDF0B-64E1-4AAC-89AD-34D3FE766370}"/>
    <cellStyle name="Normal 2 2 2 2 2 2 4 2 3 2 2 3 2" xfId="18543" xr:uid="{6DE0245B-3174-45D2-9A78-63128920E489}"/>
    <cellStyle name="Normal 2 2 2 2 2 2 4 2 3 2 2 4" xfId="18544" xr:uid="{71399C66-8A77-4DD0-B28F-176C21FD2D6B}"/>
    <cellStyle name="Normal 2 2 2 2 2 2 4 2 3 2 3" xfId="18545" xr:uid="{9669FD0E-07D7-47EF-A4F3-75523B4101B6}"/>
    <cellStyle name="Normal 2 2 2 2 2 2 4 2 3 2 3 2" xfId="18546" xr:uid="{BE6A4376-F65F-409E-802A-F548E5F82991}"/>
    <cellStyle name="Normal 2 2 2 2 2 2 4 2 3 2 4" xfId="18547" xr:uid="{EE714CB1-7975-4099-8F58-88B6B86D5C48}"/>
    <cellStyle name="Normal 2 2 2 2 2 2 4 2 3 2 4 2" xfId="18548" xr:uid="{32618D45-EAB1-443C-A899-0531C62022BE}"/>
    <cellStyle name="Normal 2 2 2 2 2 2 4 2 3 2 4 2 2" xfId="18549" xr:uid="{796CBCFB-3FCF-46EF-9920-241316DB9E82}"/>
    <cellStyle name="Normal 2 2 2 2 2 2 4 2 3 2 4 3" xfId="18550" xr:uid="{A00BF8BB-08EB-4DE1-9759-CA92FAA2D85A}"/>
    <cellStyle name="Normal 2 2 2 2 2 2 4 2 3 2 5" xfId="18551" xr:uid="{637D5EC0-10F8-454E-8EA0-62F26ACDB928}"/>
    <cellStyle name="Normal 2 2 2 2 2 2 4 2 3 3" xfId="18552" xr:uid="{21CA17B3-8174-49B0-915D-6D334E7CACE4}"/>
    <cellStyle name="Normal 2 2 2 2 2 2 4 2 3 3 2" xfId="18553" xr:uid="{25101305-4B03-4149-B6CF-793D585A7479}"/>
    <cellStyle name="Normal 2 2 2 2 2 2 4 2 3 3 2 2" xfId="18554" xr:uid="{2C66D1FA-860E-49B5-8B05-7ADC8D2E08E5}"/>
    <cellStyle name="Normal 2 2 2 2 2 2 4 2 3 3 2 2 2" xfId="18555" xr:uid="{B28F8C02-0E45-41C0-AA2D-8911A45C5571}"/>
    <cellStyle name="Normal 2 2 2 2 2 2 4 2 3 3 2 3" xfId="18556" xr:uid="{7FA2C9D2-6E26-4785-B2BA-68F4CAD58126}"/>
    <cellStyle name="Normal 2 2 2 2 2 2 4 2 3 3 3" xfId="18557" xr:uid="{030F5111-4E4D-4874-95AD-1646675C1347}"/>
    <cellStyle name="Normal 2 2 2 2 2 2 4 2 3 3 3 2" xfId="18558" xr:uid="{596C6290-60A9-4241-87AB-EFB9117D2B6A}"/>
    <cellStyle name="Normal 2 2 2 2 2 2 4 2 3 3 4" xfId="18559" xr:uid="{EC536CE1-AE31-4720-B39E-8846294D2472}"/>
    <cellStyle name="Normal 2 2 2 2 2 2 4 2 3 4" xfId="18560" xr:uid="{1DF0E52F-963A-4E7E-B7C8-16E673CD432C}"/>
    <cellStyle name="Normal 2 2 2 2 2 2 4 2 3 4 2" xfId="18561" xr:uid="{47ECB8E6-A3B4-4279-9104-7B33DB8E7262}"/>
    <cellStyle name="Normal 2 2 2 2 2 2 4 2 3 4 2 2" xfId="18562" xr:uid="{49486011-E124-4F3C-8981-1D139302E4A5}"/>
    <cellStyle name="Normal 2 2 2 2 2 2 4 2 3 4 3" xfId="18563" xr:uid="{0670A1A2-A9DB-4C95-88E6-AD08B6E09708}"/>
    <cellStyle name="Normal 2 2 2 2 2 2 4 2 3 5" xfId="18564" xr:uid="{C2767F04-F60B-456C-9F04-D744FA760885}"/>
    <cellStyle name="Normal 2 2 2 2 2 2 4 2 4" xfId="18565" xr:uid="{5A8D1A44-AEB5-4DD2-AF88-0D6B726CDE1A}"/>
    <cellStyle name="Normal 2 2 2 2 2 2 4 2 4 2" xfId="18566" xr:uid="{5A464E60-ACD7-4C61-AAFB-B01162CE4962}"/>
    <cellStyle name="Normal 2 2 2 2 2 2 4 2 4 2 2" xfId="18567" xr:uid="{C173C2D3-347C-409F-8848-920C81DF123B}"/>
    <cellStyle name="Normal 2 2 2 2 2 2 4 2 4 2 2 2" xfId="18568" xr:uid="{FC811D68-ED2B-43A0-8F8F-7E9071D93975}"/>
    <cellStyle name="Normal 2 2 2 2 2 2 4 2 4 2 3" xfId="18569" xr:uid="{160B6E90-E2B7-4AC6-8A71-8A0228EF0AAC}"/>
    <cellStyle name="Normal 2 2 2 2 2 2 4 2 4 3" xfId="18570" xr:uid="{4887D775-2669-4126-9FC3-B11440A173DD}"/>
    <cellStyle name="Normal 2 2 2 2 2 2 4 2 4 3 2" xfId="18571" xr:uid="{DE6C0D90-CD7B-4A48-B8AF-99DDA69876DD}"/>
    <cellStyle name="Normal 2 2 2 2 2 2 4 2 4 4" xfId="18572" xr:uid="{5EA9D2DC-0984-45AF-8081-7F52F54FFB80}"/>
    <cellStyle name="Normal 2 2 2 2 2 2 4 2 5" xfId="18573" xr:uid="{53D3F3F9-8001-4B5F-9840-295A2E13DEFF}"/>
    <cellStyle name="Normal 2 2 2 2 2 2 4 2 5 2" xfId="18574" xr:uid="{26BFEC53-3827-4DED-B021-4DD7E95AEA4F}"/>
    <cellStyle name="Normal 2 2 2 2 2 2 4 2 6" xfId="18575" xr:uid="{99017A98-D213-4EE5-ADA9-FF77069B97E3}"/>
    <cellStyle name="Normal 2 2 2 2 2 2 4 2 6 2" xfId="18576" xr:uid="{25DE9A91-A855-4A58-9BC1-19E988AC555B}"/>
    <cellStyle name="Normal 2 2 2 2 2 2 4 2 6 2 2" xfId="18577" xr:uid="{F2BEFB97-18DA-4687-89C3-1F3377CC684C}"/>
    <cellStyle name="Normal 2 2 2 2 2 2 4 2 6 3" xfId="18578" xr:uid="{82020C1E-6153-4666-8481-DABAE0BB704B}"/>
    <cellStyle name="Normal 2 2 2 2 2 2 4 2 7" xfId="18579" xr:uid="{10C7BF8C-A7BD-4B44-8605-8DCFC594E549}"/>
    <cellStyle name="Normal 2 2 2 2 2 2 4 3" xfId="18580" xr:uid="{89AFBDAF-61E1-4224-BBE5-719FB9113446}"/>
    <cellStyle name="Normal 2 2 2 2 2 2 4 3 2" xfId="18581" xr:uid="{6EA73508-FF92-4C72-8D97-2E40977522FE}"/>
    <cellStyle name="Normal 2 2 2 2 2 2 4 4" xfId="18582" xr:uid="{5C432DF0-899E-4820-B86F-E0A07E9174AD}"/>
    <cellStyle name="Normal 2 2 2 2 2 2 4 4 2" xfId="18583" xr:uid="{C564AA97-E149-4709-8B3B-3C447AFB7D31}"/>
    <cellStyle name="Normal 2 2 2 2 2 2 4 5" xfId="18584" xr:uid="{99E83D24-1E1D-4080-BF6D-4879A77C61E9}"/>
    <cellStyle name="Normal 2 2 2 2 2 2 4 5 2" xfId="18585" xr:uid="{D1CBB186-879B-4B10-8F51-6E40CEDB7825}"/>
    <cellStyle name="Normal 2 2 2 2 2 2 4 6" xfId="18586" xr:uid="{8143EBBC-66AF-4867-B637-7D4DCC1B7813}"/>
    <cellStyle name="Normal 2 2 2 2 2 2 4 6 2" xfId="18587" xr:uid="{69B327C5-6BF3-4D33-9CEF-471A03DB6595}"/>
    <cellStyle name="Normal 2 2 2 2 2 2 4 7" xfId="18588" xr:uid="{F8399B30-BA16-4037-B933-7D488CF18635}"/>
    <cellStyle name="Normal 2 2 2 2 2 2 4 7 2" xfId="18589" xr:uid="{ED93C3AE-1A7F-448E-8712-A9708D76D941}"/>
    <cellStyle name="Normal 2 2 2 2 2 2 4 8" xfId="18590" xr:uid="{3D4509FA-9BC2-44CF-B6BA-597083CAF280}"/>
    <cellStyle name="Normal 2 2 2 2 2 2 4 8 2" xfId="18591" xr:uid="{69B5972E-4147-4A30-8A9F-ED3390F79601}"/>
    <cellStyle name="Normal 2 2 2 2 2 2 4 8 2 2" xfId="18592" xr:uid="{4BF82153-3523-4B99-AF05-3F01FB22D74B}"/>
    <cellStyle name="Normal 2 2 2 2 2 2 4 8 2 2 2" xfId="18593" xr:uid="{45F85D7B-20A6-49FF-8218-5C1DBF22F58C}"/>
    <cellStyle name="Normal 2 2 2 2 2 2 4 8 2 2 2 2" xfId="18594" xr:uid="{086F61AE-C09A-4A53-9C16-84533486F2A1}"/>
    <cellStyle name="Normal 2 2 2 2 2 2 4 8 2 2 2 2 2" xfId="18595" xr:uid="{F6D73AA0-0126-419F-983B-66846031DE76}"/>
    <cellStyle name="Normal 2 2 2 2 2 2 4 8 2 2 2 3" xfId="18596" xr:uid="{9AE48EA9-876C-4F0A-B28C-B3E8E02D7733}"/>
    <cellStyle name="Normal 2 2 2 2 2 2 4 8 2 2 3" xfId="18597" xr:uid="{6AC1E633-4CB4-4A6C-AA51-C41D84B36943}"/>
    <cellStyle name="Normal 2 2 2 2 2 2 4 8 2 2 3 2" xfId="18598" xr:uid="{5EB284CA-6DD1-40F9-A244-E07187D4C928}"/>
    <cellStyle name="Normal 2 2 2 2 2 2 4 8 2 2 4" xfId="18599" xr:uid="{59CD5C0D-727D-42DE-AB75-F47963E6EBE9}"/>
    <cellStyle name="Normal 2 2 2 2 2 2 4 8 2 3" xfId="18600" xr:uid="{076011AF-1E76-4FD1-8F8A-7E38387AA9DF}"/>
    <cellStyle name="Normal 2 2 2 2 2 2 4 8 2 3 2" xfId="18601" xr:uid="{98BA51AC-A344-481E-9DB0-07436F6D04BB}"/>
    <cellStyle name="Normal 2 2 2 2 2 2 4 8 2 4" xfId="18602" xr:uid="{1EAF51DE-616A-4BB9-8D8E-AE0FA66C6D80}"/>
    <cellStyle name="Normal 2 2 2 2 2 2 4 8 2 4 2" xfId="18603" xr:uid="{FBBA0848-2E45-4516-AFC1-88E3225BAC23}"/>
    <cellStyle name="Normal 2 2 2 2 2 2 4 8 2 4 2 2" xfId="18604" xr:uid="{A5BEB150-1531-4419-BB42-A90DF7F5E900}"/>
    <cellStyle name="Normal 2 2 2 2 2 2 4 8 2 4 3" xfId="18605" xr:uid="{C2FAEF33-0D0C-4F3E-942E-62A731CA88E2}"/>
    <cellStyle name="Normal 2 2 2 2 2 2 4 8 2 5" xfId="18606" xr:uid="{AF04D820-2A41-449C-803C-A29042961A01}"/>
    <cellStyle name="Normal 2 2 2 2 2 2 4 8 3" xfId="18607" xr:uid="{89951DD2-D137-4B24-8A59-51B39B98BC75}"/>
    <cellStyle name="Normal 2 2 2 2 2 2 4 8 3 2" xfId="18608" xr:uid="{AF01AB86-684F-42C4-BEA8-03A689D682A7}"/>
    <cellStyle name="Normal 2 2 2 2 2 2 4 8 3 2 2" xfId="18609" xr:uid="{B80E20A4-3397-4B68-BD4B-AD4DDF7242E3}"/>
    <cellStyle name="Normal 2 2 2 2 2 2 4 8 3 2 2 2" xfId="18610" xr:uid="{F6FBA80D-5F62-4AEE-B927-E143494D8E85}"/>
    <cellStyle name="Normal 2 2 2 2 2 2 4 8 3 2 3" xfId="18611" xr:uid="{FB6094ED-7ED1-43B2-964A-F2F7A05AC01D}"/>
    <cellStyle name="Normal 2 2 2 2 2 2 4 8 3 3" xfId="18612" xr:uid="{EF884643-4259-49D5-B5F2-A5C865ECB9C7}"/>
    <cellStyle name="Normal 2 2 2 2 2 2 4 8 3 3 2" xfId="18613" xr:uid="{FC5C7333-6797-4E5D-9CF3-2706D491CE72}"/>
    <cellStyle name="Normal 2 2 2 2 2 2 4 8 3 4" xfId="18614" xr:uid="{BAC33362-EA8E-4877-9638-30805E53D351}"/>
    <cellStyle name="Normal 2 2 2 2 2 2 4 8 4" xfId="18615" xr:uid="{9ABF7C89-6E21-47D4-8CAD-C7F047E94CAA}"/>
    <cellStyle name="Normal 2 2 2 2 2 2 4 8 4 2" xfId="18616" xr:uid="{0415283C-C61C-4B08-BA83-062085B24CF0}"/>
    <cellStyle name="Normal 2 2 2 2 2 2 4 8 4 2 2" xfId="18617" xr:uid="{B3D78F9D-D010-4CD3-9C63-28B10ED4101D}"/>
    <cellStyle name="Normal 2 2 2 2 2 2 4 8 4 3" xfId="18618" xr:uid="{CE5137F5-633E-4E38-AE7D-7DAE1B9E05BE}"/>
    <cellStyle name="Normal 2 2 2 2 2 2 4 8 5" xfId="18619" xr:uid="{A10EF50A-96DF-4625-AF77-E29CD9B88E5C}"/>
    <cellStyle name="Normal 2 2 2 2 2 2 4 9" xfId="18620" xr:uid="{FDD96181-649A-48FE-BDE2-6C1CEB33C8FB}"/>
    <cellStyle name="Normal 2 2 2 2 2 2 4 9 2" xfId="18621" xr:uid="{0D884B01-E79A-478D-8BCE-F6FBB6DE2948}"/>
    <cellStyle name="Normal 2 2 2 2 2 2 5" xfId="18622" xr:uid="{50ADF273-E1CA-4B9F-A55F-1B05C82547EF}"/>
    <cellStyle name="Normal 2 2 2 2 2 2 5 2" xfId="18623" xr:uid="{39E97611-AD15-4120-B51C-373578073823}"/>
    <cellStyle name="Normal 2 2 2 2 2 2 5 2 2" xfId="18624" xr:uid="{A4BC3324-8EC3-451F-B1AA-BE2C1CB30D2C}"/>
    <cellStyle name="Normal 2 2 2 2 2 2 5 2 2 2" xfId="18625" xr:uid="{08F1D00E-729C-4F70-848A-F4A07944B010}"/>
    <cellStyle name="Normal 2 2 2 2 2 2 5 2 2 2 2" xfId="18626" xr:uid="{FB900CF2-F722-4A15-B490-4F19DEC0F3F5}"/>
    <cellStyle name="Normal 2 2 2 2 2 2 5 2 2 2 2 2" xfId="18627" xr:uid="{BB90336B-23F4-4D99-A244-57BD6B52AE3F}"/>
    <cellStyle name="Normal 2 2 2 2 2 2 5 2 2 2 2 2 2" xfId="18628" xr:uid="{D3D5840D-A6D3-46CB-9989-80FD33757D0A}"/>
    <cellStyle name="Normal 2 2 2 2 2 2 5 2 2 2 2 2 2 2" xfId="18629" xr:uid="{AE609B77-2DE8-4069-91DF-EF4169DE4091}"/>
    <cellStyle name="Normal 2 2 2 2 2 2 5 2 2 2 2 2 3" xfId="18630" xr:uid="{BCFA58ED-58FE-4B68-887C-6DF1757AA24C}"/>
    <cellStyle name="Normal 2 2 2 2 2 2 5 2 2 2 2 3" xfId="18631" xr:uid="{78023214-E0C8-4A02-8590-DCA97A0ABA3C}"/>
    <cellStyle name="Normal 2 2 2 2 2 2 5 2 2 2 2 3 2" xfId="18632" xr:uid="{FD807E4B-A641-4502-9F30-5228108879BB}"/>
    <cellStyle name="Normal 2 2 2 2 2 2 5 2 2 2 2 4" xfId="18633" xr:uid="{C336FBF5-E938-4494-B189-BA1885657463}"/>
    <cellStyle name="Normal 2 2 2 2 2 2 5 2 2 2 3" xfId="18634" xr:uid="{900AE23B-5745-4C82-919D-6F2522519983}"/>
    <cellStyle name="Normal 2 2 2 2 2 2 5 2 2 2 3 2" xfId="18635" xr:uid="{C4C963AF-61CE-4E2B-862D-CE8B037A0B16}"/>
    <cellStyle name="Normal 2 2 2 2 2 2 5 2 2 2 4" xfId="18636" xr:uid="{FE1A7473-C3F9-4EC7-B691-0ADEA758B625}"/>
    <cellStyle name="Normal 2 2 2 2 2 2 5 2 2 2 4 2" xfId="18637" xr:uid="{9B29F572-49EA-42CA-8DE6-00E44B74188E}"/>
    <cellStyle name="Normal 2 2 2 2 2 2 5 2 2 2 4 2 2" xfId="18638" xr:uid="{B0AFC7D7-B864-4E1D-8340-FB81BADF81C5}"/>
    <cellStyle name="Normal 2 2 2 2 2 2 5 2 2 2 4 3" xfId="18639" xr:uid="{A510BCAE-2408-4498-A742-D0D3E724BA7B}"/>
    <cellStyle name="Normal 2 2 2 2 2 2 5 2 2 2 5" xfId="18640" xr:uid="{88E5ABEE-339B-4F4C-B769-EB423575F2EC}"/>
    <cellStyle name="Normal 2 2 2 2 2 2 5 2 2 3" xfId="18641" xr:uid="{D2103A02-A57A-43B8-9B85-AF0CEEED4DEF}"/>
    <cellStyle name="Normal 2 2 2 2 2 2 5 2 2 3 2" xfId="18642" xr:uid="{51AD8BD9-08E7-4D65-A230-F7414AC0FA7B}"/>
    <cellStyle name="Normal 2 2 2 2 2 2 5 2 2 3 2 2" xfId="18643" xr:uid="{9A19AEA9-A3F5-454C-9918-9588FA350138}"/>
    <cellStyle name="Normal 2 2 2 2 2 2 5 2 2 3 2 2 2" xfId="18644" xr:uid="{67DC1E91-FB8B-4B7D-8F11-3D413F04D632}"/>
    <cellStyle name="Normal 2 2 2 2 2 2 5 2 2 3 2 3" xfId="18645" xr:uid="{242EAB29-C9A9-4D66-9723-7D2DC863992D}"/>
    <cellStyle name="Normal 2 2 2 2 2 2 5 2 2 3 3" xfId="18646" xr:uid="{5AAA6948-52CC-4F37-B3B2-F2E2198E9856}"/>
    <cellStyle name="Normal 2 2 2 2 2 2 5 2 2 3 3 2" xfId="18647" xr:uid="{50A40176-F437-473A-96AB-0F10196B8B4C}"/>
    <cellStyle name="Normal 2 2 2 2 2 2 5 2 2 3 4" xfId="18648" xr:uid="{49A2780D-FB91-43D1-A82E-1DF4B6F4C73C}"/>
    <cellStyle name="Normal 2 2 2 2 2 2 5 2 2 4" xfId="18649" xr:uid="{71C6295A-9146-4524-8049-A87989E0E60D}"/>
    <cellStyle name="Normal 2 2 2 2 2 2 5 2 2 4 2" xfId="18650" xr:uid="{5D5C8C9E-E958-4692-B772-D1796D47EFE8}"/>
    <cellStyle name="Normal 2 2 2 2 2 2 5 2 2 4 2 2" xfId="18651" xr:uid="{E36D0D72-933D-4B29-8C9B-023DEAF98F15}"/>
    <cellStyle name="Normal 2 2 2 2 2 2 5 2 2 4 3" xfId="18652" xr:uid="{CD554BA6-8063-4C98-A473-A000A7F6E3BD}"/>
    <cellStyle name="Normal 2 2 2 2 2 2 5 2 2 5" xfId="18653" xr:uid="{19DD6ED3-6D2F-43E5-89AA-2D9F0F0AA191}"/>
    <cellStyle name="Normal 2 2 2 2 2 2 5 2 3" xfId="18654" xr:uid="{438F3A0F-1DE8-4FB9-801A-1027462EA6F2}"/>
    <cellStyle name="Normal 2 2 2 2 2 2 5 2 3 2" xfId="18655" xr:uid="{576E3DC3-C025-4248-B5F6-628F71AA2589}"/>
    <cellStyle name="Normal 2 2 2 2 2 2 5 2 4" xfId="18656" xr:uid="{92C85201-08CD-47E2-B324-C70384C4FFC4}"/>
    <cellStyle name="Normal 2 2 2 2 2 2 5 2 4 2" xfId="18657" xr:uid="{07B5A967-03C5-4A12-80CB-89F74C932A6B}"/>
    <cellStyle name="Normal 2 2 2 2 2 2 5 2 4 2 2" xfId="18658" xr:uid="{1383D6C7-41C7-4E13-B5DF-3EE59C2B2E8E}"/>
    <cellStyle name="Normal 2 2 2 2 2 2 5 2 4 2 2 2" xfId="18659" xr:uid="{0A37B32A-D10C-4B2C-84F2-086BCA2112CF}"/>
    <cellStyle name="Normal 2 2 2 2 2 2 5 2 4 2 3" xfId="18660" xr:uid="{F9531B9E-87B8-49D4-9C48-7E6586990120}"/>
    <cellStyle name="Normal 2 2 2 2 2 2 5 2 4 3" xfId="18661" xr:uid="{5B257F8F-7DA6-4BE4-81DC-CC0DF5C7095E}"/>
    <cellStyle name="Normal 2 2 2 2 2 2 5 2 4 3 2" xfId="18662" xr:uid="{93D7076D-8287-4FFB-B190-9C5B996687CE}"/>
    <cellStyle name="Normal 2 2 2 2 2 2 5 2 4 4" xfId="18663" xr:uid="{87776D4A-DE86-4FC7-8889-094B82B66C30}"/>
    <cellStyle name="Normal 2 2 2 2 2 2 5 2 5" xfId="18664" xr:uid="{40B83521-FA7D-4381-8C77-5718C5975772}"/>
    <cellStyle name="Normal 2 2 2 2 2 2 5 2 5 2" xfId="18665" xr:uid="{AFBC77CB-0C8B-4968-A30B-D51F440E82CA}"/>
    <cellStyle name="Normal 2 2 2 2 2 2 5 2 6" xfId="18666" xr:uid="{E8F47DED-4D0B-404C-9588-8AEE740DDC76}"/>
    <cellStyle name="Normal 2 2 2 2 2 2 5 2 6 2" xfId="18667" xr:uid="{4A55C8B2-A595-486E-9E57-C9A07B954F47}"/>
    <cellStyle name="Normal 2 2 2 2 2 2 5 2 6 2 2" xfId="18668" xr:uid="{DA2BAF26-93A6-4715-B2C4-4D97A78CEF08}"/>
    <cellStyle name="Normal 2 2 2 2 2 2 5 2 6 3" xfId="18669" xr:uid="{30BB5DA1-C04B-4DC9-A9D8-820D366E3327}"/>
    <cellStyle name="Normal 2 2 2 2 2 2 5 2 7" xfId="18670" xr:uid="{3AE064F9-4D7F-418C-811E-D1A5F8943043}"/>
    <cellStyle name="Normal 2 2 2 2 2 2 5 3" xfId="18671" xr:uid="{8ABA81D5-0C01-44D0-9BC7-565829D87675}"/>
    <cellStyle name="Normal 2 2 2 2 2 2 5 3 2" xfId="18672" xr:uid="{62136F08-49D3-47E2-8EFF-04BFADFCFBB2}"/>
    <cellStyle name="Normal 2 2 2 2 2 2 5 3 2 2" xfId="18673" xr:uid="{D2552121-4413-4E45-9704-E9DEC9F163BE}"/>
    <cellStyle name="Normal 2 2 2 2 2 2 5 3 2 2 2" xfId="18674" xr:uid="{2902674A-8585-4936-AA56-1373D3878BF0}"/>
    <cellStyle name="Normal 2 2 2 2 2 2 5 3 2 2 2 2" xfId="18675" xr:uid="{78011879-B2AF-4760-8B15-6D2B114A6B16}"/>
    <cellStyle name="Normal 2 2 2 2 2 2 5 3 2 2 2 2 2" xfId="18676" xr:uid="{C94BA452-2601-4D74-84AA-80ED6E05D005}"/>
    <cellStyle name="Normal 2 2 2 2 2 2 5 3 2 2 2 3" xfId="18677" xr:uid="{2518F00C-B551-42C6-878F-A1336AD50455}"/>
    <cellStyle name="Normal 2 2 2 2 2 2 5 3 2 2 3" xfId="18678" xr:uid="{D1FDFBAD-CAAE-4407-A3B4-DF227C117DA8}"/>
    <cellStyle name="Normal 2 2 2 2 2 2 5 3 2 2 3 2" xfId="18679" xr:uid="{7F13488B-C5C6-4E35-AF77-AB2276FA6DD3}"/>
    <cellStyle name="Normal 2 2 2 2 2 2 5 3 2 2 4" xfId="18680" xr:uid="{419A8516-7B70-4848-BFD0-9CACBC3453A4}"/>
    <cellStyle name="Normal 2 2 2 2 2 2 5 3 2 3" xfId="18681" xr:uid="{305CD7AD-9249-4CF0-BFCC-EC3530C30F99}"/>
    <cellStyle name="Normal 2 2 2 2 2 2 5 3 2 3 2" xfId="18682" xr:uid="{524010AA-01F1-411E-92F7-F2F419ADDDB1}"/>
    <cellStyle name="Normal 2 2 2 2 2 2 5 3 2 4" xfId="18683" xr:uid="{258A2FBD-6660-45AE-AD7E-717AAAAE038C}"/>
    <cellStyle name="Normal 2 2 2 2 2 2 5 3 2 4 2" xfId="18684" xr:uid="{D1F7D71C-C62B-45C0-B202-B9B11444FEFB}"/>
    <cellStyle name="Normal 2 2 2 2 2 2 5 3 2 4 2 2" xfId="18685" xr:uid="{F6BB16B9-7867-4446-BB83-72BBF4428BE2}"/>
    <cellStyle name="Normal 2 2 2 2 2 2 5 3 2 4 3" xfId="18686" xr:uid="{2885D877-9557-482D-A201-0F966788AC1D}"/>
    <cellStyle name="Normal 2 2 2 2 2 2 5 3 2 5" xfId="18687" xr:uid="{8537883A-D124-4BFE-B140-61007E7827CF}"/>
    <cellStyle name="Normal 2 2 2 2 2 2 5 3 3" xfId="18688" xr:uid="{91D651CB-3510-4745-9085-D8F49D839C4E}"/>
    <cellStyle name="Normal 2 2 2 2 2 2 5 3 3 2" xfId="18689" xr:uid="{1FA4248A-E4B3-4442-86DB-9C5878475DCF}"/>
    <cellStyle name="Normal 2 2 2 2 2 2 5 3 3 2 2" xfId="18690" xr:uid="{BC033A53-5F52-438F-B857-31DCB37F2693}"/>
    <cellStyle name="Normal 2 2 2 2 2 2 5 3 3 2 2 2" xfId="18691" xr:uid="{FC77BB72-B709-4EF2-AED7-1F30FC02E316}"/>
    <cellStyle name="Normal 2 2 2 2 2 2 5 3 3 2 3" xfId="18692" xr:uid="{0BD284DA-DA9E-4F2E-A46E-AD9B21B6C205}"/>
    <cellStyle name="Normal 2 2 2 2 2 2 5 3 3 3" xfId="18693" xr:uid="{955DDAEE-DB8D-418A-A2AB-9605EB2B9725}"/>
    <cellStyle name="Normal 2 2 2 2 2 2 5 3 3 3 2" xfId="18694" xr:uid="{BE064523-23CE-4408-948F-6872CEAB6733}"/>
    <cellStyle name="Normal 2 2 2 2 2 2 5 3 3 4" xfId="18695" xr:uid="{E4523E73-D8B5-4599-81D0-377DA1F1C5E0}"/>
    <cellStyle name="Normal 2 2 2 2 2 2 5 3 4" xfId="18696" xr:uid="{C04B67EA-AAA4-4B1D-8993-8D99363A4EAB}"/>
    <cellStyle name="Normal 2 2 2 2 2 2 5 3 4 2" xfId="18697" xr:uid="{13236BC5-51E9-4097-BE27-812D7746DFAC}"/>
    <cellStyle name="Normal 2 2 2 2 2 2 5 3 4 2 2" xfId="18698" xr:uid="{8ACD40BA-5689-4993-B1D2-7E6C27446667}"/>
    <cellStyle name="Normal 2 2 2 2 2 2 5 3 4 3" xfId="18699" xr:uid="{E236B770-DF08-49C4-9A9B-31631B287357}"/>
    <cellStyle name="Normal 2 2 2 2 2 2 5 3 5" xfId="18700" xr:uid="{1616CD19-28FF-4AE4-AA0E-C7F730BB37F7}"/>
    <cellStyle name="Normal 2 2 2 2 2 2 5 4" xfId="18701" xr:uid="{CF68624A-64A9-42C7-AB37-37D3179D4E95}"/>
    <cellStyle name="Normal 2 2 2 2 2 2 5 4 2" xfId="18702" xr:uid="{B8B24F26-3586-4E2D-B272-0CA8168959B0}"/>
    <cellStyle name="Normal 2 2 2 2 2 2 5 4 2 2" xfId="18703" xr:uid="{B87CD225-0F20-416E-B90A-43AFB6B6E5D7}"/>
    <cellStyle name="Normal 2 2 2 2 2 2 5 4 2 2 2" xfId="18704" xr:uid="{E0B6DA64-1C2D-40D3-B9F4-327597E4BBC5}"/>
    <cellStyle name="Normal 2 2 2 2 2 2 5 4 2 3" xfId="18705" xr:uid="{1D5F9570-54BF-4D58-BB66-5E8632521564}"/>
    <cellStyle name="Normal 2 2 2 2 2 2 5 4 3" xfId="18706" xr:uid="{A1328C48-22C1-4C5C-B1B1-FB5AD546D6E1}"/>
    <cellStyle name="Normal 2 2 2 2 2 2 5 4 3 2" xfId="18707" xr:uid="{3D9BBA81-0C5A-44CC-83F6-025791B52645}"/>
    <cellStyle name="Normal 2 2 2 2 2 2 5 4 4" xfId="18708" xr:uid="{998064A1-851E-4286-AE39-CE328C57D58F}"/>
    <cellStyle name="Normal 2 2 2 2 2 2 5 5" xfId="18709" xr:uid="{37FA5414-2C6B-4A87-A894-021A7FE513FF}"/>
    <cellStyle name="Normal 2 2 2 2 2 2 5 5 2" xfId="18710" xr:uid="{D1E5A9B9-4F91-4048-BBFF-24A479C51BA5}"/>
    <cellStyle name="Normal 2 2 2 2 2 2 5 6" xfId="18711" xr:uid="{77CA9704-8E91-40B8-B614-665E297A3F1F}"/>
    <cellStyle name="Normal 2 2 2 2 2 2 5 6 2" xfId="18712" xr:uid="{3CDFAA6F-6F86-4E9D-93FF-F7822D1927A3}"/>
    <cellStyle name="Normal 2 2 2 2 2 2 5 6 2 2" xfId="18713" xr:uid="{81653838-D00A-49BB-8A55-07D732719E6E}"/>
    <cellStyle name="Normal 2 2 2 2 2 2 5 6 3" xfId="18714" xr:uid="{B36804E6-0125-4F86-B314-DA40E5B51904}"/>
    <cellStyle name="Normal 2 2 2 2 2 2 5 7" xfId="18715" xr:uid="{0277964B-F5DA-4783-B42E-8E7F688B36A1}"/>
    <cellStyle name="Normal 2 2 2 2 2 2 6" xfId="18716" xr:uid="{D84020FE-CE53-42FD-A2E2-D92EF978C063}"/>
    <cellStyle name="Normal 2 2 2 2 2 2 6 2" xfId="18717" xr:uid="{7A965B9F-AAE2-42D4-998E-EE056464F9B2}"/>
    <cellStyle name="Normal 2 2 2 2 2 2 7" xfId="18718" xr:uid="{0760A0E9-53E8-492B-BC0B-B3F8868D22F1}"/>
    <cellStyle name="Normal 2 2 2 2 2 2 7 2" xfId="18719" xr:uid="{1FD2CB28-2A8F-4BCD-A1AF-671FAC92EC5D}"/>
    <cellStyle name="Normal 2 2 2 2 2 2 8" xfId="18720" xr:uid="{28A9460B-51F2-4493-8F62-4C5F2E75AE55}"/>
    <cellStyle name="Normal 2 2 2 2 2 2 8 2" xfId="18721" xr:uid="{2ACA0D33-F1E2-4E22-AC57-2616C7767704}"/>
    <cellStyle name="Normal 2 2 2 2 2 2 9" xfId="18722" xr:uid="{6617AF43-DBC0-4E85-9BC0-931375383704}"/>
    <cellStyle name="Normal 2 2 2 2 2 2 9 2" xfId="18723" xr:uid="{9B2A433C-2409-4119-888C-CDD48B702FAB}"/>
    <cellStyle name="Normal 2 2 2 2 2 3" xfId="18724" xr:uid="{672E525A-3FE5-4DBD-A16B-05CD2B5CC9FB}"/>
    <cellStyle name="Normal 2 2 2 2 2 3 10" xfId="18725" xr:uid="{42AD68D6-6808-4C08-A35C-CA4C4B62B4B3}"/>
    <cellStyle name="Normal 2 2 2 2 2 3 10 2" xfId="18726" xr:uid="{9F2ADF0E-AED1-4C2F-B0D0-C1706A53D0D7}"/>
    <cellStyle name="Normal 2 2 2 2 2 3 11" xfId="18727" xr:uid="{448EBDF9-1222-497D-BC04-A152F9518783}"/>
    <cellStyle name="Normal 2 2 2 2 2 3 11 2" xfId="18728" xr:uid="{4C857A43-81AD-45CB-8C42-CA85DED66E14}"/>
    <cellStyle name="Normal 2 2 2 2 2 3 11 2 2" xfId="18729" xr:uid="{98C614ED-F86B-43EC-BC19-F9090EE15706}"/>
    <cellStyle name="Normal 2 2 2 2 2 3 11 2 2 2" xfId="18730" xr:uid="{C2CE3761-9504-4D48-A3FF-894215D67FB0}"/>
    <cellStyle name="Normal 2 2 2 2 2 3 11 2 3" xfId="18731" xr:uid="{E3A4F36E-AB4D-451D-B415-4E9C7BFC0F92}"/>
    <cellStyle name="Normal 2 2 2 2 2 3 11 3" xfId="18732" xr:uid="{2AEEB20C-4B28-41FB-A4FE-287289E74E7C}"/>
    <cellStyle name="Normal 2 2 2 2 2 3 11 3 2" xfId="18733" xr:uid="{3D256817-C55B-4913-8078-D7B0E1DF166E}"/>
    <cellStyle name="Normal 2 2 2 2 2 3 11 4" xfId="18734" xr:uid="{2CA925F6-37CB-4FD6-8B23-7ED830335865}"/>
    <cellStyle name="Normal 2 2 2 2 2 3 12" xfId="18735" xr:uid="{797714B5-064A-417C-9DED-7C4BB64FF6C4}"/>
    <cellStyle name="Normal 2 2 2 2 2 3 12 2" xfId="18736" xr:uid="{D3CF4F8D-9EFE-4F10-A5C3-B364CBDBF1BF}"/>
    <cellStyle name="Normal 2 2 2 2 2 3 13" xfId="18737" xr:uid="{6D584641-B6FD-4378-A9CD-8A24CA8AC57B}"/>
    <cellStyle name="Normal 2 2 2 2 2 3 13 2" xfId="18738" xr:uid="{66BBB2FC-94FC-450F-A9D7-6130874F5D6D}"/>
    <cellStyle name="Normal 2 2 2 2 2 3 13 2 2" xfId="18739" xr:uid="{F193FB33-3356-4AF4-A708-A32472AE1F6C}"/>
    <cellStyle name="Normal 2 2 2 2 2 3 13 3" xfId="18740" xr:uid="{010171BD-8807-4650-9A2A-C18BF81860B5}"/>
    <cellStyle name="Normal 2 2 2 2 2 3 14" xfId="18741" xr:uid="{D3BF8913-EDEF-4D76-87EC-105FCB5FA604}"/>
    <cellStyle name="Normal 2 2 2 2 2 3 2" xfId="18742" xr:uid="{74573606-7FC9-42BC-AD23-27CD5132D146}"/>
    <cellStyle name="Normal 2 2 2 2 2 3 2 10" xfId="18743" xr:uid="{4BDA4B28-A0B6-4475-BF79-1EE3B60B2727}"/>
    <cellStyle name="Normal 2 2 2 2 2 3 2 10 2" xfId="18744" xr:uid="{7A502428-3C0E-48FA-B458-6C58AA40447A}"/>
    <cellStyle name="Normal 2 2 2 2 2 3 2 10 2 2" xfId="18745" xr:uid="{285D1827-DBA8-4825-B4DC-73464F5E168F}"/>
    <cellStyle name="Normal 2 2 2 2 2 3 2 10 2 2 2" xfId="18746" xr:uid="{002A2BF8-1705-45E1-9811-BA25A2BA8B23}"/>
    <cellStyle name="Normal 2 2 2 2 2 3 2 10 2 3" xfId="18747" xr:uid="{DC81973B-2B0C-48D8-80FE-D7DE2CAE4EA4}"/>
    <cellStyle name="Normal 2 2 2 2 2 3 2 10 3" xfId="18748" xr:uid="{A9D5A3C4-797A-471E-A786-1AA93E10F4E3}"/>
    <cellStyle name="Normal 2 2 2 2 2 3 2 10 3 2" xfId="18749" xr:uid="{F1F9F856-5A3C-4E6B-8BFF-FD57DDD453CF}"/>
    <cellStyle name="Normal 2 2 2 2 2 3 2 10 4" xfId="18750" xr:uid="{35D3ADA2-259C-47AC-BB1F-3FAAD85A0A51}"/>
    <cellStyle name="Normal 2 2 2 2 2 3 2 11" xfId="18751" xr:uid="{136A1036-2B03-4317-9BAA-A29FC6BEDCFC}"/>
    <cellStyle name="Normal 2 2 2 2 2 3 2 11 2" xfId="18752" xr:uid="{BE4230F5-21C1-4620-9A2B-453BDCEA7839}"/>
    <cellStyle name="Normal 2 2 2 2 2 3 2 12" xfId="18753" xr:uid="{31DEB223-ABAA-46C5-972B-D37D6050F95C}"/>
    <cellStyle name="Normal 2 2 2 2 2 3 2 12 2" xfId="18754" xr:uid="{373C2D62-CF85-481F-9A17-F40841682F42}"/>
    <cellStyle name="Normal 2 2 2 2 2 3 2 12 2 2" xfId="18755" xr:uid="{49BC9A2B-D91B-42EC-B840-501DBF29B180}"/>
    <cellStyle name="Normal 2 2 2 2 2 3 2 12 3" xfId="18756" xr:uid="{F2A9FCB4-52D6-496D-B109-AD8A50B3D276}"/>
    <cellStyle name="Normal 2 2 2 2 2 3 2 13" xfId="18757" xr:uid="{059D854B-C07D-4C04-84B5-85AE166289CF}"/>
    <cellStyle name="Normal 2 2 2 2 2 3 2 2" xfId="18758" xr:uid="{8DF85422-AAC2-478D-A79D-C5B91EB152F4}"/>
    <cellStyle name="Normal 2 2 2 2 2 3 2 2 10" xfId="18759" xr:uid="{05D4D117-779D-43A0-A7FB-DE048E2E6FA1}"/>
    <cellStyle name="Normal 2 2 2 2 2 3 2 2 10 2" xfId="18760" xr:uid="{BF6DE6DA-7624-4942-BCA7-254638D6BFEB}"/>
    <cellStyle name="Normal 2 2 2 2 2 3 2 2 10 2 2" xfId="18761" xr:uid="{15829759-C1F6-49E3-BB2E-312FFAF017BD}"/>
    <cellStyle name="Normal 2 2 2 2 2 3 2 2 10 2 2 2" xfId="18762" xr:uid="{25154FC3-847B-4658-9F93-F9A9A806BD51}"/>
    <cellStyle name="Normal 2 2 2 2 2 3 2 2 10 2 3" xfId="18763" xr:uid="{8F3A3BC6-CBD7-4690-B461-FA180F5FA5D4}"/>
    <cellStyle name="Normal 2 2 2 2 2 3 2 2 10 3" xfId="18764" xr:uid="{51EF6530-BA84-4DDB-99B8-51E9C43F5903}"/>
    <cellStyle name="Normal 2 2 2 2 2 3 2 2 10 3 2" xfId="18765" xr:uid="{BEED5812-F071-4118-8776-77F217E40BA5}"/>
    <cellStyle name="Normal 2 2 2 2 2 3 2 2 10 4" xfId="18766" xr:uid="{388A2216-AE47-4D2F-AC08-C45F46DB6ECF}"/>
    <cellStyle name="Normal 2 2 2 2 2 3 2 2 11" xfId="18767" xr:uid="{A08F7DDD-4D3B-4FA8-831B-9E6B6C4E8178}"/>
    <cellStyle name="Normal 2 2 2 2 2 3 2 2 11 2" xfId="18768" xr:uid="{3881F530-A61A-408B-8D89-4CA40F3D72B1}"/>
    <cellStyle name="Normal 2 2 2 2 2 3 2 2 12" xfId="18769" xr:uid="{29FD63E1-009F-4C6A-BBCC-62BBBD9AAC67}"/>
    <cellStyle name="Normal 2 2 2 2 2 3 2 2 12 2" xfId="18770" xr:uid="{E2A6FC11-BA9B-41FF-A0C4-731B3959EEA4}"/>
    <cellStyle name="Normal 2 2 2 2 2 3 2 2 12 2 2" xfId="18771" xr:uid="{156C26AA-E9A1-41F5-B660-01BC761C0AC8}"/>
    <cellStyle name="Normal 2 2 2 2 2 3 2 2 12 3" xfId="18772" xr:uid="{0E6EE834-F578-408B-AD0D-83BA4561D159}"/>
    <cellStyle name="Normal 2 2 2 2 2 3 2 2 13" xfId="18773" xr:uid="{DF112BDC-2F68-40ED-A528-B74096598658}"/>
    <cellStyle name="Normal 2 2 2 2 2 3 2 2 2" xfId="18774" xr:uid="{F27D6BA3-6660-42B9-9E98-2725BD015D48}"/>
    <cellStyle name="Normal 2 2 2 2 2 3 2 2 2 2" xfId="18775" xr:uid="{26FF0D36-99D0-419C-9382-EF8DC4830381}"/>
    <cellStyle name="Normal 2 2 2 2 2 3 2 2 2 2 2" xfId="18776" xr:uid="{90D96B24-E31C-467B-BE57-1C7393172DF8}"/>
    <cellStyle name="Normal 2 2 2 2 2 3 2 2 2 2 2 2" xfId="18777" xr:uid="{ECEC88DE-2D5E-437E-A6D4-3CB5B0E087A2}"/>
    <cellStyle name="Normal 2 2 2 2 2 3 2 2 2 2 2 2 2" xfId="18778" xr:uid="{DA80FAE7-BD26-42A8-AFE3-D83FCD7360DE}"/>
    <cellStyle name="Normal 2 2 2 2 2 3 2 2 2 2 2 2 2 2" xfId="18779" xr:uid="{B5E5CD7A-510B-4EB6-94C5-FC63CB321EA1}"/>
    <cellStyle name="Normal 2 2 2 2 2 3 2 2 2 2 2 2 2 2 2" xfId="18780" xr:uid="{A21E1D21-45B8-49D5-B483-62060FBC1F5B}"/>
    <cellStyle name="Normal 2 2 2 2 2 3 2 2 2 2 2 2 2 2 2 2" xfId="18781" xr:uid="{5C7E12A5-C998-4F85-967A-BB6CB4BD773C}"/>
    <cellStyle name="Normal 2 2 2 2 2 3 2 2 2 2 2 2 2 2 3" xfId="18782" xr:uid="{5D5740B3-F515-47AC-87D6-982E456CF19C}"/>
    <cellStyle name="Normal 2 2 2 2 2 3 2 2 2 2 2 2 2 3" xfId="18783" xr:uid="{B3CFD8A1-25CF-413D-8722-9AFDC7DEDC2E}"/>
    <cellStyle name="Normal 2 2 2 2 2 3 2 2 2 2 2 2 2 3 2" xfId="18784" xr:uid="{ACAD6ABC-707D-48DD-B856-8932896368A3}"/>
    <cellStyle name="Normal 2 2 2 2 2 3 2 2 2 2 2 2 2 4" xfId="18785" xr:uid="{38325393-AC34-47EA-B6BF-E250D8BC4E01}"/>
    <cellStyle name="Normal 2 2 2 2 2 3 2 2 2 2 2 2 3" xfId="18786" xr:uid="{9A19F8E7-8CE2-4B8C-81AD-DC97825882EB}"/>
    <cellStyle name="Normal 2 2 2 2 2 3 2 2 2 2 2 2 3 2" xfId="18787" xr:uid="{A5184A44-3888-4B16-9BE7-D5899640B6B7}"/>
    <cellStyle name="Normal 2 2 2 2 2 3 2 2 2 2 2 2 4" xfId="18788" xr:uid="{552FD01D-13B9-4D4B-AA5E-C2BC8477675A}"/>
    <cellStyle name="Normal 2 2 2 2 2 3 2 2 2 2 2 2 4 2" xfId="18789" xr:uid="{DCD6F8F0-9983-4E81-8E2E-2AD2BB0B64B4}"/>
    <cellStyle name="Normal 2 2 2 2 2 3 2 2 2 2 2 2 4 2 2" xfId="18790" xr:uid="{F76F0C01-73BE-42A8-954E-557886926856}"/>
    <cellStyle name="Normal 2 2 2 2 2 3 2 2 2 2 2 2 4 3" xfId="18791" xr:uid="{D14B102E-D6EF-415A-9B6C-7E4AA4979244}"/>
    <cellStyle name="Normal 2 2 2 2 2 3 2 2 2 2 2 2 5" xfId="18792" xr:uid="{21E6CBFC-C11F-45E0-BBE5-5FD324DF50BE}"/>
    <cellStyle name="Normal 2 2 2 2 2 3 2 2 2 2 2 3" xfId="18793" xr:uid="{F78DC465-11F3-4FD8-AB2B-3D0AE91B07ED}"/>
    <cellStyle name="Normal 2 2 2 2 2 3 2 2 2 2 2 3 2" xfId="18794" xr:uid="{B7325DF4-34EE-4011-9F9F-9CC1DC5A32C3}"/>
    <cellStyle name="Normal 2 2 2 2 2 3 2 2 2 2 2 3 2 2" xfId="18795" xr:uid="{1621CE47-48B5-47A9-A015-5D25F7469E98}"/>
    <cellStyle name="Normal 2 2 2 2 2 3 2 2 2 2 2 3 2 2 2" xfId="18796" xr:uid="{432EAEDB-9F0B-4A7C-A3C1-57B04789D8B7}"/>
    <cellStyle name="Normal 2 2 2 2 2 3 2 2 2 2 2 3 2 3" xfId="18797" xr:uid="{D2E80D6F-B814-4BA5-A188-63A3591CD156}"/>
    <cellStyle name="Normal 2 2 2 2 2 3 2 2 2 2 2 3 3" xfId="18798" xr:uid="{53A34667-90D5-4481-A503-97757122D5DD}"/>
    <cellStyle name="Normal 2 2 2 2 2 3 2 2 2 2 2 3 3 2" xfId="18799" xr:uid="{AE5F2A07-378C-41C0-9459-1FCA47502184}"/>
    <cellStyle name="Normal 2 2 2 2 2 3 2 2 2 2 2 3 4" xfId="18800" xr:uid="{A611BFBC-FC13-44E1-B2C5-3F3CBD98709D}"/>
    <cellStyle name="Normal 2 2 2 2 2 3 2 2 2 2 2 4" xfId="18801" xr:uid="{E419DA6B-B2DE-43C5-8F96-924004D62BD9}"/>
    <cellStyle name="Normal 2 2 2 2 2 3 2 2 2 2 2 4 2" xfId="18802" xr:uid="{2A96C2E0-8C62-436D-9DAC-FC4251EA8C3B}"/>
    <cellStyle name="Normal 2 2 2 2 2 3 2 2 2 2 2 4 2 2" xfId="18803" xr:uid="{75ED6964-B84A-4952-9ADE-24F019E72256}"/>
    <cellStyle name="Normal 2 2 2 2 2 3 2 2 2 2 2 4 3" xfId="18804" xr:uid="{AE989048-9C35-48C5-9CCF-9884B806A5F8}"/>
    <cellStyle name="Normal 2 2 2 2 2 3 2 2 2 2 2 5" xfId="18805" xr:uid="{51E53190-EC3F-48E4-8833-CA36D6F01FFA}"/>
    <cellStyle name="Normal 2 2 2 2 2 3 2 2 2 2 3" xfId="18806" xr:uid="{E35D287A-5487-408C-BEC8-D18B16A406A4}"/>
    <cellStyle name="Normal 2 2 2 2 2 3 2 2 2 2 3 2" xfId="18807" xr:uid="{5A12D015-5147-4769-A34B-61E6BCFD2E2A}"/>
    <cellStyle name="Normal 2 2 2 2 2 3 2 2 2 2 4" xfId="18808" xr:uid="{A86F768E-BBFA-4709-A414-BDE88012030A}"/>
    <cellStyle name="Normal 2 2 2 2 2 3 2 2 2 2 4 2" xfId="18809" xr:uid="{AE71CB6B-D7A2-4DD4-9F80-1F0453FE6120}"/>
    <cellStyle name="Normal 2 2 2 2 2 3 2 2 2 2 4 2 2" xfId="18810" xr:uid="{1FC18C3C-9466-496C-B81C-AB728FDBA6FF}"/>
    <cellStyle name="Normal 2 2 2 2 2 3 2 2 2 2 4 2 2 2" xfId="18811" xr:uid="{8B88AA68-73A4-4E74-AF9B-B7080195CC82}"/>
    <cellStyle name="Normal 2 2 2 2 2 3 2 2 2 2 4 2 3" xfId="18812" xr:uid="{83840BBB-7C1E-473B-B061-9FAFAA454623}"/>
    <cellStyle name="Normal 2 2 2 2 2 3 2 2 2 2 4 3" xfId="18813" xr:uid="{8DBF7AC8-D426-4A68-A8E2-2B781EB9D492}"/>
    <cellStyle name="Normal 2 2 2 2 2 3 2 2 2 2 4 3 2" xfId="18814" xr:uid="{2937C7BF-990B-4595-AD06-CF944CAE6A5E}"/>
    <cellStyle name="Normal 2 2 2 2 2 3 2 2 2 2 4 4" xfId="18815" xr:uid="{BF752C83-4793-4FD8-A08F-A8272175AC41}"/>
    <cellStyle name="Normal 2 2 2 2 2 3 2 2 2 2 5" xfId="18816" xr:uid="{34BBA4CA-0AA0-4DD0-BF46-C9949421D327}"/>
    <cellStyle name="Normal 2 2 2 2 2 3 2 2 2 2 5 2" xfId="18817" xr:uid="{749CD5AC-12E2-435F-BB87-C45E793628E2}"/>
    <cellStyle name="Normal 2 2 2 2 2 3 2 2 2 2 6" xfId="18818" xr:uid="{4C45DE1F-B272-48BD-87FE-901637BAC611}"/>
    <cellStyle name="Normal 2 2 2 2 2 3 2 2 2 2 6 2" xfId="18819" xr:uid="{5CF33DAA-CF37-4272-9D91-81F339A35A3D}"/>
    <cellStyle name="Normal 2 2 2 2 2 3 2 2 2 2 6 2 2" xfId="18820" xr:uid="{5FE43893-DC63-4664-B649-2D26A0F7F34D}"/>
    <cellStyle name="Normal 2 2 2 2 2 3 2 2 2 2 6 3" xfId="18821" xr:uid="{F2FBC6BD-5681-4BF4-889E-EF5582E88CFF}"/>
    <cellStyle name="Normal 2 2 2 2 2 3 2 2 2 2 7" xfId="18822" xr:uid="{00D98A0C-CA1E-469A-AB62-261205C2A9C5}"/>
    <cellStyle name="Normal 2 2 2 2 2 3 2 2 2 3" xfId="18823" xr:uid="{92721581-6835-429F-9D65-55A50420D03A}"/>
    <cellStyle name="Normal 2 2 2 2 2 3 2 2 2 3 2" xfId="18824" xr:uid="{E6364A0E-94D0-4560-AD87-66259119F713}"/>
    <cellStyle name="Normal 2 2 2 2 2 3 2 2 2 3 2 2" xfId="18825" xr:uid="{85194DA3-1D62-4EDF-B5B9-CB8F7F09D8D1}"/>
    <cellStyle name="Normal 2 2 2 2 2 3 2 2 2 3 2 2 2" xfId="18826" xr:uid="{05696069-C34D-423E-8C98-10ECBBD142C4}"/>
    <cellStyle name="Normal 2 2 2 2 2 3 2 2 2 3 2 2 2 2" xfId="18827" xr:uid="{EBE32187-644A-4EC0-87A3-9EB3E276D844}"/>
    <cellStyle name="Normal 2 2 2 2 2 3 2 2 2 3 2 2 2 2 2" xfId="18828" xr:uid="{96FD84B8-680F-4261-9A6A-2EF3E0AA447F}"/>
    <cellStyle name="Normal 2 2 2 2 2 3 2 2 2 3 2 2 2 3" xfId="18829" xr:uid="{147BB263-CDEA-4C54-9513-FE63F4304E67}"/>
    <cellStyle name="Normal 2 2 2 2 2 3 2 2 2 3 2 2 3" xfId="18830" xr:uid="{755B74DE-C3CD-45B1-8E39-20EB510BE23D}"/>
    <cellStyle name="Normal 2 2 2 2 2 3 2 2 2 3 2 2 3 2" xfId="18831" xr:uid="{532D06E8-7428-46CD-BB59-56286392A0E3}"/>
    <cellStyle name="Normal 2 2 2 2 2 3 2 2 2 3 2 2 4" xfId="18832" xr:uid="{35958D32-1800-44C3-9A46-CC8FC9A2BB24}"/>
    <cellStyle name="Normal 2 2 2 2 2 3 2 2 2 3 2 3" xfId="18833" xr:uid="{23010451-348F-42BC-B5FC-5FFE4B21DF88}"/>
    <cellStyle name="Normal 2 2 2 2 2 3 2 2 2 3 2 3 2" xfId="18834" xr:uid="{2A57CC82-735D-4398-88F8-FD11183727C0}"/>
    <cellStyle name="Normal 2 2 2 2 2 3 2 2 2 3 2 4" xfId="18835" xr:uid="{38C2DD12-C926-4015-AC22-C07122E79AC5}"/>
    <cellStyle name="Normal 2 2 2 2 2 3 2 2 2 3 2 4 2" xfId="18836" xr:uid="{B60EE4E3-1F93-47BA-8D72-E0C3709D523C}"/>
    <cellStyle name="Normal 2 2 2 2 2 3 2 2 2 3 2 4 2 2" xfId="18837" xr:uid="{B9F490B1-54AE-4AC9-8761-D2F513F47CD5}"/>
    <cellStyle name="Normal 2 2 2 2 2 3 2 2 2 3 2 4 3" xfId="18838" xr:uid="{8845C41B-5CD5-4F87-A49D-220D4557C34C}"/>
    <cellStyle name="Normal 2 2 2 2 2 3 2 2 2 3 2 5" xfId="18839" xr:uid="{9B125E37-68D8-4CAB-A462-1A7F1F7FFF30}"/>
    <cellStyle name="Normal 2 2 2 2 2 3 2 2 2 3 3" xfId="18840" xr:uid="{92C9581A-0586-493C-8884-7836E2A6AA98}"/>
    <cellStyle name="Normal 2 2 2 2 2 3 2 2 2 3 3 2" xfId="18841" xr:uid="{BB9FA90D-1A30-4955-9ADD-D5BFAEC29E4A}"/>
    <cellStyle name="Normal 2 2 2 2 2 3 2 2 2 3 3 2 2" xfId="18842" xr:uid="{6CAB45A3-6059-4E07-9828-D887CD7C882C}"/>
    <cellStyle name="Normal 2 2 2 2 2 3 2 2 2 3 3 2 2 2" xfId="18843" xr:uid="{498270EB-E93A-4143-9E37-F570B8017E53}"/>
    <cellStyle name="Normal 2 2 2 2 2 3 2 2 2 3 3 2 3" xfId="18844" xr:uid="{CD09CCF0-329E-47F4-9DB3-7B93D74EE670}"/>
    <cellStyle name="Normal 2 2 2 2 2 3 2 2 2 3 3 3" xfId="18845" xr:uid="{54275AFB-0050-44F8-AD38-B87C37D6D305}"/>
    <cellStyle name="Normal 2 2 2 2 2 3 2 2 2 3 3 3 2" xfId="18846" xr:uid="{799CA998-C0D5-4F7E-9877-FF88E407BB7F}"/>
    <cellStyle name="Normal 2 2 2 2 2 3 2 2 2 3 3 4" xfId="18847" xr:uid="{4BB3C9F3-DD7D-4151-800F-C9233D19F0D9}"/>
    <cellStyle name="Normal 2 2 2 2 2 3 2 2 2 3 4" xfId="18848" xr:uid="{AB1A3A81-3DFC-4040-ADD7-9C54B4BD905E}"/>
    <cellStyle name="Normal 2 2 2 2 2 3 2 2 2 3 4 2" xfId="18849" xr:uid="{9A602FA7-C7CF-4165-90C6-197587D9981C}"/>
    <cellStyle name="Normal 2 2 2 2 2 3 2 2 2 3 4 2 2" xfId="18850" xr:uid="{E849F3EE-A921-472D-AA31-4F89E4674325}"/>
    <cellStyle name="Normal 2 2 2 2 2 3 2 2 2 3 4 3" xfId="18851" xr:uid="{D62A1500-6E16-479B-B83A-7CEFD197918B}"/>
    <cellStyle name="Normal 2 2 2 2 2 3 2 2 2 3 5" xfId="18852" xr:uid="{3153E80F-9B74-49ED-838B-69BA71E7E64B}"/>
    <cellStyle name="Normal 2 2 2 2 2 3 2 2 2 4" xfId="18853" xr:uid="{D7F528FB-D34A-4AF0-B43F-7A766208E489}"/>
    <cellStyle name="Normal 2 2 2 2 2 3 2 2 2 4 2" xfId="18854" xr:uid="{DA9B40D5-B967-4A80-995C-35244BC7620F}"/>
    <cellStyle name="Normal 2 2 2 2 2 3 2 2 2 4 2 2" xfId="18855" xr:uid="{D8ABB2A9-6743-4A3F-BEED-E12605C76658}"/>
    <cellStyle name="Normal 2 2 2 2 2 3 2 2 2 4 2 2 2" xfId="18856" xr:uid="{5EE0496E-6B4F-4F19-98D6-D7C24CFE9C6C}"/>
    <cellStyle name="Normal 2 2 2 2 2 3 2 2 2 4 2 3" xfId="18857" xr:uid="{E281C886-006D-4676-B326-5E101742CCAE}"/>
    <cellStyle name="Normal 2 2 2 2 2 3 2 2 2 4 3" xfId="18858" xr:uid="{09C1EDEB-392C-428D-A608-303CA501A4E9}"/>
    <cellStyle name="Normal 2 2 2 2 2 3 2 2 2 4 3 2" xfId="18859" xr:uid="{957BD1E3-D748-4584-B5DD-6CEBD0A70398}"/>
    <cellStyle name="Normal 2 2 2 2 2 3 2 2 2 4 4" xfId="18860" xr:uid="{B3E0589C-49CD-4844-8CB3-C2F61A1A3391}"/>
    <cellStyle name="Normal 2 2 2 2 2 3 2 2 2 5" xfId="18861" xr:uid="{6019C113-1C3A-475E-90D7-D008EEBF8DB4}"/>
    <cellStyle name="Normal 2 2 2 2 2 3 2 2 2 5 2" xfId="18862" xr:uid="{0F65A88D-D8BA-445C-BBFC-9C88C824B18F}"/>
    <cellStyle name="Normal 2 2 2 2 2 3 2 2 2 6" xfId="18863" xr:uid="{1DD273FE-B9C9-485F-AE6E-1D4F4C37F361}"/>
    <cellStyle name="Normal 2 2 2 2 2 3 2 2 2 6 2" xfId="18864" xr:uid="{A0A3BE04-5FB1-4F4C-89E9-7CC88E0F21A4}"/>
    <cellStyle name="Normal 2 2 2 2 2 3 2 2 2 6 2 2" xfId="18865" xr:uid="{6CBB7093-DF1F-4CC3-9456-7D5170248694}"/>
    <cellStyle name="Normal 2 2 2 2 2 3 2 2 2 6 3" xfId="18866" xr:uid="{1277CEA7-C6E8-4A21-9E2B-A1001B527E0F}"/>
    <cellStyle name="Normal 2 2 2 2 2 3 2 2 2 7" xfId="18867" xr:uid="{684372B9-8666-4189-84E5-03D6636719FA}"/>
    <cellStyle name="Normal 2 2 2 2 2 3 2 2 3" xfId="18868" xr:uid="{4EF12D1A-66A2-4097-AA0E-8A2CD4F49E5D}"/>
    <cellStyle name="Normal 2 2 2 2 2 3 2 2 3 2" xfId="18869" xr:uid="{5997C499-177B-4988-8003-C99CE2490FF9}"/>
    <cellStyle name="Normal 2 2 2 2 2 3 2 2 4" xfId="18870" xr:uid="{61E30526-5E76-4FE5-9E8D-D76A325981D3}"/>
    <cellStyle name="Normal 2 2 2 2 2 3 2 2 4 2" xfId="18871" xr:uid="{05C92C51-4EBA-4F6B-A3CF-8175C7B6B9FF}"/>
    <cellStyle name="Normal 2 2 2 2 2 3 2 2 5" xfId="18872" xr:uid="{57F0ABB6-CD8D-493A-995F-C3AA7A9E193B}"/>
    <cellStyle name="Normal 2 2 2 2 2 3 2 2 5 2" xfId="18873" xr:uid="{9C543891-C34E-449C-9604-83465A4D3C39}"/>
    <cellStyle name="Normal 2 2 2 2 2 3 2 2 6" xfId="18874" xr:uid="{14081A38-DE24-4CBE-8196-27519CC4BE72}"/>
    <cellStyle name="Normal 2 2 2 2 2 3 2 2 6 2" xfId="18875" xr:uid="{8ADCE53C-DA92-4822-BC6F-71219A0AA6D7}"/>
    <cellStyle name="Normal 2 2 2 2 2 3 2 2 7" xfId="18876" xr:uid="{03315AAB-A9C8-4A5A-94A9-9CCC5B55F0DE}"/>
    <cellStyle name="Normal 2 2 2 2 2 3 2 2 7 2" xfId="18877" xr:uid="{5EEA8DCE-ABF6-46D6-847C-70E519A9FBBB}"/>
    <cellStyle name="Normal 2 2 2 2 2 3 2 2 8" xfId="18878" xr:uid="{CDD507D2-167F-4993-818D-74CB6C4121A9}"/>
    <cellStyle name="Normal 2 2 2 2 2 3 2 2 8 2" xfId="18879" xr:uid="{8A3DCBB4-5AE4-4A62-8208-033DF4E5EFCB}"/>
    <cellStyle name="Normal 2 2 2 2 2 3 2 2 8 2 2" xfId="18880" xr:uid="{79C2D981-A61A-4BDF-90F6-77117D6BB41B}"/>
    <cellStyle name="Normal 2 2 2 2 2 3 2 2 8 2 2 2" xfId="18881" xr:uid="{FF4B0E49-FC90-43F2-A179-B8334FBB3D71}"/>
    <cellStyle name="Normal 2 2 2 2 2 3 2 2 8 2 2 2 2" xfId="18882" xr:uid="{884E451E-0877-4D21-AD0E-9FD5BA680693}"/>
    <cellStyle name="Normal 2 2 2 2 2 3 2 2 8 2 2 2 2 2" xfId="18883" xr:uid="{FAB4E252-05AB-4987-90EB-20FF7644BDCB}"/>
    <cellStyle name="Normal 2 2 2 2 2 3 2 2 8 2 2 2 3" xfId="18884" xr:uid="{7AD65290-9B7D-4561-9C55-911881C63B00}"/>
    <cellStyle name="Normal 2 2 2 2 2 3 2 2 8 2 2 3" xfId="18885" xr:uid="{9F60A868-9881-4ABA-99EF-A5543948FE79}"/>
    <cellStyle name="Normal 2 2 2 2 2 3 2 2 8 2 2 3 2" xfId="18886" xr:uid="{1D0F9818-B11B-456E-88DA-AF8DF9A5E48D}"/>
    <cellStyle name="Normal 2 2 2 2 2 3 2 2 8 2 2 4" xfId="18887" xr:uid="{EFCD6AAE-B297-44C6-850B-AF6C80254685}"/>
    <cellStyle name="Normal 2 2 2 2 2 3 2 2 8 2 3" xfId="18888" xr:uid="{270F1008-3449-4C8F-AB93-9B83EE60C469}"/>
    <cellStyle name="Normal 2 2 2 2 2 3 2 2 8 2 3 2" xfId="18889" xr:uid="{D9A11499-51BF-4C47-ABB9-4DE8AA599A04}"/>
    <cellStyle name="Normal 2 2 2 2 2 3 2 2 8 2 4" xfId="18890" xr:uid="{05B959FD-ECE8-4CB2-B9C8-6069811DE33C}"/>
    <cellStyle name="Normal 2 2 2 2 2 3 2 2 8 2 4 2" xfId="18891" xr:uid="{E420DFF3-3CB0-4500-BD1B-3D7B06D3751F}"/>
    <cellStyle name="Normal 2 2 2 2 2 3 2 2 8 2 4 2 2" xfId="18892" xr:uid="{5511D0C8-6654-4309-8233-1C57425C822C}"/>
    <cellStyle name="Normal 2 2 2 2 2 3 2 2 8 2 4 3" xfId="18893" xr:uid="{58C2F443-F953-44E8-A24B-CE876830DCAB}"/>
    <cellStyle name="Normal 2 2 2 2 2 3 2 2 8 2 5" xfId="18894" xr:uid="{0FB57065-34DA-40A7-8EF7-982D92E1903D}"/>
    <cellStyle name="Normal 2 2 2 2 2 3 2 2 8 3" xfId="18895" xr:uid="{46D72B66-2516-41DB-8017-6B1AB7B3802C}"/>
    <cellStyle name="Normal 2 2 2 2 2 3 2 2 8 3 2" xfId="18896" xr:uid="{29BC45F6-29C9-44C4-A613-CA7E5FBF1840}"/>
    <cellStyle name="Normal 2 2 2 2 2 3 2 2 8 3 2 2" xfId="18897" xr:uid="{0E16FE5D-844B-440A-8A45-F80D99B9298D}"/>
    <cellStyle name="Normal 2 2 2 2 2 3 2 2 8 3 2 2 2" xfId="18898" xr:uid="{35F9C895-339E-4169-8499-FD5BF1394E0B}"/>
    <cellStyle name="Normal 2 2 2 2 2 3 2 2 8 3 2 3" xfId="18899" xr:uid="{F199D779-1D52-4C48-A29B-EC43CE97626C}"/>
    <cellStyle name="Normal 2 2 2 2 2 3 2 2 8 3 3" xfId="18900" xr:uid="{A7A378C8-5D4A-4964-8153-97C508BF38B1}"/>
    <cellStyle name="Normal 2 2 2 2 2 3 2 2 8 3 3 2" xfId="18901" xr:uid="{6B1FE7C3-E7CF-4FCC-AF67-051DB2F85D79}"/>
    <cellStyle name="Normal 2 2 2 2 2 3 2 2 8 3 4" xfId="18902" xr:uid="{3E5C99BB-B12D-4E23-915B-E1B687C35132}"/>
    <cellStyle name="Normal 2 2 2 2 2 3 2 2 8 4" xfId="18903" xr:uid="{90A319FE-BED7-4FBF-8CE8-6E99BCC79599}"/>
    <cellStyle name="Normal 2 2 2 2 2 3 2 2 8 4 2" xfId="18904" xr:uid="{3452A7A5-E25C-4F64-BDD2-3CD4A68E6AF6}"/>
    <cellStyle name="Normal 2 2 2 2 2 3 2 2 8 4 2 2" xfId="18905" xr:uid="{40CAB65A-3210-4841-87F2-63C10A4570B6}"/>
    <cellStyle name="Normal 2 2 2 2 2 3 2 2 8 4 3" xfId="18906" xr:uid="{B43CEC12-A13D-491F-B920-66B9C2272EF3}"/>
    <cellStyle name="Normal 2 2 2 2 2 3 2 2 8 5" xfId="18907" xr:uid="{09B710B3-64E0-4DBF-A91E-7C82D8A82252}"/>
    <cellStyle name="Normal 2 2 2 2 2 3 2 2 9" xfId="18908" xr:uid="{CAE823CD-F3F9-43A0-927B-1E00086EC867}"/>
    <cellStyle name="Normal 2 2 2 2 2 3 2 2 9 2" xfId="18909" xr:uid="{E8CC26BE-5508-4680-9155-77E752BA9407}"/>
    <cellStyle name="Normal 2 2 2 2 2 3 2 3" xfId="18910" xr:uid="{13CCE259-33A5-4BE4-8658-400EECABE624}"/>
    <cellStyle name="Normal 2 2 2 2 2 3 2 3 2" xfId="18911" xr:uid="{34002FB0-DD47-490D-B69E-5B8441B5EDDC}"/>
    <cellStyle name="Normal 2 2 2 2 2 3 2 3 2 2" xfId="18912" xr:uid="{E1037F6B-EE05-4787-B0F9-C54CFDD29E07}"/>
    <cellStyle name="Normal 2 2 2 2 2 3 2 3 2 2 2" xfId="18913" xr:uid="{E1E8FC1F-A9CF-4356-9666-FCF195722C5C}"/>
    <cellStyle name="Normal 2 2 2 2 2 3 2 3 2 2 2 2" xfId="18914" xr:uid="{DE72C64B-5FCC-4445-826C-DC7D8EF7F633}"/>
    <cellStyle name="Normal 2 2 2 2 2 3 2 3 2 2 2 2 2" xfId="18915" xr:uid="{8740BCB9-E793-484C-BB34-84B705559F04}"/>
    <cellStyle name="Normal 2 2 2 2 2 3 2 3 2 2 2 2 2 2" xfId="18916" xr:uid="{C07D81ED-E7AA-4829-8C1A-66AE4F0C11A2}"/>
    <cellStyle name="Normal 2 2 2 2 2 3 2 3 2 2 2 2 2 2 2" xfId="18917" xr:uid="{9D7C0BC9-1625-43F4-A7C4-42AC1A9FC2CF}"/>
    <cellStyle name="Normal 2 2 2 2 2 3 2 3 2 2 2 2 2 3" xfId="18918" xr:uid="{80237911-7217-4B96-8082-D2B443D4C0AF}"/>
    <cellStyle name="Normal 2 2 2 2 2 3 2 3 2 2 2 2 3" xfId="18919" xr:uid="{58DCECD0-F45F-4DEE-B1C9-2179662DD752}"/>
    <cellStyle name="Normal 2 2 2 2 2 3 2 3 2 2 2 2 3 2" xfId="18920" xr:uid="{E5A8F0D8-997E-4082-87E9-C73C89E95081}"/>
    <cellStyle name="Normal 2 2 2 2 2 3 2 3 2 2 2 2 4" xfId="18921" xr:uid="{20D7E830-16AA-46F7-90CC-FABA03599BC9}"/>
    <cellStyle name="Normal 2 2 2 2 2 3 2 3 2 2 2 3" xfId="18922" xr:uid="{30C8784A-F707-4227-9B3F-8FF75E22C824}"/>
    <cellStyle name="Normal 2 2 2 2 2 3 2 3 2 2 2 3 2" xfId="18923" xr:uid="{45683A56-7719-48D0-B450-05570A002DD9}"/>
    <cellStyle name="Normal 2 2 2 2 2 3 2 3 2 2 2 4" xfId="18924" xr:uid="{DDEEBA0A-CB6F-4419-B274-EECD1C9CEEA7}"/>
    <cellStyle name="Normal 2 2 2 2 2 3 2 3 2 2 2 4 2" xfId="18925" xr:uid="{0FDDDE0C-4E53-436C-81D1-827DA1A547B5}"/>
    <cellStyle name="Normal 2 2 2 2 2 3 2 3 2 2 2 4 2 2" xfId="18926" xr:uid="{DA4E1560-939A-4A13-B905-31BCF3D65E14}"/>
    <cellStyle name="Normal 2 2 2 2 2 3 2 3 2 2 2 4 3" xfId="18927" xr:uid="{D9A67A71-CAD3-439A-820F-46E8E45E16F7}"/>
    <cellStyle name="Normal 2 2 2 2 2 3 2 3 2 2 2 5" xfId="18928" xr:uid="{7C9F3175-4230-4AE3-B517-7F70A400CFF6}"/>
    <cellStyle name="Normal 2 2 2 2 2 3 2 3 2 2 3" xfId="18929" xr:uid="{A28453EB-C894-4FB2-8D2E-26122FD4E2DC}"/>
    <cellStyle name="Normal 2 2 2 2 2 3 2 3 2 2 3 2" xfId="18930" xr:uid="{662BB0EF-8794-40FD-8F0C-94C6345DD186}"/>
    <cellStyle name="Normal 2 2 2 2 2 3 2 3 2 2 3 2 2" xfId="18931" xr:uid="{DF5FD358-56E1-4393-A332-CAE4E5C9BD87}"/>
    <cellStyle name="Normal 2 2 2 2 2 3 2 3 2 2 3 2 2 2" xfId="18932" xr:uid="{3761BC0F-A3DD-4F22-BA52-2340ECDD088B}"/>
    <cellStyle name="Normal 2 2 2 2 2 3 2 3 2 2 3 2 3" xfId="18933" xr:uid="{7446452D-B265-4EFF-9DCA-A9AFA12254F6}"/>
    <cellStyle name="Normal 2 2 2 2 2 3 2 3 2 2 3 3" xfId="18934" xr:uid="{4938FEE1-4CCB-4CE0-80B3-7A5088217FCF}"/>
    <cellStyle name="Normal 2 2 2 2 2 3 2 3 2 2 3 3 2" xfId="18935" xr:uid="{F0566CE4-7046-4880-A5B5-C6CB31AE50B3}"/>
    <cellStyle name="Normal 2 2 2 2 2 3 2 3 2 2 3 4" xfId="18936" xr:uid="{F1F19565-B498-464B-A5AB-2D34C91C94FC}"/>
    <cellStyle name="Normal 2 2 2 2 2 3 2 3 2 2 4" xfId="18937" xr:uid="{B230D48F-651D-46C4-B47C-4FF7C15F4BFD}"/>
    <cellStyle name="Normal 2 2 2 2 2 3 2 3 2 2 4 2" xfId="18938" xr:uid="{2298CA0E-FF63-4DAF-8E9B-05F22B2A1DBA}"/>
    <cellStyle name="Normal 2 2 2 2 2 3 2 3 2 2 4 2 2" xfId="18939" xr:uid="{02F78B85-A537-4F2F-B40E-BA196CAE04EE}"/>
    <cellStyle name="Normal 2 2 2 2 2 3 2 3 2 2 4 3" xfId="18940" xr:uid="{82A0F4EB-DF6F-4795-A077-C49912DFD9D3}"/>
    <cellStyle name="Normal 2 2 2 2 2 3 2 3 2 2 5" xfId="18941" xr:uid="{835B3B35-4C18-4BE6-8B06-5CA80AB1B94C}"/>
    <cellStyle name="Normal 2 2 2 2 2 3 2 3 2 3" xfId="18942" xr:uid="{A5FC7081-1046-442F-BE69-F2F180AFEEC4}"/>
    <cellStyle name="Normal 2 2 2 2 2 3 2 3 2 3 2" xfId="18943" xr:uid="{52C8E160-37ED-4520-A8FF-12AC863F7F4D}"/>
    <cellStyle name="Normal 2 2 2 2 2 3 2 3 2 4" xfId="18944" xr:uid="{855CF8B2-2F41-4854-B736-C2820C358977}"/>
    <cellStyle name="Normal 2 2 2 2 2 3 2 3 2 4 2" xfId="18945" xr:uid="{71E9F699-0A59-426F-8337-EB6D20B0CF1F}"/>
    <cellStyle name="Normal 2 2 2 2 2 3 2 3 2 4 2 2" xfId="18946" xr:uid="{90F6C4B6-FD7F-4587-87E7-C6CCA0EB0AD7}"/>
    <cellStyle name="Normal 2 2 2 2 2 3 2 3 2 4 2 2 2" xfId="18947" xr:uid="{D9D19CE9-5A9E-491E-BDE1-F3EDE9C3C7E0}"/>
    <cellStyle name="Normal 2 2 2 2 2 3 2 3 2 4 2 3" xfId="18948" xr:uid="{9D25D2D5-6954-49B4-94FD-949FD2178E23}"/>
    <cellStyle name="Normal 2 2 2 2 2 3 2 3 2 4 3" xfId="18949" xr:uid="{9498E26A-9E5E-4E1A-AC32-8FEEB17F1773}"/>
    <cellStyle name="Normal 2 2 2 2 2 3 2 3 2 4 3 2" xfId="18950" xr:uid="{8FA6FE77-2B5F-4EAF-A9E8-E4E335881B2C}"/>
    <cellStyle name="Normal 2 2 2 2 2 3 2 3 2 4 4" xfId="18951" xr:uid="{64022736-831F-4834-A988-5FC46019E1F7}"/>
    <cellStyle name="Normal 2 2 2 2 2 3 2 3 2 5" xfId="18952" xr:uid="{8E7DE8CB-B7A5-4ED5-B46A-EACF0F41B4BA}"/>
    <cellStyle name="Normal 2 2 2 2 2 3 2 3 2 5 2" xfId="18953" xr:uid="{1860D041-61EC-4328-A372-58BE22E9626E}"/>
    <cellStyle name="Normal 2 2 2 2 2 3 2 3 2 6" xfId="18954" xr:uid="{05F52159-D3B3-415A-B382-D70F734AE91B}"/>
    <cellStyle name="Normal 2 2 2 2 2 3 2 3 2 6 2" xfId="18955" xr:uid="{9568A403-A641-4453-9384-69ABCD8025DE}"/>
    <cellStyle name="Normal 2 2 2 2 2 3 2 3 2 6 2 2" xfId="18956" xr:uid="{6B3C3E20-06A6-491D-8CF8-8AEA59140958}"/>
    <cellStyle name="Normal 2 2 2 2 2 3 2 3 2 6 3" xfId="18957" xr:uid="{5244EFFD-FEBE-4BDB-A42F-9D1C8272521F}"/>
    <cellStyle name="Normal 2 2 2 2 2 3 2 3 2 7" xfId="18958" xr:uid="{E19B0A35-9DF3-4331-A860-5A27621A69A9}"/>
    <cellStyle name="Normal 2 2 2 2 2 3 2 3 3" xfId="18959" xr:uid="{964EACDE-F6E7-437B-B804-F0E1A7BC6B1E}"/>
    <cellStyle name="Normal 2 2 2 2 2 3 2 3 3 2" xfId="18960" xr:uid="{54AA31BF-E178-4C72-BB42-D3739E307503}"/>
    <cellStyle name="Normal 2 2 2 2 2 3 2 3 3 2 2" xfId="18961" xr:uid="{FF641890-FBD1-44A6-A45E-4E00C3DBE2CF}"/>
    <cellStyle name="Normal 2 2 2 2 2 3 2 3 3 2 2 2" xfId="18962" xr:uid="{0BAE113B-5587-461F-A9E5-09B19A0841BD}"/>
    <cellStyle name="Normal 2 2 2 2 2 3 2 3 3 2 2 2 2" xfId="18963" xr:uid="{F11B384E-A5BD-4136-9166-C823402D8C58}"/>
    <cellStyle name="Normal 2 2 2 2 2 3 2 3 3 2 2 2 2 2" xfId="18964" xr:uid="{9F022B92-CB28-46FF-8174-24D62DE5C732}"/>
    <cellStyle name="Normal 2 2 2 2 2 3 2 3 3 2 2 2 3" xfId="18965" xr:uid="{EEF72496-0128-4974-AFBB-01DBB3E563B4}"/>
    <cellStyle name="Normal 2 2 2 2 2 3 2 3 3 2 2 3" xfId="18966" xr:uid="{834D6A1B-8D10-4EBB-8697-E3EA0315F8D2}"/>
    <cellStyle name="Normal 2 2 2 2 2 3 2 3 3 2 2 3 2" xfId="18967" xr:uid="{270A72C9-5FE6-4314-B657-8DC482B9F957}"/>
    <cellStyle name="Normal 2 2 2 2 2 3 2 3 3 2 2 4" xfId="18968" xr:uid="{6080551B-4ECE-4C71-8F72-9B728F94032B}"/>
    <cellStyle name="Normal 2 2 2 2 2 3 2 3 3 2 3" xfId="18969" xr:uid="{6ABF88BC-9BCE-4A37-8D47-651A6295DBC8}"/>
    <cellStyle name="Normal 2 2 2 2 2 3 2 3 3 2 3 2" xfId="18970" xr:uid="{9F8A04F7-037F-43DE-914D-08BA9EF94A1C}"/>
    <cellStyle name="Normal 2 2 2 2 2 3 2 3 3 2 4" xfId="18971" xr:uid="{04AFB98C-4FF8-4E8F-BC74-8D796F606D35}"/>
    <cellStyle name="Normal 2 2 2 2 2 3 2 3 3 2 4 2" xfId="18972" xr:uid="{E8B4986E-B4A2-4C3D-B60B-F0679628DA25}"/>
    <cellStyle name="Normal 2 2 2 2 2 3 2 3 3 2 4 2 2" xfId="18973" xr:uid="{665EE4AE-F9AE-403A-AC70-339CEE5DA1C6}"/>
    <cellStyle name="Normal 2 2 2 2 2 3 2 3 3 2 4 3" xfId="18974" xr:uid="{DFB37E56-1704-48F6-BB73-6590B07404DD}"/>
    <cellStyle name="Normal 2 2 2 2 2 3 2 3 3 2 5" xfId="18975" xr:uid="{82A88451-B048-46AA-BACE-7C2FF874D856}"/>
    <cellStyle name="Normal 2 2 2 2 2 3 2 3 3 3" xfId="18976" xr:uid="{D9D7BE6C-C112-4F65-B199-43754A70DC5E}"/>
    <cellStyle name="Normal 2 2 2 2 2 3 2 3 3 3 2" xfId="18977" xr:uid="{54C96300-0519-4C86-B8A1-5099AF69AADB}"/>
    <cellStyle name="Normal 2 2 2 2 2 3 2 3 3 3 2 2" xfId="18978" xr:uid="{BE044567-10BE-4F44-AD34-79BA3656A51C}"/>
    <cellStyle name="Normal 2 2 2 2 2 3 2 3 3 3 2 2 2" xfId="18979" xr:uid="{E09356C6-3FCB-4FBD-B7E7-20EEBE2F26F9}"/>
    <cellStyle name="Normal 2 2 2 2 2 3 2 3 3 3 2 3" xfId="18980" xr:uid="{C84E762A-61BE-432C-9398-3FD0770AB07A}"/>
    <cellStyle name="Normal 2 2 2 2 2 3 2 3 3 3 3" xfId="18981" xr:uid="{C2CAE7DD-09C6-4D9A-A661-0692933DDDBE}"/>
    <cellStyle name="Normal 2 2 2 2 2 3 2 3 3 3 3 2" xfId="18982" xr:uid="{00511948-362E-45B6-B6B9-9BF407A2DC14}"/>
    <cellStyle name="Normal 2 2 2 2 2 3 2 3 3 3 4" xfId="18983" xr:uid="{B89923B3-F221-45EF-BD0C-A81AD41EB040}"/>
    <cellStyle name="Normal 2 2 2 2 2 3 2 3 3 4" xfId="18984" xr:uid="{C79ACE3A-9397-42C3-BFC6-15D631B99A10}"/>
    <cellStyle name="Normal 2 2 2 2 2 3 2 3 3 4 2" xfId="18985" xr:uid="{1CF1D1A1-D7A7-4029-9927-7EF6F6F0A736}"/>
    <cellStyle name="Normal 2 2 2 2 2 3 2 3 3 4 2 2" xfId="18986" xr:uid="{8F137233-A13A-474F-A56C-D372089C4E2B}"/>
    <cellStyle name="Normal 2 2 2 2 2 3 2 3 3 4 3" xfId="18987" xr:uid="{47C73ABA-D6A1-41D3-A11F-D50600886CD9}"/>
    <cellStyle name="Normal 2 2 2 2 2 3 2 3 3 5" xfId="18988" xr:uid="{D4E1417E-7533-49BB-85ED-E9D2A85F837D}"/>
    <cellStyle name="Normal 2 2 2 2 2 3 2 3 4" xfId="18989" xr:uid="{731267EC-AADE-4E48-8EB1-072E63071D1B}"/>
    <cellStyle name="Normal 2 2 2 2 2 3 2 3 4 2" xfId="18990" xr:uid="{66706289-CB2B-4C6E-8BA0-2213E2C67D88}"/>
    <cellStyle name="Normal 2 2 2 2 2 3 2 3 4 2 2" xfId="18991" xr:uid="{D7E745CA-E86F-46FD-B719-B833EDF5E33C}"/>
    <cellStyle name="Normal 2 2 2 2 2 3 2 3 4 2 2 2" xfId="18992" xr:uid="{8660E726-450C-4E0E-9C5C-080D015C9086}"/>
    <cellStyle name="Normal 2 2 2 2 2 3 2 3 4 2 3" xfId="18993" xr:uid="{85C8825E-BC76-437A-954B-6BD7F70336A4}"/>
    <cellStyle name="Normal 2 2 2 2 2 3 2 3 4 3" xfId="18994" xr:uid="{8C0F9264-A6D6-4D58-927C-1BAEA59B8272}"/>
    <cellStyle name="Normal 2 2 2 2 2 3 2 3 4 3 2" xfId="18995" xr:uid="{051725EA-63DB-4708-BDBF-A8DA22AE39C3}"/>
    <cellStyle name="Normal 2 2 2 2 2 3 2 3 4 4" xfId="18996" xr:uid="{7472AB17-7794-4813-A42E-666F6A504B65}"/>
    <cellStyle name="Normal 2 2 2 2 2 3 2 3 5" xfId="18997" xr:uid="{83283D4F-37F9-4036-A74B-3EFCAFE44A6C}"/>
    <cellStyle name="Normal 2 2 2 2 2 3 2 3 5 2" xfId="18998" xr:uid="{D343EE71-3D45-4ECB-ACC2-22B342B4F461}"/>
    <cellStyle name="Normal 2 2 2 2 2 3 2 3 6" xfId="18999" xr:uid="{94DC2579-F7C2-47C8-9A3E-471685D8BB91}"/>
    <cellStyle name="Normal 2 2 2 2 2 3 2 3 6 2" xfId="19000" xr:uid="{C2EBB2BE-722D-4B8F-AB7A-12EFE251D000}"/>
    <cellStyle name="Normal 2 2 2 2 2 3 2 3 6 2 2" xfId="19001" xr:uid="{D3F64B3D-CB6C-466B-A067-6D424536CECB}"/>
    <cellStyle name="Normal 2 2 2 2 2 3 2 3 6 3" xfId="19002" xr:uid="{52AACC8D-C991-4E6A-B540-07C94F86958A}"/>
    <cellStyle name="Normal 2 2 2 2 2 3 2 3 7" xfId="19003" xr:uid="{BBE62429-83E5-48AD-873A-73CFBA30FC31}"/>
    <cellStyle name="Normal 2 2 2 2 2 3 2 4" xfId="19004" xr:uid="{DBA36A55-23BF-49FE-8898-3F983D16908A}"/>
    <cellStyle name="Normal 2 2 2 2 2 3 2 4 2" xfId="19005" xr:uid="{9B1D4A81-BC6D-48E5-8A84-10C3D29B39DD}"/>
    <cellStyle name="Normal 2 2 2 2 2 3 2 5" xfId="19006" xr:uid="{D6268731-72F2-4C33-8F1A-83EBD668E5BC}"/>
    <cellStyle name="Normal 2 2 2 2 2 3 2 5 2" xfId="19007" xr:uid="{8371A40C-668B-488A-9398-78DF30C833BC}"/>
    <cellStyle name="Normal 2 2 2 2 2 3 2 6" xfId="19008" xr:uid="{0B2AAD38-7BB9-4CC5-B491-AB482DD2078D}"/>
    <cellStyle name="Normal 2 2 2 2 2 3 2 6 2" xfId="19009" xr:uid="{EB98CB7D-C32A-4E6C-A68D-DCC42F82F6C8}"/>
    <cellStyle name="Normal 2 2 2 2 2 3 2 7" xfId="19010" xr:uid="{E8561E39-10C8-4B95-B136-C9A184092450}"/>
    <cellStyle name="Normal 2 2 2 2 2 3 2 7 2" xfId="19011" xr:uid="{3DA89D85-DBC7-48CA-BE49-8ECF151B37D9}"/>
    <cellStyle name="Normal 2 2 2 2 2 3 2 8" xfId="19012" xr:uid="{D3C94971-8454-454B-AE62-81F1E8E7CE77}"/>
    <cellStyle name="Normal 2 2 2 2 2 3 2 8 2" xfId="19013" xr:uid="{D42F2233-EFAD-41B0-892E-3ADF5ADA14D9}"/>
    <cellStyle name="Normal 2 2 2 2 2 3 2 8 2 2" xfId="19014" xr:uid="{280AEA28-07EC-4C16-B3BC-5C90D1C20559}"/>
    <cellStyle name="Normal 2 2 2 2 2 3 2 8 2 2 2" xfId="19015" xr:uid="{75574FD5-3826-47BA-B5B9-9A244366BD32}"/>
    <cellStyle name="Normal 2 2 2 2 2 3 2 8 2 2 2 2" xfId="19016" xr:uid="{2BFB4C40-9D29-4E1A-A436-77F021468C43}"/>
    <cellStyle name="Normal 2 2 2 2 2 3 2 8 2 2 2 2 2" xfId="19017" xr:uid="{F84A4CBE-2F17-4BB3-96E8-D3F492AE1379}"/>
    <cellStyle name="Normal 2 2 2 2 2 3 2 8 2 2 2 3" xfId="19018" xr:uid="{6C37A073-F933-4BF0-8BBE-C3FEBE8D3B55}"/>
    <cellStyle name="Normal 2 2 2 2 2 3 2 8 2 2 3" xfId="19019" xr:uid="{A405F238-0DA6-4448-8D1E-F5DDDB366FD2}"/>
    <cellStyle name="Normal 2 2 2 2 2 3 2 8 2 2 3 2" xfId="19020" xr:uid="{0B12B228-E2DC-474F-85B8-08B165CC8C0A}"/>
    <cellStyle name="Normal 2 2 2 2 2 3 2 8 2 2 4" xfId="19021" xr:uid="{5DD6E91A-ACC3-496C-B5C9-F181E2A17146}"/>
    <cellStyle name="Normal 2 2 2 2 2 3 2 8 2 3" xfId="19022" xr:uid="{FA738A06-5686-4583-878C-AF393538A6F7}"/>
    <cellStyle name="Normal 2 2 2 2 2 3 2 8 2 3 2" xfId="19023" xr:uid="{94BEC551-A103-4814-898B-95B21E9530BB}"/>
    <cellStyle name="Normal 2 2 2 2 2 3 2 8 2 4" xfId="19024" xr:uid="{2E363F83-F1C9-4DE0-96D2-B7BB647F0313}"/>
    <cellStyle name="Normal 2 2 2 2 2 3 2 8 2 4 2" xfId="19025" xr:uid="{7DA5663B-C2F2-4EF8-8096-13E39595F644}"/>
    <cellStyle name="Normal 2 2 2 2 2 3 2 8 2 4 2 2" xfId="19026" xr:uid="{694DDF19-13EA-40A1-A3EA-311C716AAD48}"/>
    <cellStyle name="Normal 2 2 2 2 2 3 2 8 2 4 3" xfId="19027" xr:uid="{AC540A91-E0DF-404B-A36C-39C939A9A297}"/>
    <cellStyle name="Normal 2 2 2 2 2 3 2 8 2 5" xfId="19028" xr:uid="{157FC031-E033-4BDE-AD6D-2A042FCADAAE}"/>
    <cellStyle name="Normal 2 2 2 2 2 3 2 8 3" xfId="19029" xr:uid="{1027860F-8FB1-4C57-832E-E3672C1BF5E1}"/>
    <cellStyle name="Normal 2 2 2 2 2 3 2 8 3 2" xfId="19030" xr:uid="{528AA512-E203-4E83-A173-66C5EAA5F8D7}"/>
    <cellStyle name="Normal 2 2 2 2 2 3 2 8 3 2 2" xfId="19031" xr:uid="{BD560365-3510-41F6-A1EF-885B9913007E}"/>
    <cellStyle name="Normal 2 2 2 2 2 3 2 8 3 2 2 2" xfId="19032" xr:uid="{F787C830-CBBE-4178-9793-6FE7B83BC8DE}"/>
    <cellStyle name="Normal 2 2 2 2 2 3 2 8 3 2 3" xfId="19033" xr:uid="{E4F573AC-75BA-4178-B722-76099A5D0558}"/>
    <cellStyle name="Normal 2 2 2 2 2 3 2 8 3 3" xfId="19034" xr:uid="{19AB7F88-B92B-4AD4-BC28-548B3A1ECD6B}"/>
    <cellStyle name="Normal 2 2 2 2 2 3 2 8 3 3 2" xfId="19035" xr:uid="{6E605C90-9558-4C3C-A626-EC778CA97867}"/>
    <cellStyle name="Normal 2 2 2 2 2 3 2 8 3 4" xfId="19036" xr:uid="{A9C72C93-72CE-452F-9CA8-EBFBE780088F}"/>
    <cellStyle name="Normal 2 2 2 2 2 3 2 8 4" xfId="19037" xr:uid="{8DDEA153-4257-4745-A450-07774A7F81DF}"/>
    <cellStyle name="Normal 2 2 2 2 2 3 2 8 4 2" xfId="19038" xr:uid="{FFAB038A-C2C4-42FC-B61B-B862EFE42E0C}"/>
    <cellStyle name="Normal 2 2 2 2 2 3 2 8 4 2 2" xfId="19039" xr:uid="{A2AD7949-43E7-4113-90E8-42DC8F1171DA}"/>
    <cellStyle name="Normal 2 2 2 2 2 3 2 8 4 3" xfId="19040" xr:uid="{BD15485E-DF42-4B2B-BF93-6A26B88CE81C}"/>
    <cellStyle name="Normal 2 2 2 2 2 3 2 8 5" xfId="19041" xr:uid="{2F92891C-7A9A-4E11-881E-71056094CE4C}"/>
    <cellStyle name="Normal 2 2 2 2 2 3 2 9" xfId="19042" xr:uid="{91F05FF4-E63D-4C3A-B726-FBC8180E49A4}"/>
    <cellStyle name="Normal 2 2 2 2 2 3 2 9 2" xfId="19043" xr:uid="{8360DBAD-4E96-4929-9961-3905FB83BA94}"/>
    <cellStyle name="Normal 2 2 2 2 2 3 3" xfId="19044" xr:uid="{06CDDEF7-502E-4476-AE5E-DFD4A78D84E2}"/>
    <cellStyle name="Normal 2 2 2 2 2 3 3 2" xfId="19045" xr:uid="{4E093B1B-B8B3-47AD-B1B3-E20E9F22B4C8}"/>
    <cellStyle name="Normal 2 2 2 2 2 3 3 2 2" xfId="19046" xr:uid="{847099D6-A02B-4052-9E85-BC3CDDADF03A}"/>
    <cellStyle name="Normal 2 2 2 2 2 3 3 2 2 2" xfId="19047" xr:uid="{35939039-C471-4E84-8279-8384D2BB9F85}"/>
    <cellStyle name="Normal 2 2 2 2 2 3 3 2 2 2 2" xfId="19048" xr:uid="{6D44B781-348F-48B4-82AA-C394EBEB09F4}"/>
    <cellStyle name="Normal 2 2 2 2 2 3 3 2 2 2 2 2" xfId="19049" xr:uid="{227EA7A8-E890-46D8-B58C-6A9C04CC8C87}"/>
    <cellStyle name="Normal 2 2 2 2 2 3 3 2 2 2 2 2 2" xfId="19050" xr:uid="{7DD5479E-1BC9-4369-8233-616353B1F626}"/>
    <cellStyle name="Normal 2 2 2 2 2 3 3 2 2 2 2 2 2 2" xfId="19051" xr:uid="{194865E9-9CF9-4F3D-B0A5-939D8FAC3994}"/>
    <cellStyle name="Normal 2 2 2 2 2 3 3 2 2 2 2 2 3" xfId="19052" xr:uid="{BC2B0FB8-2C3D-4160-9063-85F1B5CEB212}"/>
    <cellStyle name="Normal 2 2 2 2 2 3 3 2 2 2 2 3" xfId="19053" xr:uid="{BE236C5D-1773-4C1A-9950-233614C901B3}"/>
    <cellStyle name="Normal 2 2 2 2 2 3 3 2 2 2 2 3 2" xfId="19054" xr:uid="{B76C4E4D-5F53-433A-AB1A-2D8F093B7F75}"/>
    <cellStyle name="Normal 2 2 2 2 2 3 3 2 2 2 2 4" xfId="19055" xr:uid="{49F66E80-EB03-42AD-A4D2-29BDD87A1703}"/>
    <cellStyle name="Normal 2 2 2 2 2 3 3 2 2 2 3" xfId="19056" xr:uid="{A48B6143-415E-4596-9391-387565847C22}"/>
    <cellStyle name="Normal 2 2 2 2 2 3 3 2 2 2 3 2" xfId="19057" xr:uid="{A7C84412-E0D1-4EA5-8704-3BE96DBE549E}"/>
    <cellStyle name="Normal 2 2 2 2 2 3 3 2 2 2 4" xfId="19058" xr:uid="{78476EA3-0422-4EE9-B600-0C93A8E53ECE}"/>
    <cellStyle name="Normal 2 2 2 2 2 3 3 2 2 2 4 2" xfId="19059" xr:uid="{B5BB6045-DDC4-4484-A67C-37C4126AED3A}"/>
    <cellStyle name="Normal 2 2 2 2 2 3 3 2 2 2 4 2 2" xfId="19060" xr:uid="{F35ED61E-6DF2-4039-B3D3-E3CDE126DE0D}"/>
    <cellStyle name="Normal 2 2 2 2 2 3 3 2 2 2 4 3" xfId="19061" xr:uid="{AFD80D8E-22BF-48E9-9B6B-854F00AE1872}"/>
    <cellStyle name="Normal 2 2 2 2 2 3 3 2 2 2 5" xfId="19062" xr:uid="{2478115E-83EF-4283-B57F-EA1776528C75}"/>
    <cellStyle name="Normal 2 2 2 2 2 3 3 2 2 3" xfId="19063" xr:uid="{E17801B3-2808-4265-B341-401ADB0474D6}"/>
    <cellStyle name="Normal 2 2 2 2 2 3 3 2 2 3 2" xfId="19064" xr:uid="{F45EB2C0-FFC9-4850-BA94-0FAFF98FFD89}"/>
    <cellStyle name="Normal 2 2 2 2 2 3 3 2 2 3 2 2" xfId="19065" xr:uid="{7BC67785-BB52-4824-83B0-42983C766B6F}"/>
    <cellStyle name="Normal 2 2 2 2 2 3 3 2 2 3 2 2 2" xfId="19066" xr:uid="{7FF38D66-54AF-42B1-83F6-6A7CC568F530}"/>
    <cellStyle name="Normal 2 2 2 2 2 3 3 2 2 3 2 3" xfId="19067" xr:uid="{632681B2-A4F5-4406-9C46-98A3ADDCA168}"/>
    <cellStyle name="Normal 2 2 2 2 2 3 3 2 2 3 3" xfId="19068" xr:uid="{B30B3694-38A1-4C12-8104-C9C97AABCC9C}"/>
    <cellStyle name="Normal 2 2 2 2 2 3 3 2 2 3 3 2" xfId="19069" xr:uid="{2C64A881-F73B-4FE8-BB15-6C68F23BE0DE}"/>
    <cellStyle name="Normal 2 2 2 2 2 3 3 2 2 3 4" xfId="19070" xr:uid="{37C74103-C561-4067-980C-46D5C8927456}"/>
    <cellStyle name="Normal 2 2 2 2 2 3 3 2 2 4" xfId="19071" xr:uid="{52DD1F94-558D-4CFE-9802-7B191B12BFA5}"/>
    <cellStyle name="Normal 2 2 2 2 2 3 3 2 2 4 2" xfId="19072" xr:uid="{1A63B688-9E88-4AF5-AA36-1947D1FDD4AF}"/>
    <cellStyle name="Normal 2 2 2 2 2 3 3 2 2 4 2 2" xfId="19073" xr:uid="{107A54B4-0FB4-4564-A91B-FF89A1C684E0}"/>
    <cellStyle name="Normal 2 2 2 2 2 3 3 2 2 4 3" xfId="19074" xr:uid="{D8B05143-E0D7-45F8-8C78-E9468BD748B0}"/>
    <cellStyle name="Normal 2 2 2 2 2 3 3 2 2 5" xfId="19075" xr:uid="{A0EC062F-BF40-428C-9CFE-6D8A97B1D638}"/>
    <cellStyle name="Normal 2 2 2 2 2 3 3 2 3" xfId="19076" xr:uid="{FB341B67-286C-469F-A0C4-A26A20B8FB94}"/>
    <cellStyle name="Normal 2 2 2 2 2 3 3 2 3 2" xfId="19077" xr:uid="{00548B37-F2DF-4BD3-9E76-33A5C451DC96}"/>
    <cellStyle name="Normal 2 2 2 2 2 3 3 2 4" xfId="19078" xr:uid="{A2656F0F-AB16-445D-9A6B-4BA26D6BB2F4}"/>
    <cellStyle name="Normal 2 2 2 2 2 3 3 2 4 2" xfId="19079" xr:uid="{07396226-CA9D-4921-AAD7-514E4A480376}"/>
    <cellStyle name="Normal 2 2 2 2 2 3 3 2 4 2 2" xfId="19080" xr:uid="{04155725-D7E7-43EB-861F-53DB0164732D}"/>
    <cellStyle name="Normal 2 2 2 2 2 3 3 2 4 2 2 2" xfId="19081" xr:uid="{76EF8E59-81EB-44B7-9D95-99A35A851208}"/>
    <cellStyle name="Normal 2 2 2 2 2 3 3 2 4 2 3" xfId="19082" xr:uid="{5B4E890B-97E8-44D2-9914-904823EC2A1E}"/>
    <cellStyle name="Normal 2 2 2 2 2 3 3 2 4 3" xfId="19083" xr:uid="{5E084E4C-DE82-4A8D-B74F-35D128F3A0BA}"/>
    <cellStyle name="Normal 2 2 2 2 2 3 3 2 4 3 2" xfId="19084" xr:uid="{D56CEC70-9327-4C3B-AA9F-F9A3C17EE955}"/>
    <cellStyle name="Normal 2 2 2 2 2 3 3 2 4 4" xfId="19085" xr:uid="{05BC35F2-9FAD-4719-AF04-8EE7CD79B4D0}"/>
    <cellStyle name="Normal 2 2 2 2 2 3 3 2 5" xfId="19086" xr:uid="{5A5679AB-AB71-4536-97EF-6588626F77CE}"/>
    <cellStyle name="Normal 2 2 2 2 2 3 3 2 5 2" xfId="19087" xr:uid="{D119A296-177E-408D-9E49-18922F9CB4C6}"/>
    <cellStyle name="Normal 2 2 2 2 2 3 3 2 6" xfId="19088" xr:uid="{CE3E549B-1A65-48CE-ACA6-502539E0CAA3}"/>
    <cellStyle name="Normal 2 2 2 2 2 3 3 2 6 2" xfId="19089" xr:uid="{A8D356EC-9ADB-43A7-B3B4-E1CC71D8F1E5}"/>
    <cellStyle name="Normal 2 2 2 2 2 3 3 2 6 2 2" xfId="19090" xr:uid="{B9F5B452-212D-454B-A120-25C925EE67BB}"/>
    <cellStyle name="Normal 2 2 2 2 2 3 3 2 6 3" xfId="19091" xr:uid="{22925B09-3E01-4D05-A9BA-12E3A47B7893}"/>
    <cellStyle name="Normal 2 2 2 2 2 3 3 2 7" xfId="19092" xr:uid="{26B3A2EC-4E29-4696-97BD-DB04EDB8046F}"/>
    <cellStyle name="Normal 2 2 2 2 2 3 3 3" xfId="19093" xr:uid="{66CEE186-B32E-42ED-ABB1-C9DB2DB4512E}"/>
    <cellStyle name="Normal 2 2 2 2 2 3 3 3 2" xfId="19094" xr:uid="{D864BAD5-6375-4AF9-B762-7CC8649AFD5B}"/>
    <cellStyle name="Normal 2 2 2 2 2 3 3 3 2 2" xfId="19095" xr:uid="{B6E22B5E-D888-4D80-92CA-E9425ADF81CD}"/>
    <cellStyle name="Normal 2 2 2 2 2 3 3 3 2 2 2" xfId="19096" xr:uid="{4FCB95F2-56BD-44C8-9A19-01695ECEF727}"/>
    <cellStyle name="Normal 2 2 2 2 2 3 3 3 2 2 2 2" xfId="19097" xr:uid="{A972B18A-9B6A-422A-B05B-19D3742DFD36}"/>
    <cellStyle name="Normal 2 2 2 2 2 3 3 3 2 2 2 2 2" xfId="19098" xr:uid="{AAFAC401-EDC1-4361-AC5B-3340B657E581}"/>
    <cellStyle name="Normal 2 2 2 2 2 3 3 3 2 2 2 3" xfId="19099" xr:uid="{2EE5C28D-AB68-4CE2-9242-13EDB1EC6567}"/>
    <cellStyle name="Normal 2 2 2 2 2 3 3 3 2 2 3" xfId="19100" xr:uid="{11D5979A-6696-411B-B934-C93A56B9639E}"/>
    <cellStyle name="Normal 2 2 2 2 2 3 3 3 2 2 3 2" xfId="19101" xr:uid="{6AB4012C-8992-4D47-8976-3BBCCCD6CB29}"/>
    <cellStyle name="Normal 2 2 2 2 2 3 3 3 2 2 4" xfId="19102" xr:uid="{9B26E599-7CDC-4373-863A-62EC05FB72A8}"/>
    <cellStyle name="Normal 2 2 2 2 2 3 3 3 2 3" xfId="19103" xr:uid="{6C90472C-A6B1-4DAD-9ECB-936AF51F7AB7}"/>
    <cellStyle name="Normal 2 2 2 2 2 3 3 3 2 3 2" xfId="19104" xr:uid="{88ABCD9E-AE79-4B81-B96E-05F0AE96672E}"/>
    <cellStyle name="Normal 2 2 2 2 2 3 3 3 2 4" xfId="19105" xr:uid="{ECEF55E9-8250-43A5-BDEA-6A61058EFEAF}"/>
    <cellStyle name="Normal 2 2 2 2 2 3 3 3 2 4 2" xfId="19106" xr:uid="{BA45033A-D150-49DA-A1DF-BAA6D25F99EE}"/>
    <cellStyle name="Normal 2 2 2 2 2 3 3 3 2 4 2 2" xfId="19107" xr:uid="{44475930-C6AA-466B-A8E4-3C220D0C9EF1}"/>
    <cellStyle name="Normal 2 2 2 2 2 3 3 3 2 4 3" xfId="19108" xr:uid="{F6B67245-C229-4290-99B5-322A9F962CAD}"/>
    <cellStyle name="Normal 2 2 2 2 2 3 3 3 2 5" xfId="19109" xr:uid="{2A884A8A-AA12-467D-87A5-76A29FA57ACC}"/>
    <cellStyle name="Normal 2 2 2 2 2 3 3 3 3" xfId="19110" xr:uid="{8ED3BDCF-F43C-410B-942D-462E67F4F9FB}"/>
    <cellStyle name="Normal 2 2 2 2 2 3 3 3 3 2" xfId="19111" xr:uid="{9554E082-2077-460B-A0C1-DD48C9BF0854}"/>
    <cellStyle name="Normal 2 2 2 2 2 3 3 3 3 2 2" xfId="19112" xr:uid="{1A8423EC-8C58-422A-9FE1-F69C484752D1}"/>
    <cellStyle name="Normal 2 2 2 2 2 3 3 3 3 2 2 2" xfId="19113" xr:uid="{C4BA9D52-D8F4-474F-A270-DBEC0911D664}"/>
    <cellStyle name="Normal 2 2 2 2 2 3 3 3 3 2 3" xfId="19114" xr:uid="{7950F417-156F-4D0C-99DA-95B75968B810}"/>
    <cellStyle name="Normal 2 2 2 2 2 3 3 3 3 3" xfId="19115" xr:uid="{555641C1-C8D1-49C3-B12D-501BA3F7AC00}"/>
    <cellStyle name="Normal 2 2 2 2 2 3 3 3 3 3 2" xfId="19116" xr:uid="{95A7745C-6E2C-41F8-A6C1-993FFFA04B50}"/>
    <cellStyle name="Normal 2 2 2 2 2 3 3 3 3 4" xfId="19117" xr:uid="{FCAA6AA3-41B2-4987-88F4-8D82720A0003}"/>
    <cellStyle name="Normal 2 2 2 2 2 3 3 3 4" xfId="19118" xr:uid="{93F21DF9-26C9-4B37-A0EC-C37791118151}"/>
    <cellStyle name="Normal 2 2 2 2 2 3 3 3 4 2" xfId="19119" xr:uid="{F5CFA48C-8CFF-4C76-B344-278697134495}"/>
    <cellStyle name="Normal 2 2 2 2 2 3 3 3 4 2 2" xfId="19120" xr:uid="{33E0B801-180D-437D-9120-36DE0D78D200}"/>
    <cellStyle name="Normal 2 2 2 2 2 3 3 3 4 3" xfId="19121" xr:uid="{2C629E97-C594-4480-8E94-DE58AFAABED4}"/>
    <cellStyle name="Normal 2 2 2 2 2 3 3 3 5" xfId="19122" xr:uid="{83BC1962-80BB-4092-A517-55BC663E8BBC}"/>
    <cellStyle name="Normal 2 2 2 2 2 3 3 4" xfId="19123" xr:uid="{1AA1B07E-766C-4F29-887A-7042DC2CF00C}"/>
    <cellStyle name="Normal 2 2 2 2 2 3 3 4 2" xfId="19124" xr:uid="{484D204A-A015-4644-A293-F082C6AA0E66}"/>
    <cellStyle name="Normal 2 2 2 2 2 3 3 4 2 2" xfId="19125" xr:uid="{45DFC1F0-218C-4FDD-A424-6B520C20E912}"/>
    <cellStyle name="Normal 2 2 2 2 2 3 3 4 2 2 2" xfId="19126" xr:uid="{43610283-45F1-42EC-AF55-E6AFE1E521CC}"/>
    <cellStyle name="Normal 2 2 2 2 2 3 3 4 2 3" xfId="19127" xr:uid="{5588C152-35F9-443F-AAED-E903924A6682}"/>
    <cellStyle name="Normal 2 2 2 2 2 3 3 4 3" xfId="19128" xr:uid="{12A6DB26-06B9-4E5B-B4D1-A9A8B47289F0}"/>
    <cellStyle name="Normal 2 2 2 2 2 3 3 4 3 2" xfId="19129" xr:uid="{C10F2DA6-57E1-4795-A30C-B8E1C4EFA7F1}"/>
    <cellStyle name="Normal 2 2 2 2 2 3 3 4 4" xfId="19130" xr:uid="{8407E6E4-FEB4-4B1E-9D91-6A0484A9C4BD}"/>
    <cellStyle name="Normal 2 2 2 2 2 3 3 5" xfId="19131" xr:uid="{1979057C-E519-4B56-BEF4-B39092FCD8CD}"/>
    <cellStyle name="Normal 2 2 2 2 2 3 3 5 2" xfId="19132" xr:uid="{6EAC9455-5278-4A81-9A65-C595F9170F38}"/>
    <cellStyle name="Normal 2 2 2 2 2 3 3 6" xfId="19133" xr:uid="{C599BAB4-B686-4951-BADA-8EBD92A0AD7D}"/>
    <cellStyle name="Normal 2 2 2 2 2 3 3 6 2" xfId="19134" xr:uid="{00885BD0-3F20-4B70-AD2A-F0E31D22E3CC}"/>
    <cellStyle name="Normal 2 2 2 2 2 3 3 6 2 2" xfId="19135" xr:uid="{8D1356E0-34B7-4139-B17E-B5C8A2E1EE3C}"/>
    <cellStyle name="Normal 2 2 2 2 2 3 3 6 3" xfId="19136" xr:uid="{8766C0B8-4CF5-4A7A-83AD-73765C64B7E5}"/>
    <cellStyle name="Normal 2 2 2 2 2 3 3 7" xfId="19137" xr:uid="{119DDCCB-D23B-443B-AC8E-688B04B08B2D}"/>
    <cellStyle name="Normal 2 2 2 2 2 3 4" xfId="19138" xr:uid="{B4B5A5CB-AB55-4876-8B2B-4E7C6501E799}"/>
    <cellStyle name="Normal 2 2 2 2 2 3 4 2" xfId="19139" xr:uid="{E508D1F2-CE81-4A9B-B063-C38C4C97AD81}"/>
    <cellStyle name="Normal 2 2 2 2 2 3 5" xfId="19140" xr:uid="{A2587A9F-8609-4256-8B67-54C832F9127A}"/>
    <cellStyle name="Normal 2 2 2 2 2 3 5 2" xfId="19141" xr:uid="{FC785FD2-02E0-4223-B2F1-839DDB2C7AA9}"/>
    <cellStyle name="Normal 2 2 2 2 2 3 6" xfId="19142" xr:uid="{14DAD395-9D19-4D37-BB1F-CAE8AE4CC8B9}"/>
    <cellStyle name="Normal 2 2 2 2 2 3 6 2" xfId="19143" xr:uid="{A19B7737-5E5B-4C91-8A6C-E25098147CFE}"/>
    <cellStyle name="Normal 2 2 2 2 2 3 7" xfId="19144" xr:uid="{14F9ED2C-E5D2-409A-BC85-BC48A75754A2}"/>
    <cellStyle name="Normal 2 2 2 2 2 3 7 2" xfId="19145" xr:uid="{5783FEA6-80D0-4B9B-A891-1DA39CE38D05}"/>
    <cellStyle name="Normal 2 2 2 2 2 3 8" xfId="19146" xr:uid="{AFBDADFA-4F38-4BA7-A2A1-2763DDDEA929}"/>
    <cellStyle name="Normal 2 2 2 2 2 3 8 2" xfId="19147" xr:uid="{4231271E-2620-4C79-8A56-1EB5CA9FA9D6}"/>
    <cellStyle name="Normal 2 2 2 2 2 3 9" xfId="19148" xr:uid="{2F0DA757-F223-4AED-A3EA-B4FB35603DC7}"/>
    <cellStyle name="Normal 2 2 2 2 2 3 9 2" xfId="19149" xr:uid="{37AC8C16-686C-424E-A638-39896C278E0A}"/>
    <cellStyle name="Normal 2 2 2 2 2 3 9 2 2" xfId="19150" xr:uid="{F219E1E0-977C-405F-8279-8125F3E249A5}"/>
    <cellStyle name="Normal 2 2 2 2 2 3 9 2 2 2" xfId="19151" xr:uid="{E08B65F0-B2C4-44D6-9E82-1752E7AC8418}"/>
    <cellStyle name="Normal 2 2 2 2 2 3 9 2 2 2 2" xfId="19152" xr:uid="{50267C66-4A90-4C06-AC62-03B5BB2AAB4C}"/>
    <cellStyle name="Normal 2 2 2 2 2 3 9 2 2 2 2 2" xfId="19153" xr:uid="{741B1CAF-47A4-4EB7-9ED8-05905DDEEA0C}"/>
    <cellStyle name="Normal 2 2 2 2 2 3 9 2 2 2 3" xfId="19154" xr:uid="{38CB9740-6F02-4765-8BBF-D9E7005523F7}"/>
    <cellStyle name="Normal 2 2 2 2 2 3 9 2 2 3" xfId="19155" xr:uid="{349E3718-7CD7-4E67-949D-2A4836F97FDB}"/>
    <cellStyle name="Normal 2 2 2 2 2 3 9 2 2 3 2" xfId="19156" xr:uid="{66D0F920-30B7-4BE9-972D-80CE444EFA06}"/>
    <cellStyle name="Normal 2 2 2 2 2 3 9 2 2 4" xfId="19157" xr:uid="{A6DF265F-9074-4EDC-A185-5391F262137D}"/>
    <cellStyle name="Normal 2 2 2 2 2 3 9 2 3" xfId="19158" xr:uid="{A4A0742D-8166-4C33-B910-1ACE58B859C4}"/>
    <cellStyle name="Normal 2 2 2 2 2 3 9 2 3 2" xfId="19159" xr:uid="{5CFB7397-6AAA-4772-9CE5-B5163A9E9B0B}"/>
    <cellStyle name="Normal 2 2 2 2 2 3 9 2 4" xfId="19160" xr:uid="{2BCC8E6F-FD62-4775-9888-D9D2148642FC}"/>
    <cellStyle name="Normal 2 2 2 2 2 3 9 2 4 2" xfId="19161" xr:uid="{928C80A0-64C0-4B17-ADF9-0C79259673FE}"/>
    <cellStyle name="Normal 2 2 2 2 2 3 9 2 4 2 2" xfId="19162" xr:uid="{8CB1AF92-1DE9-4420-82D0-D9C4DF63541D}"/>
    <cellStyle name="Normal 2 2 2 2 2 3 9 2 4 3" xfId="19163" xr:uid="{2686A9E1-6390-4FC2-852D-69CA92792450}"/>
    <cellStyle name="Normal 2 2 2 2 2 3 9 2 5" xfId="19164" xr:uid="{7CF1598E-885C-4A0B-B6B0-E86CFA4BDD0C}"/>
    <cellStyle name="Normal 2 2 2 2 2 3 9 3" xfId="19165" xr:uid="{C4AD2CE6-6E45-4AED-8BC1-3362B359A1C3}"/>
    <cellStyle name="Normal 2 2 2 2 2 3 9 3 2" xfId="19166" xr:uid="{E740ECCA-FBDF-4F7B-B0C9-6A64E89684F5}"/>
    <cellStyle name="Normal 2 2 2 2 2 3 9 3 2 2" xfId="19167" xr:uid="{AF1155F6-B433-4F48-A01C-B53DBB7BB237}"/>
    <cellStyle name="Normal 2 2 2 2 2 3 9 3 2 2 2" xfId="19168" xr:uid="{AE3B167F-7BD6-4F53-815B-2AECD633D3FF}"/>
    <cellStyle name="Normal 2 2 2 2 2 3 9 3 2 3" xfId="19169" xr:uid="{8028B2BB-74BA-40A9-AED1-5C5C4B9E6BE8}"/>
    <cellStyle name="Normal 2 2 2 2 2 3 9 3 3" xfId="19170" xr:uid="{09486858-36F9-49C3-9531-6327310CDFEF}"/>
    <cellStyle name="Normal 2 2 2 2 2 3 9 3 3 2" xfId="19171" xr:uid="{26A36D95-39A0-4BBE-AD27-497F0496C422}"/>
    <cellStyle name="Normal 2 2 2 2 2 3 9 3 4" xfId="19172" xr:uid="{D55B2CAF-52E9-4F88-BF78-0120F8957AAD}"/>
    <cellStyle name="Normal 2 2 2 2 2 3 9 4" xfId="19173" xr:uid="{770025C7-7CEF-40D9-8ACA-3251A97CE173}"/>
    <cellStyle name="Normal 2 2 2 2 2 3 9 4 2" xfId="19174" xr:uid="{1D946FA7-A47A-4DE1-A0E7-8B30B12A5B67}"/>
    <cellStyle name="Normal 2 2 2 2 2 3 9 4 2 2" xfId="19175" xr:uid="{036DCCAF-0033-4F98-AB54-9D7D1F096102}"/>
    <cellStyle name="Normal 2 2 2 2 2 3 9 4 3" xfId="19176" xr:uid="{38ABCEA9-711E-4ABD-B9CD-E3C85C10A610}"/>
    <cellStyle name="Normal 2 2 2 2 2 3 9 5" xfId="19177" xr:uid="{095D54BD-72D2-48F9-B30A-2A3A3710FAD6}"/>
    <cellStyle name="Normal 2 2 2 2 2 4" xfId="19178" xr:uid="{B1065511-1312-4620-88B6-7DF5158DF1A3}"/>
    <cellStyle name="Normal 2 2 2 2 2 4 2" xfId="19179" xr:uid="{AA65CE14-53AC-405F-B668-39FBFE4DBDE5}"/>
    <cellStyle name="Normal 2 2 2 2 2 5" xfId="19180" xr:uid="{DFE01A43-ED6F-4F81-8E04-E379FC3F0DF1}"/>
    <cellStyle name="Normal 2 2 2 2 2 5 10" xfId="19181" xr:uid="{8ED43A9B-987A-45EC-84B5-1857CA3A0830}"/>
    <cellStyle name="Normal 2 2 2 2 2 5 10 2" xfId="19182" xr:uid="{14EDC04A-406C-4610-93B1-BE7803D2B746}"/>
    <cellStyle name="Normal 2 2 2 2 2 5 10 2 2" xfId="19183" xr:uid="{9DA94301-4D95-431D-9502-FAA837FC187A}"/>
    <cellStyle name="Normal 2 2 2 2 2 5 10 2 2 2" xfId="19184" xr:uid="{9DBEA364-FB87-4020-8819-8112A751B198}"/>
    <cellStyle name="Normal 2 2 2 2 2 5 10 2 3" xfId="19185" xr:uid="{8890B2E0-4AEC-427A-8DD6-3F1F4C4640E6}"/>
    <cellStyle name="Normal 2 2 2 2 2 5 10 3" xfId="19186" xr:uid="{6331ABBE-2372-4E95-B1BB-C12F7591581A}"/>
    <cellStyle name="Normal 2 2 2 2 2 5 10 3 2" xfId="19187" xr:uid="{D31E642B-3672-4DAD-92DC-9DFC238A6D81}"/>
    <cellStyle name="Normal 2 2 2 2 2 5 10 4" xfId="19188" xr:uid="{5B6F2976-7EC0-470B-B79C-3716EC0E4630}"/>
    <cellStyle name="Normal 2 2 2 2 2 5 11" xfId="19189" xr:uid="{8BB714FF-7F91-499E-A3A9-5F5EAEF30B8B}"/>
    <cellStyle name="Normal 2 2 2 2 2 5 11 2" xfId="19190" xr:uid="{B86FF636-B527-49E1-8307-DC5F6F344D17}"/>
    <cellStyle name="Normal 2 2 2 2 2 5 12" xfId="19191" xr:uid="{B8079658-EEBC-48ED-A6CD-0EDD389AEB5C}"/>
    <cellStyle name="Normal 2 2 2 2 2 5 12 2" xfId="19192" xr:uid="{7DC0DEBD-84F5-4CFC-891E-225CF254FD14}"/>
    <cellStyle name="Normal 2 2 2 2 2 5 12 2 2" xfId="19193" xr:uid="{AD6E70D3-9542-4CC9-AB75-BE899C4B3F57}"/>
    <cellStyle name="Normal 2 2 2 2 2 5 12 3" xfId="19194" xr:uid="{B0055221-C57A-418B-B714-B07045C6AD46}"/>
    <cellStyle name="Normal 2 2 2 2 2 5 13" xfId="19195" xr:uid="{9791515C-B553-4190-B4DF-4890A0F32017}"/>
    <cellStyle name="Normal 2 2 2 2 2 5 2" xfId="19196" xr:uid="{2B017F5E-ADA0-46F3-8B53-91E38261AD63}"/>
    <cellStyle name="Normal 2 2 2 2 2 5 2 2" xfId="19197" xr:uid="{FA0D0466-E537-4F9E-B33A-21CCE97F63BC}"/>
    <cellStyle name="Normal 2 2 2 2 2 5 2 2 2" xfId="19198" xr:uid="{971C2A2B-B1B6-42D1-B5D9-D40BC964139D}"/>
    <cellStyle name="Normal 2 2 2 2 2 5 2 2 2 2" xfId="19199" xr:uid="{CDC5F608-FF76-4936-8098-C7096A42D5ED}"/>
    <cellStyle name="Normal 2 2 2 2 2 5 2 2 2 2 2" xfId="19200" xr:uid="{115C6B28-0882-461B-85B5-290775F55F9C}"/>
    <cellStyle name="Normal 2 2 2 2 2 5 2 2 2 2 2 2" xfId="19201" xr:uid="{413BCA2F-F6E8-4758-B523-69DAB8A07A91}"/>
    <cellStyle name="Normal 2 2 2 2 2 5 2 2 2 2 2 2 2" xfId="19202" xr:uid="{59E2B8F5-1A3C-4B8A-AD1B-6D68721DF274}"/>
    <cellStyle name="Normal 2 2 2 2 2 5 2 2 2 2 2 2 2 2" xfId="19203" xr:uid="{70C02D9C-3371-492A-9D76-F488DC6CF0F5}"/>
    <cellStyle name="Normal 2 2 2 2 2 5 2 2 2 2 2 2 3" xfId="19204" xr:uid="{BCBABD7D-869F-47ED-9895-1B1A4746599C}"/>
    <cellStyle name="Normal 2 2 2 2 2 5 2 2 2 2 2 3" xfId="19205" xr:uid="{FA3AD046-3599-492C-B931-72BE30B3B260}"/>
    <cellStyle name="Normal 2 2 2 2 2 5 2 2 2 2 2 3 2" xfId="19206" xr:uid="{7F784C25-7983-4479-A95D-AF7878AAB364}"/>
    <cellStyle name="Normal 2 2 2 2 2 5 2 2 2 2 2 4" xfId="19207" xr:uid="{F7E6223B-A74E-45DA-B5EC-8A9D4439D563}"/>
    <cellStyle name="Normal 2 2 2 2 2 5 2 2 2 2 3" xfId="19208" xr:uid="{24B7639F-340D-4D19-B5B2-ABC389E21FC1}"/>
    <cellStyle name="Normal 2 2 2 2 2 5 2 2 2 2 3 2" xfId="19209" xr:uid="{ED9DD7E8-86F1-49B3-9866-EDAF0F003355}"/>
    <cellStyle name="Normal 2 2 2 2 2 5 2 2 2 2 4" xfId="19210" xr:uid="{93C9595F-7BFB-4FB9-ABB8-503CED85703C}"/>
    <cellStyle name="Normal 2 2 2 2 2 5 2 2 2 2 4 2" xfId="19211" xr:uid="{2DBE3E55-E69C-4BD7-B40B-9417A8C7C353}"/>
    <cellStyle name="Normal 2 2 2 2 2 5 2 2 2 2 4 2 2" xfId="19212" xr:uid="{160F6908-48B7-4902-B4FC-376B1BD72DA1}"/>
    <cellStyle name="Normal 2 2 2 2 2 5 2 2 2 2 4 3" xfId="19213" xr:uid="{84D37FBC-94AE-41D2-A056-A6DCBD7C4070}"/>
    <cellStyle name="Normal 2 2 2 2 2 5 2 2 2 2 5" xfId="19214" xr:uid="{400DB257-8567-43CF-A449-052C369AEDCB}"/>
    <cellStyle name="Normal 2 2 2 2 2 5 2 2 2 3" xfId="19215" xr:uid="{4543B811-83BE-44EB-956D-DE23261C8E52}"/>
    <cellStyle name="Normal 2 2 2 2 2 5 2 2 2 3 2" xfId="19216" xr:uid="{178E1360-B100-443C-BE04-757B56C0C0D8}"/>
    <cellStyle name="Normal 2 2 2 2 2 5 2 2 2 3 2 2" xfId="19217" xr:uid="{6A4B996B-D088-4FAE-A175-2947192847E4}"/>
    <cellStyle name="Normal 2 2 2 2 2 5 2 2 2 3 2 2 2" xfId="19218" xr:uid="{A43378DE-46D1-43B0-8945-0A1520FE738E}"/>
    <cellStyle name="Normal 2 2 2 2 2 5 2 2 2 3 2 3" xfId="19219" xr:uid="{32DC6075-AA43-4A3C-B895-913B0716A067}"/>
    <cellStyle name="Normal 2 2 2 2 2 5 2 2 2 3 3" xfId="19220" xr:uid="{2BAA7FB9-0F85-4885-94FD-49513A0D8F8C}"/>
    <cellStyle name="Normal 2 2 2 2 2 5 2 2 2 3 3 2" xfId="19221" xr:uid="{119C58E9-4A4B-4044-B6D9-3F2D3465D679}"/>
    <cellStyle name="Normal 2 2 2 2 2 5 2 2 2 3 4" xfId="19222" xr:uid="{D7691C9C-71AC-4089-BD74-BD138C966A0B}"/>
    <cellStyle name="Normal 2 2 2 2 2 5 2 2 2 4" xfId="19223" xr:uid="{A08A745A-EC4D-46BA-95BF-05B77353E571}"/>
    <cellStyle name="Normal 2 2 2 2 2 5 2 2 2 4 2" xfId="19224" xr:uid="{7096CB82-EE40-4133-AF00-35B8477357F7}"/>
    <cellStyle name="Normal 2 2 2 2 2 5 2 2 2 4 2 2" xfId="19225" xr:uid="{DDF07E49-9247-4A65-9B11-B6CAD492E9B0}"/>
    <cellStyle name="Normal 2 2 2 2 2 5 2 2 2 4 3" xfId="19226" xr:uid="{BC63A090-4C2A-4418-B0A2-AA0C2679D6C9}"/>
    <cellStyle name="Normal 2 2 2 2 2 5 2 2 2 5" xfId="19227" xr:uid="{A25D4C46-7C7B-4B16-AED8-9B2902AAEB5B}"/>
    <cellStyle name="Normal 2 2 2 2 2 5 2 2 3" xfId="19228" xr:uid="{FE22D3D8-8C78-4CDE-B466-1EDC9BA8D7F4}"/>
    <cellStyle name="Normal 2 2 2 2 2 5 2 2 3 2" xfId="19229" xr:uid="{4D622489-62A0-495A-832F-A4398E590F33}"/>
    <cellStyle name="Normal 2 2 2 2 2 5 2 2 4" xfId="19230" xr:uid="{6A17508C-1E7D-421C-8264-C980FDED1BC4}"/>
    <cellStyle name="Normal 2 2 2 2 2 5 2 2 4 2" xfId="19231" xr:uid="{827F09B6-7EC2-4409-9CE6-687AC98B0436}"/>
    <cellStyle name="Normal 2 2 2 2 2 5 2 2 4 2 2" xfId="19232" xr:uid="{E8DDADCE-C951-4C3D-8C53-EAE406D0E0BA}"/>
    <cellStyle name="Normal 2 2 2 2 2 5 2 2 4 2 2 2" xfId="19233" xr:uid="{88A3DA37-2064-4367-97C4-D1979E51A6F9}"/>
    <cellStyle name="Normal 2 2 2 2 2 5 2 2 4 2 3" xfId="19234" xr:uid="{9430C528-F35F-4C3E-819D-8BD2CD74606F}"/>
    <cellStyle name="Normal 2 2 2 2 2 5 2 2 4 3" xfId="19235" xr:uid="{1C5BF32B-3CD3-4426-B767-3906940AA7E8}"/>
    <cellStyle name="Normal 2 2 2 2 2 5 2 2 4 3 2" xfId="19236" xr:uid="{AEFAA782-59CC-4F2F-ADEB-A58E9EF55028}"/>
    <cellStyle name="Normal 2 2 2 2 2 5 2 2 4 4" xfId="19237" xr:uid="{B003432E-6188-4D01-BEAE-0013E3DE882F}"/>
    <cellStyle name="Normal 2 2 2 2 2 5 2 2 5" xfId="19238" xr:uid="{05973151-D3B6-4A0E-BAC6-CB883BB8B5EE}"/>
    <cellStyle name="Normal 2 2 2 2 2 5 2 2 5 2" xfId="19239" xr:uid="{3112BF57-E2D0-4F98-9708-4022AD8BFFE8}"/>
    <cellStyle name="Normal 2 2 2 2 2 5 2 2 6" xfId="19240" xr:uid="{35CA689A-9B40-4D5C-AFA1-BC91E748D9DD}"/>
    <cellStyle name="Normal 2 2 2 2 2 5 2 2 6 2" xfId="19241" xr:uid="{2F73B27A-E0F5-4843-A29E-8A3FD5363C76}"/>
    <cellStyle name="Normal 2 2 2 2 2 5 2 2 6 2 2" xfId="19242" xr:uid="{571AD651-B2C0-4F00-9F16-BB332B65459E}"/>
    <cellStyle name="Normal 2 2 2 2 2 5 2 2 6 3" xfId="19243" xr:uid="{F658D815-7727-4276-8045-512D7F97D224}"/>
    <cellStyle name="Normal 2 2 2 2 2 5 2 2 7" xfId="19244" xr:uid="{965FA1C8-60F9-4E14-8D22-ED11DAF09DED}"/>
    <cellStyle name="Normal 2 2 2 2 2 5 2 3" xfId="19245" xr:uid="{5A5EFACC-0D5B-4A5B-A074-85DCCF7DB4FE}"/>
    <cellStyle name="Normal 2 2 2 2 2 5 2 3 2" xfId="19246" xr:uid="{E61A948F-E793-4920-856E-CF216FD45D0A}"/>
    <cellStyle name="Normal 2 2 2 2 2 5 2 3 2 2" xfId="19247" xr:uid="{F4CBDFE0-9B53-46EA-85F6-9BEC55084426}"/>
    <cellStyle name="Normal 2 2 2 2 2 5 2 3 2 2 2" xfId="19248" xr:uid="{0A410C3C-DFD5-4AAA-B279-92883E268980}"/>
    <cellStyle name="Normal 2 2 2 2 2 5 2 3 2 2 2 2" xfId="19249" xr:uid="{C2FE067B-9399-4ABA-A1AA-45C0DF822DA6}"/>
    <cellStyle name="Normal 2 2 2 2 2 5 2 3 2 2 2 2 2" xfId="19250" xr:uid="{204182C9-C5A3-443B-A043-E0AA9B4C7BB4}"/>
    <cellStyle name="Normal 2 2 2 2 2 5 2 3 2 2 2 3" xfId="19251" xr:uid="{7A4A6A49-43A3-4B37-9A2B-661FAABC6ED9}"/>
    <cellStyle name="Normal 2 2 2 2 2 5 2 3 2 2 3" xfId="19252" xr:uid="{92515AA3-42C9-4A1D-9747-F36FF96BE3C0}"/>
    <cellStyle name="Normal 2 2 2 2 2 5 2 3 2 2 3 2" xfId="19253" xr:uid="{6439CCB5-C2C8-4675-AA48-4814A0C77125}"/>
    <cellStyle name="Normal 2 2 2 2 2 5 2 3 2 2 4" xfId="19254" xr:uid="{48EB157E-D9EB-4318-9077-70D45C6A767B}"/>
    <cellStyle name="Normal 2 2 2 2 2 5 2 3 2 3" xfId="19255" xr:uid="{2CD3A4E1-D431-4425-95B7-BD8AD2550476}"/>
    <cellStyle name="Normal 2 2 2 2 2 5 2 3 2 3 2" xfId="19256" xr:uid="{E5F969DA-BF7F-4AA9-BFE3-593545643815}"/>
    <cellStyle name="Normal 2 2 2 2 2 5 2 3 2 4" xfId="19257" xr:uid="{574863F2-5972-4A09-84D1-36A15E912A45}"/>
    <cellStyle name="Normal 2 2 2 2 2 5 2 3 2 4 2" xfId="19258" xr:uid="{CA8EC50B-D6B2-4AA9-8FD7-35BD7A674ACF}"/>
    <cellStyle name="Normal 2 2 2 2 2 5 2 3 2 4 2 2" xfId="19259" xr:uid="{8C849EEF-DB98-47C3-8E8E-5C99E989D58C}"/>
    <cellStyle name="Normal 2 2 2 2 2 5 2 3 2 4 3" xfId="19260" xr:uid="{9B6DF1CE-C836-4605-97AF-867874C04751}"/>
    <cellStyle name="Normal 2 2 2 2 2 5 2 3 2 5" xfId="19261" xr:uid="{63DC921F-A723-4B61-AACB-56EBD4792819}"/>
    <cellStyle name="Normal 2 2 2 2 2 5 2 3 3" xfId="19262" xr:uid="{CEA1C1AD-85D9-40D4-BE7D-05A2080C72C7}"/>
    <cellStyle name="Normal 2 2 2 2 2 5 2 3 3 2" xfId="19263" xr:uid="{9AB271ED-55C2-4C3F-981C-5156F7A41807}"/>
    <cellStyle name="Normal 2 2 2 2 2 5 2 3 3 2 2" xfId="19264" xr:uid="{9E71478F-381C-42E6-A724-FDF38C5DF925}"/>
    <cellStyle name="Normal 2 2 2 2 2 5 2 3 3 2 2 2" xfId="19265" xr:uid="{711306F2-9867-482C-BCAA-514944A03C9E}"/>
    <cellStyle name="Normal 2 2 2 2 2 5 2 3 3 2 3" xfId="19266" xr:uid="{1ED04D9A-3F73-479E-B4FB-89FF156B9350}"/>
    <cellStyle name="Normal 2 2 2 2 2 5 2 3 3 3" xfId="19267" xr:uid="{A17295F1-F2DB-4DBE-BA77-4F891BBDB60E}"/>
    <cellStyle name="Normal 2 2 2 2 2 5 2 3 3 3 2" xfId="19268" xr:uid="{F62F96B6-71CD-4FD2-A16B-7EB8A74DB589}"/>
    <cellStyle name="Normal 2 2 2 2 2 5 2 3 3 4" xfId="19269" xr:uid="{D426C595-DEF8-4F70-B976-7C5536EB241F}"/>
    <cellStyle name="Normal 2 2 2 2 2 5 2 3 4" xfId="19270" xr:uid="{B98E35DC-D1AE-41DF-9649-ED3D3377DF99}"/>
    <cellStyle name="Normal 2 2 2 2 2 5 2 3 4 2" xfId="19271" xr:uid="{C1E78C43-B06F-4EA0-B857-520A1D59BAE9}"/>
    <cellStyle name="Normal 2 2 2 2 2 5 2 3 4 2 2" xfId="19272" xr:uid="{D0B883F7-F59C-45A1-A757-F8111AFD7FD0}"/>
    <cellStyle name="Normal 2 2 2 2 2 5 2 3 4 3" xfId="19273" xr:uid="{93139F89-75E6-4595-B52D-A002FEBE4180}"/>
    <cellStyle name="Normal 2 2 2 2 2 5 2 3 5" xfId="19274" xr:uid="{3A9457C7-35A5-4478-B827-25F56751CAC9}"/>
    <cellStyle name="Normal 2 2 2 2 2 5 2 4" xfId="19275" xr:uid="{1122D540-2A92-4EA8-B3E8-0E2A887A7316}"/>
    <cellStyle name="Normal 2 2 2 2 2 5 2 4 2" xfId="19276" xr:uid="{18F85945-9852-4258-AB0F-F786E6522265}"/>
    <cellStyle name="Normal 2 2 2 2 2 5 2 4 2 2" xfId="19277" xr:uid="{ECBD0B41-BD2E-4E60-B380-4D96CEEDD101}"/>
    <cellStyle name="Normal 2 2 2 2 2 5 2 4 2 2 2" xfId="19278" xr:uid="{974D9ECF-F5DE-4C5B-9C05-6DE47A1F0E48}"/>
    <cellStyle name="Normal 2 2 2 2 2 5 2 4 2 3" xfId="19279" xr:uid="{AE7464AC-D11C-4329-8F29-7504E31D4739}"/>
    <cellStyle name="Normal 2 2 2 2 2 5 2 4 3" xfId="19280" xr:uid="{705F28B4-0726-45E7-B33B-6F4BDD59F908}"/>
    <cellStyle name="Normal 2 2 2 2 2 5 2 4 3 2" xfId="19281" xr:uid="{2FF1BD33-AFAC-4F08-AF69-9E1A8095E6CE}"/>
    <cellStyle name="Normal 2 2 2 2 2 5 2 4 4" xfId="19282" xr:uid="{C46AFC39-D3D2-41BA-AAD6-6A292ACC0790}"/>
    <cellStyle name="Normal 2 2 2 2 2 5 2 5" xfId="19283" xr:uid="{B0F8A173-D299-494C-8A84-91404EA0FBEC}"/>
    <cellStyle name="Normal 2 2 2 2 2 5 2 5 2" xfId="19284" xr:uid="{E4118D32-ABB2-4EAA-AE15-10E2AC9CB031}"/>
    <cellStyle name="Normal 2 2 2 2 2 5 2 6" xfId="19285" xr:uid="{0067E5D4-8517-4A15-8478-FF64640922EB}"/>
    <cellStyle name="Normal 2 2 2 2 2 5 2 6 2" xfId="19286" xr:uid="{E7303309-67BB-4365-A33E-E76BEBAAF4FC}"/>
    <cellStyle name="Normal 2 2 2 2 2 5 2 6 2 2" xfId="19287" xr:uid="{571F91E9-5806-4B57-B7A2-0F18AD583369}"/>
    <cellStyle name="Normal 2 2 2 2 2 5 2 6 3" xfId="19288" xr:uid="{C6D24E4F-4C58-45E5-9FC6-4F302568F063}"/>
    <cellStyle name="Normal 2 2 2 2 2 5 2 7" xfId="19289" xr:uid="{42D2FF36-42C1-403C-ACAF-48A65E21B7A8}"/>
    <cellStyle name="Normal 2 2 2 2 2 5 3" xfId="19290" xr:uid="{E1CC0041-218C-4ECB-B82D-737AC6277AB5}"/>
    <cellStyle name="Normal 2 2 2 2 2 5 3 2" xfId="19291" xr:uid="{C1A1E130-0371-4CE0-94AB-4AACD83520CB}"/>
    <cellStyle name="Normal 2 2 2 2 2 5 4" xfId="19292" xr:uid="{FE224DFF-36A3-4CC4-9E12-3409AA7E472B}"/>
    <cellStyle name="Normal 2 2 2 2 2 5 4 2" xfId="19293" xr:uid="{61D9E8C0-7B6B-45AE-9CF9-77C7C5970BF9}"/>
    <cellStyle name="Normal 2 2 2 2 2 5 5" xfId="19294" xr:uid="{F711C3A8-751C-4046-B955-6E89330ADE33}"/>
    <cellStyle name="Normal 2 2 2 2 2 5 5 2" xfId="19295" xr:uid="{0083FB83-5DB4-4988-963C-7AAA1A982DFE}"/>
    <cellStyle name="Normal 2 2 2 2 2 5 6" xfId="19296" xr:uid="{4494BAC3-9023-41F1-8388-DDA2C74D0F85}"/>
    <cellStyle name="Normal 2 2 2 2 2 5 6 2" xfId="19297" xr:uid="{66C773DB-97AC-4CF3-9609-4A6D1D458A81}"/>
    <cellStyle name="Normal 2 2 2 2 2 5 7" xfId="19298" xr:uid="{164349AE-633C-4227-BEB2-B7694A41FC10}"/>
    <cellStyle name="Normal 2 2 2 2 2 5 7 2" xfId="19299" xr:uid="{C34A5237-46A0-428B-B1F2-14E62D5E032C}"/>
    <cellStyle name="Normal 2 2 2 2 2 5 8" xfId="19300" xr:uid="{C758AEED-51FF-4C3B-BE9D-C51BDC342E59}"/>
    <cellStyle name="Normal 2 2 2 2 2 5 8 2" xfId="19301" xr:uid="{A4A3D27D-78CA-46D2-ACDF-2752FFA9B881}"/>
    <cellStyle name="Normal 2 2 2 2 2 5 8 2 2" xfId="19302" xr:uid="{B458A8FD-DBA8-42F9-817B-9437CF08F011}"/>
    <cellStyle name="Normal 2 2 2 2 2 5 8 2 2 2" xfId="19303" xr:uid="{D0211AC2-B8F4-4664-A324-AFFB46B3B0C5}"/>
    <cellStyle name="Normal 2 2 2 2 2 5 8 2 2 2 2" xfId="19304" xr:uid="{25D6DFE0-51E2-4AAB-B167-A11E477CE898}"/>
    <cellStyle name="Normal 2 2 2 2 2 5 8 2 2 2 2 2" xfId="19305" xr:uid="{D881A20F-D94A-46C0-A54B-011CCC6704DA}"/>
    <cellStyle name="Normal 2 2 2 2 2 5 8 2 2 2 3" xfId="19306" xr:uid="{53573F8E-2C5A-40C0-B391-0E8EBA9B3C98}"/>
    <cellStyle name="Normal 2 2 2 2 2 5 8 2 2 3" xfId="19307" xr:uid="{CC797C99-6482-4A4A-BE29-2B36411C94BE}"/>
    <cellStyle name="Normal 2 2 2 2 2 5 8 2 2 3 2" xfId="19308" xr:uid="{96A439A5-5805-4483-B2B7-39A49BFC6BAA}"/>
    <cellStyle name="Normal 2 2 2 2 2 5 8 2 2 4" xfId="19309" xr:uid="{E7AA0792-235C-456B-A20F-B916187E94D8}"/>
    <cellStyle name="Normal 2 2 2 2 2 5 8 2 3" xfId="19310" xr:uid="{928D91F5-0547-4076-B092-E721AC4F0DC9}"/>
    <cellStyle name="Normal 2 2 2 2 2 5 8 2 3 2" xfId="19311" xr:uid="{1C5BBADF-476E-4E46-96C0-E91094FE8DB8}"/>
    <cellStyle name="Normal 2 2 2 2 2 5 8 2 4" xfId="19312" xr:uid="{487A20D7-CE07-4215-BAD2-615462AF70F4}"/>
    <cellStyle name="Normal 2 2 2 2 2 5 8 2 4 2" xfId="19313" xr:uid="{5FA88FD4-FC26-4B37-AF45-98B82C770948}"/>
    <cellStyle name="Normal 2 2 2 2 2 5 8 2 4 2 2" xfId="19314" xr:uid="{6495F85F-4899-4A68-945B-A0BFC9AF2876}"/>
    <cellStyle name="Normal 2 2 2 2 2 5 8 2 4 3" xfId="19315" xr:uid="{63518198-A386-47C2-A50D-88059A2667BA}"/>
    <cellStyle name="Normal 2 2 2 2 2 5 8 2 5" xfId="19316" xr:uid="{E326E71E-B8F4-4D7B-8362-3F25FCC88BB4}"/>
    <cellStyle name="Normal 2 2 2 2 2 5 8 3" xfId="19317" xr:uid="{66F4109C-8733-41E0-894E-B2B93E7A027C}"/>
    <cellStyle name="Normal 2 2 2 2 2 5 8 3 2" xfId="19318" xr:uid="{89ADCCED-9CAE-476F-ADA1-91A06347EFA6}"/>
    <cellStyle name="Normal 2 2 2 2 2 5 8 3 2 2" xfId="19319" xr:uid="{A1F026E0-AD0E-4CAC-B031-D45EFAB53057}"/>
    <cellStyle name="Normal 2 2 2 2 2 5 8 3 2 2 2" xfId="19320" xr:uid="{2B313BD6-B0B3-4E09-921C-6E7CFE95BD0D}"/>
    <cellStyle name="Normal 2 2 2 2 2 5 8 3 2 3" xfId="19321" xr:uid="{4E4C575A-6BCA-475B-B780-7C7BAD271E5D}"/>
    <cellStyle name="Normal 2 2 2 2 2 5 8 3 3" xfId="19322" xr:uid="{1B4924DA-FDFC-43FA-8390-618751E95DD9}"/>
    <cellStyle name="Normal 2 2 2 2 2 5 8 3 3 2" xfId="19323" xr:uid="{88000A12-05DE-4B1F-8225-26B18895CDF6}"/>
    <cellStyle name="Normal 2 2 2 2 2 5 8 3 4" xfId="19324" xr:uid="{D5E64D89-023D-4A5D-93D8-6CEF28604C4A}"/>
    <cellStyle name="Normal 2 2 2 2 2 5 8 4" xfId="19325" xr:uid="{479EA652-DB80-449B-ABF8-972E7207AE7E}"/>
    <cellStyle name="Normal 2 2 2 2 2 5 8 4 2" xfId="19326" xr:uid="{1BDC3971-C660-48D3-B2CF-2A12DF353F40}"/>
    <cellStyle name="Normal 2 2 2 2 2 5 8 4 2 2" xfId="19327" xr:uid="{A00D581E-7012-46E6-9E36-A115AAB36376}"/>
    <cellStyle name="Normal 2 2 2 2 2 5 8 4 3" xfId="19328" xr:uid="{1CEE81DE-9977-483E-BB11-69EC2F10CCB0}"/>
    <cellStyle name="Normal 2 2 2 2 2 5 8 5" xfId="19329" xr:uid="{3ED2C91A-F6CE-4EE4-91D8-1C7D7909C381}"/>
    <cellStyle name="Normal 2 2 2 2 2 5 9" xfId="19330" xr:uid="{1430A030-826B-437A-85D0-F8DF67756895}"/>
    <cellStyle name="Normal 2 2 2 2 2 5 9 2" xfId="19331" xr:uid="{AF5D8C1A-981B-4596-B36E-2AD93EF15FEA}"/>
    <cellStyle name="Normal 2 2 2 2 2 6" xfId="19332" xr:uid="{FB5A985F-B0E0-450B-B91E-D4331B643206}"/>
    <cellStyle name="Normal 2 2 2 2 2 6 2" xfId="19333" xr:uid="{7572374F-3024-4AA1-8C7E-1C21CD23980A}"/>
    <cellStyle name="Normal 2 2 2 2 2 6 2 2" xfId="19334" xr:uid="{50B7B6F0-800E-4B3E-A6E3-BA0B765D6145}"/>
    <cellStyle name="Normal 2 2 2 2 2 6 2 2 2" xfId="19335" xr:uid="{687525CD-A850-4D07-BC6E-12E0602A0397}"/>
    <cellStyle name="Normal 2 2 2 2 2 6 2 2 2 2" xfId="19336" xr:uid="{FBB1E5F5-022C-4F2B-B28B-3F741A235545}"/>
    <cellStyle name="Normal 2 2 2 2 2 6 2 2 2 2 2" xfId="19337" xr:uid="{CB003DA1-A857-4CA7-A837-9DF9FE24EE5F}"/>
    <cellStyle name="Normal 2 2 2 2 2 6 2 2 2 2 2 2" xfId="19338" xr:uid="{AC082EB2-53CF-484F-9028-0D99101E6C58}"/>
    <cellStyle name="Normal 2 2 2 2 2 6 2 2 2 2 2 2 2" xfId="19339" xr:uid="{83F99330-D27E-463F-9530-0971B5DDEADE}"/>
    <cellStyle name="Normal 2 2 2 2 2 6 2 2 2 2 2 3" xfId="19340" xr:uid="{1EFB24AD-854D-4488-9C4C-DA5829F416BB}"/>
    <cellStyle name="Normal 2 2 2 2 2 6 2 2 2 2 3" xfId="19341" xr:uid="{F8028D6C-14B4-4EC4-9B96-90B315682558}"/>
    <cellStyle name="Normal 2 2 2 2 2 6 2 2 2 2 3 2" xfId="19342" xr:uid="{0D971D27-E0F2-45A2-80DF-A30235B8C037}"/>
    <cellStyle name="Normal 2 2 2 2 2 6 2 2 2 2 4" xfId="19343" xr:uid="{428E85AF-E789-4FDA-A03A-EBA58CF9FB9D}"/>
    <cellStyle name="Normal 2 2 2 2 2 6 2 2 2 3" xfId="19344" xr:uid="{DA81FDEA-3CBF-482D-A7E4-73E1D93AE8AB}"/>
    <cellStyle name="Normal 2 2 2 2 2 6 2 2 2 3 2" xfId="19345" xr:uid="{E11C096A-429D-4C8B-A445-6998C6B369F9}"/>
    <cellStyle name="Normal 2 2 2 2 2 6 2 2 2 4" xfId="19346" xr:uid="{ECAF8B80-A83E-44E9-9FA7-FAB2AC7FB9DE}"/>
    <cellStyle name="Normal 2 2 2 2 2 6 2 2 2 4 2" xfId="19347" xr:uid="{E0F8F7AD-9C19-4041-AE6C-ED116453935D}"/>
    <cellStyle name="Normal 2 2 2 2 2 6 2 2 2 4 2 2" xfId="19348" xr:uid="{804BD846-3E0B-4EF9-B9EA-694BF3603698}"/>
    <cellStyle name="Normal 2 2 2 2 2 6 2 2 2 4 3" xfId="19349" xr:uid="{D1ACE3A7-3B3E-4150-A16E-6E9DF4FCEDBC}"/>
    <cellStyle name="Normal 2 2 2 2 2 6 2 2 2 5" xfId="19350" xr:uid="{256986EF-0B0A-4F4D-80A7-95C7E39D4507}"/>
    <cellStyle name="Normal 2 2 2 2 2 6 2 2 3" xfId="19351" xr:uid="{EE922D0A-F400-4150-A0A4-0A3C4B9D0A5A}"/>
    <cellStyle name="Normal 2 2 2 2 2 6 2 2 3 2" xfId="19352" xr:uid="{11AA0992-B379-4513-B7E0-76A46B811ECB}"/>
    <cellStyle name="Normal 2 2 2 2 2 6 2 2 3 2 2" xfId="19353" xr:uid="{980D612B-10E0-4BE3-9F7C-C3C8620736A7}"/>
    <cellStyle name="Normal 2 2 2 2 2 6 2 2 3 2 2 2" xfId="19354" xr:uid="{7DE551BC-D41A-4B88-8712-9A880EB8FC93}"/>
    <cellStyle name="Normal 2 2 2 2 2 6 2 2 3 2 3" xfId="19355" xr:uid="{6C78C798-9F38-443B-9936-A5BDFA8594BB}"/>
    <cellStyle name="Normal 2 2 2 2 2 6 2 2 3 3" xfId="19356" xr:uid="{9AA5EC09-6C9F-4D82-B539-53753737D88F}"/>
    <cellStyle name="Normal 2 2 2 2 2 6 2 2 3 3 2" xfId="19357" xr:uid="{4D329AE7-84C4-4A51-86B1-8A65AD95B75A}"/>
    <cellStyle name="Normal 2 2 2 2 2 6 2 2 3 4" xfId="19358" xr:uid="{E6F33E19-BA75-45AD-AFAF-90A5810752F4}"/>
    <cellStyle name="Normal 2 2 2 2 2 6 2 2 4" xfId="19359" xr:uid="{CB7C49E1-B3F1-43A3-91CE-D4015FBB1453}"/>
    <cellStyle name="Normal 2 2 2 2 2 6 2 2 4 2" xfId="19360" xr:uid="{4EAB43E6-CEBC-46E2-88C3-CDAC44D8D6E3}"/>
    <cellStyle name="Normal 2 2 2 2 2 6 2 2 4 2 2" xfId="19361" xr:uid="{0508100C-AB79-4A38-9E3B-B988AF42CE92}"/>
    <cellStyle name="Normal 2 2 2 2 2 6 2 2 4 3" xfId="19362" xr:uid="{2312FD76-A184-4A11-A02F-81EF7A2D5E39}"/>
    <cellStyle name="Normal 2 2 2 2 2 6 2 2 5" xfId="19363" xr:uid="{D566ADF5-B454-4E6E-9B39-8BAAC1B42569}"/>
    <cellStyle name="Normal 2 2 2 2 2 6 2 3" xfId="19364" xr:uid="{D0B5ED5D-29D5-44F2-A391-6127CAE22CD1}"/>
    <cellStyle name="Normal 2 2 2 2 2 6 2 3 2" xfId="19365" xr:uid="{0196CAEF-9B15-4092-B9BC-37052DEEBFB2}"/>
    <cellStyle name="Normal 2 2 2 2 2 6 2 4" xfId="19366" xr:uid="{25702B63-9440-4C46-BBD4-3339ADB960B8}"/>
    <cellStyle name="Normal 2 2 2 2 2 6 2 4 2" xfId="19367" xr:uid="{D35891DC-D80D-4327-BCA4-6EA9A8E3D553}"/>
    <cellStyle name="Normal 2 2 2 2 2 6 2 4 2 2" xfId="19368" xr:uid="{8E3D9079-8842-48A4-8500-67D0C8D9FF6E}"/>
    <cellStyle name="Normal 2 2 2 2 2 6 2 4 2 2 2" xfId="19369" xr:uid="{8F59EB90-BA8C-4A9E-A992-18A4CA2DD58E}"/>
    <cellStyle name="Normal 2 2 2 2 2 6 2 4 2 3" xfId="19370" xr:uid="{8C4EF7CD-A38A-407D-998F-76648DBBB8FB}"/>
    <cellStyle name="Normal 2 2 2 2 2 6 2 4 3" xfId="19371" xr:uid="{F69550FA-4B07-45B6-952C-CFF88C585C77}"/>
    <cellStyle name="Normal 2 2 2 2 2 6 2 4 3 2" xfId="19372" xr:uid="{F7A66AAD-F59A-4D1B-8B4E-DB7EAAF8F5AB}"/>
    <cellStyle name="Normal 2 2 2 2 2 6 2 4 4" xfId="19373" xr:uid="{20A22784-FC8E-4C31-B92D-8ECB03C8DBEC}"/>
    <cellStyle name="Normal 2 2 2 2 2 6 2 5" xfId="19374" xr:uid="{14A36144-EBB6-4A1C-A57F-FAAA10834444}"/>
    <cellStyle name="Normal 2 2 2 2 2 6 2 5 2" xfId="19375" xr:uid="{28B02A5B-DCB4-447E-8F23-2E4376696228}"/>
    <cellStyle name="Normal 2 2 2 2 2 6 2 6" xfId="19376" xr:uid="{D8FC1073-FCDF-4D69-9446-965D4812DDB5}"/>
    <cellStyle name="Normal 2 2 2 2 2 6 2 6 2" xfId="19377" xr:uid="{49ED4CA2-904F-4B90-A298-D5E611E4273F}"/>
    <cellStyle name="Normal 2 2 2 2 2 6 2 6 2 2" xfId="19378" xr:uid="{20F3AD67-D616-41D0-AF4B-22D15084F242}"/>
    <cellStyle name="Normal 2 2 2 2 2 6 2 6 3" xfId="19379" xr:uid="{D0D7AD8E-1B50-4823-9A44-66A1B9DB16E8}"/>
    <cellStyle name="Normal 2 2 2 2 2 6 2 7" xfId="19380" xr:uid="{CE43625D-F4A0-4929-93DF-26732E15765A}"/>
    <cellStyle name="Normal 2 2 2 2 2 6 3" xfId="19381" xr:uid="{98C6F414-73FA-4E31-A166-8916B7777067}"/>
    <cellStyle name="Normal 2 2 2 2 2 6 3 2" xfId="19382" xr:uid="{75BB0622-D267-4106-9B98-4042D154C080}"/>
    <cellStyle name="Normal 2 2 2 2 2 6 3 2 2" xfId="19383" xr:uid="{EE796FD2-8109-499A-B398-6123739CAF6D}"/>
    <cellStyle name="Normal 2 2 2 2 2 6 3 2 2 2" xfId="19384" xr:uid="{32BC8925-4C68-4D8D-9D1C-E60B02420D5E}"/>
    <cellStyle name="Normal 2 2 2 2 2 6 3 2 2 2 2" xfId="19385" xr:uid="{D92E1B88-9421-4448-A5AC-3E8FDB9FC70A}"/>
    <cellStyle name="Normal 2 2 2 2 2 6 3 2 2 2 2 2" xfId="19386" xr:uid="{42D2D089-F9FE-47BA-8012-A631BA5BD893}"/>
    <cellStyle name="Normal 2 2 2 2 2 6 3 2 2 2 3" xfId="19387" xr:uid="{1C4727C0-7C68-47CD-A32C-033AA059FCCC}"/>
    <cellStyle name="Normal 2 2 2 2 2 6 3 2 2 3" xfId="19388" xr:uid="{B288CD37-918D-4572-8CAC-E00640D0A96F}"/>
    <cellStyle name="Normal 2 2 2 2 2 6 3 2 2 3 2" xfId="19389" xr:uid="{FEE3FA92-B713-4271-BFBD-7375A59A7011}"/>
    <cellStyle name="Normal 2 2 2 2 2 6 3 2 2 4" xfId="19390" xr:uid="{163989F3-1BAF-44C7-B686-436AC781AF26}"/>
    <cellStyle name="Normal 2 2 2 2 2 6 3 2 3" xfId="19391" xr:uid="{32C8331A-B74C-4FE0-856A-1270373B9DC3}"/>
    <cellStyle name="Normal 2 2 2 2 2 6 3 2 3 2" xfId="19392" xr:uid="{6F56352F-832E-4296-BE16-5EA44BDAB320}"/>
    <cellStyle name="Normal 2 2 2 2 2 6 3 2 4" xfId="19393" xr:uid="{6128DB38-4F40-47A1-9F71-23DC9BFBBACC}"/>
    <cellStyle name="Normal 2 2 2 2 2 6 3 2 4 2" xfId="19394" xr:uid="{AC3BA3E1-B9B7-4644-8BB0-DA1F1BE37737}"/>
    <cellStyle name="Normal 2 2 2 2 2 6 3 2 4 2 2" xfId="19395" xr:uid="{9189D625-BF65-4027-8AAC-FD1BD1D8A8B6}"/>
    <cellStyle name="Normal 2 2 2 2 2 6 3 2 4 3" xfId="19396" xr:uid="{DC337887-4896-4FC8-8963-DC510D4E9518}"/>
    <cellStyle name="Normal 2 2 2 2 2 6 3 2 5" xfId="19397" xr:uid="{27E57BAA-FBD2-4FB0-BB7A-A6B0A24076A4}"/>
    <cellStyle name="Normal 2 2 2 2 2 6 3 3" xfId="19398" xr:uid="{0308DA6A-82D4-4DF5-B340-9AE80983C0E3}"/>
    <cellStyle name="Normal 2 2 2 2 2 6 3 3 2" xfId="19399" xr:uid="{91D82335-429E-4DC5-962E-0C0DE3324D00}"/>
    <cellStyle name="Normal 2 2 2 2 2 6 3 3 2 2" xfId="19400" xr:uid="{416200F1-5D9F-4218-A1F9-5FBBA6C4F4FC}"/>
    <cellStyle name="Normal 2 2 2 2 2 6 3 3 2 2 2" xfId="19401" xr:uid="{620A08D2-8F6B-4DAC-98AF-B4CB18BF9BEC}"/>
    <cellStyle name="Normal 2 2 2 2 2 6 3 3 2 3" xfId="19402" xr:uid="{DF6C4460-2953-422C-A59E-7994A7578941}"/>
    <cellStyle name="Normal 2 2 2 2 2 6 3 3 3" xfId="19403" xr:uid="{7E6FA2BD-D925-4F74-80F0-0E0973F0E1FE}"/>
    <cellStyle name="Normal 2 2 2 2 2 6 3 3 3 2" xfId="19404" xr:uid="{B78A020D-588A-4741-9FAF-D7299BE4A484}"/>
    <cellStyle name="Normal 2 2 2 2 2 6 3 3 4" xfId="19405" xr:uid="{39113C3E-F6D5-4EE6-8AFC-DD21579FC743}"/>
    <cellStyle name="Normal 2 2 2 2 2 6 3 4" xfId="19406" xr:uid="{8B805B90-E49E-4BAE-B599-A869088C4E57}"/>
    <cellStyle name="Normal 2 2 2 2 2 6 3 4 2" xfId="19407" xr:uid="{4305504A-10AC-4D03-93D7-B200D2DF4987}"/>
    <cellStyle name="Normal 2 2 2 2 2 6 3 4 2 2" xfId="19408" xr:uid="{E7963B49-DAAA-4FAB-BC7B-1A0C6F3C6C03}"/>
    <cellStyle name="Normal 2 2 2 2 2 6 3 4 3" xfId="19409" xr:uid="{FDC0BE4D-26AE-49DF-B25E-3E24437062CA}"/>
    <cellStyle name="Normal 2 2 2 2 2 6 3 5" xfId="19410" xr:uid="{16E80309-D7CE-49D9-A239-01C7AB5AD16C}"/>
    <cellStyle name="Normal 2 2 2 2 2 6 4" xfId="19411" xr:uid="{B622EB33-5D3A-44C7-9B3A-9524B43A3313}"/>
    <cellStyle name="Normal 2 2 2 2 2 6 4 2" xfId="19412" xr:uid="{DA185D8A-3BF0-4E71-B17E-A4C2EB0AACD3}"/>
    <cellStyle name="Normal 2 2 2 2 2 6 4 2 2" xfId="19413" xr:uid="{7BBFFB81-C350-4B9F-B0B6-10E7447D8E4A}"/>
    <cellStyle name="Normal 2 2 2 2 2 6 4 2 2 2" xfId="19414" xr:uid="{756C873A-060E-4DF4-8A6F-2D3181BBB4F5}"/>
    <cellStyle name="Normal 2 2 2 2 2 6 4 2 3" xfId="19415" xr:uid="{DE5AA113-345B-409F-B6A1-700E4528C92F}"/>
    <cellStyle name="Normal 2 2 2 2 2 6 4 3" xfId="19416" xr:uid="{4CA83147-4A47-498D-BD66-50EAC58C2774}"/>
    <cellStyle name="Normal 2 2 2 2 2 6 4 3 2" xfId="19417" xr:uid="{F5C1FBAF-A336-4CA6-88A4-98894AB39294}"/>
    <cellStyle name="Normal 2 2 2 2 2 6 4 4" xfId="19418" xr:uid="{6195FAB8-FCAC-4BD2-8996-86FC0452F9F4}"/>
    <cellStyle name="Normal 2 2 2 2 2 6 5" xfId="19419" xr:uid="{1CEFBCAF-5B3D-4DD4-8F59-A8996AAC278B}"/>
    <cellStyle name="Normal 2 2 2 2 2 6 5 2" xfId="19420" xr:uid="{3E8C55E2-BD38-4C5C-A79E-60E6E36E3BD9}"/>
    <cellStyle name="Normal 2 2 2 2 2 6 6" xfId="19421" xr:uid="{E5158A8A-0710-46C0-91DB-EDE2A0B8083D}"/>
    <cellStyle name="Normal 2 2 2 2 2 6 6 2" xfId="19422" xr:uid="{E0F9A55B-1E1D-44D0-81F2-3B838DF52720}"/>
    <cellStyle name="Normal 2 2 2 2 2 6 6 2 2" xfId="19423" xr:uid="{0650A7E4-6668-46F0-9CEA-F53F21BEBB7C}"/>
    <cellStyle name="Normal 2 2 2 2 2 6 6 3" xfId="19424" xr:uid="{E2579712-CF1D-41C7-B08A-6BF0CFC7004B}"/>
    <cellStyle name="Normal 2 2 2 2 2 6 7" xfId="19425" xr:uid="{417205E7-7451-4E77-BBA0-1BC9AA6A4D9C}"/>
    <cellStyle name="Normal 2 2 2 2 2 7" xfId="19426" xr:uid="{103C2033-9A24-4202-B13D-1CAA975CADE4}"/>
    <cellStyle name="Normal 2 2 2 2 2 7 2" xfId="19427" xr:uid="{06410457-812A-4B27-BD8E-509D1432DF84}"/>
    <cellStyle name="Normal 2 2 2 2 2 8" xfId="19428" xr:uid="{1B0709D7-8E60-4B1F-9BDC-9510651C9138}"/>
    <cellStyle name="Normal 2 2 2 2 2 8 2" xfId="19429" xr:uid="{1D13FF14-34E8-47E9-A291-4B66F6278064}"/>
    <cellStyle name="Normal 2 2 2 2 2 9" xfId="19430" xr:uid="{498726C5-1960-4B36-AEC6-7C38DEB6456C}"/>
    <cellStyle name="Normal 2 2 2 2 2 9 2" xfId="19431" xr:uid="{2AB7A6D0-6787-4CF1-9A98-8BCC42DEE3E5}"/>
    <cellStyle name="Normal 2 2 2 2 3" xfId="19432" xr:uid="{4C552134-FE27-4348-8613-7DE099B779BC}"/>
    <cellStyle name="Normal 2 2 2 2 3 10" xfId="19433" xr:uid="{F3F836C0-C800-45A8-A189-4A86CFAE9C6D}"/>
    <cellStyle name="Normal 2 2 2 2 3 10 2" xfId="19434" xr:uid="{AC3653F6-4FFA-4FF5-9F26-AFD5ED62315C}"/>
    <cellStyle name="Normal 2 2 2 2 3 10 2 2" xfId="19435" xr:uid="{43A25F71-1EC7-427D-9FC7-48A88A83D8D2}"/>
    <cellStyle name="Normal 2 2 2 2 3 10 2 2 2" xfId="19436" xr:uid="{90E6E961-A8D6-4578-B978-19A16A36F134}"/>
    <cellStyle name="Normal 2 2 2 2 3 10 2 2 2 2" xfId="19437" xr:uid="{F898AA81-D3EA-4EBF-B09E-8549368D1344}"/>
    <cellStyle name="Normal 2 2 2 2 3 10 2 2 2 2 2" xfId="19438" xr:uid="{EA75A185-6DE1-4018-82F2-F3E28D5AF451}"/>
    <cellStyle name="Normal 2 2 2 2 3 10 2 2 2 3" xfId="19439" xr:uid="{08FCC67A-9938-4C44-8BEE-F01128ACCFFD}"/>
    <cellStyle name="Normal 2 2 2 2 3 10 2 2 3" xfId="19440" xr:uid="{AB59DB74-2BEC-41F1-AF7B-A2399EF686FF}"/>
    <cellStyle name="Normal 2 2 2 2 3 10 2 2 3 2" xfId="19441" xr:uid="{70C6D99D-62B8-4F92-BF63-6A389417B4D7}"/>
    <cellStyle name="Normal 2 2 2 2 3 10 2 2 4" xfId="19442" xr:uid="{FCDDCA75-2555-444F-8639-679A19E32200}"/>
    <cellStyle name="Normal 2 2 2 2 3 10 2 3" xfId="19443" xr:uid="{7B4C5687-271F-4160-8F25-B8642C0A6F10}"/>
    <cellStyle name="Normal 2 2 2 2 3 10 2 3 2" xfId="19444" xr:uid="{1A920B25-FB1C-4AE0-953D-7EBD9ACDA332}"/>
    <cellStyle name="Normal 2 2 2 2 3 10 2 4" xfId="19445" xr:uid="{80511600-178F-4540-8256-7DC53CB1D448}"/>
    <cellStyle name="Normal 2 2 2 2 3 10 2 4 2" xfId="19446" xr:uid="{690776B9-5AFA-4543-BF3B-F0BBA3134648}"/>
    <cellStyle name="Normal 2 2 2 2 3 10 2 4 2 2" xfId="19447" xr:uid="{1400C62F-8EFA-42FC-B670-6E1421CA5A94}"/>
    <cellStyle name="Normal 2 2 2 2 3 10 2 4 3" xfId="19448" xr:uid="{9C812FF1-511A-49AC-9D4A-27FD74528182}"/>
    <cellStyle name="Normal 2 2 2 2 3 10 2 5" xfId="19449" xr:uid="{55428E38-B4D0-4E10-9234-7C724E7E9A5D}"/>
    <cellStyle name="Normal 2 2 2 2 3 10 3" xfId="19450" xr:uid="{F607D83E-D282-4A13-8B32-2A10A8D8EFE9}"/>
    <cellStyle name="Normal 2 2 2 2 3 10 3 2" xfId="19451" xr:uid="{A0EBC0A2-92FD-4CFE-8401-9C352D4D64B1}"/>
    <cellStyle name="Normal 2 2 2 2 3 10 3 2 2" xfId="19452" xr:uid="{3879F4C1-A736-44DD-A475-A6E384715E89}"/>
    <cellStyle name="Normal 2 2 2 2 3 10 3 2 2 2" xfId="19453" xr:uid="{52635BBB-0A12-4A3D-BB20-BA69BC957814}"/>
    <cellStyle name="Normal 2 2 2 2 3 10 3 2 3" xfId="19454" xr:uid="{BA7840D0-4560-4348-96C4-52245E6B6D70}"/>
    <cellStyle name="Normal 2 2 2 2 3 10 3 3" xfId="19455" xr:uid="{E5B7D3BB-E70A-420B-99B3-A7314999DBE9}"/>
    <cellStyle name="Normal 2 2 2 2 3 10 3 3 2" xfId="19456" xr:uid="{C6B8196D-57D2-419B-B3B8-CF5E6734DA3F}"/>
    <cellStyle name="Normal 2 2 2 2 3 10 3 4" xfId="19457" xr:uid="{9E5EC327-74E2-46F1-9843-455CDDD18A2C}"/>
    <cellStyle name="Normal 2 2 2 2 3 10 4" xfId="19458" xr:uid="{4DC03477-404F-4F8B-9F4C-6595A1D6AC8C}"/>
    <cellStyle name="Normal 2 2 2 2 3 10 4 2" xfId="19459" xr:uid="{F5DCF150-F2CF-47F1-B09F-62D74C7DE3BF}"/>
    <cellStyle name="Normal 2 2 2 2 3 10 4 2 2" xfId="19460" xr:uid="{F5241450-917C-4745-AA04-377C700DC635}"/>
    <cellStyle name="Normal 2 2 2 2 3 10 4 3" xfId="19461" xr:uid="{9757DA70-7765-4EAF-A7A6-7EFC314A7AD3}"/>
    <cellStyle name="Normal 2 2 2 2 3 10 5" xfId="19462" xr:uid="{704ADB94-5F22-400D-A818-F06C46F1E5D2}"/>
    <cellStyle name="Normal 2 2 2 2 3 11" xfId="19463" xr:uid="{EE3F2C4B-B628-4A1A-944D-89C5B1861750}"/>
    <cellStyle name="Normal 2 2 2 2 3 11 2" xfId="19464" xr:uid="{C734D739-2345-47F0-A1F5-9438FA667F00}"/>
    <cellStyle name="Normal 2 2 2 2 3 12" xfId="19465" xr:uid="{862D386F-AAEC-461F-8167-38AFBAB1BB3A}"/>
    <cellStyle name="Normal 2 2 2 2 3 12 2" xfId="19466" xr:uid="{D88514B9-B0DB-4CB6-A5A0-AFBDF326CA65}"/>
    <cellStyle name="Normal 2 2 2 2 3 12 2 2" xfId="19467" xr:uid="{76801771-127E-4220-879A-EDDBCFADE341}"/>
    <cellStyle name="Normal 2 2 2 2 3 12 2 2 2" xfId="19468" xr:uid="{2F601786-07E4-4E47-9DCC-872A7E85B18A}"/>
    <cellStyle name="Normal 2 2 2 2 3 12 2 3" xfId="19469" xr:uid="{200A7D95-50BF-4B03-B539-A685308FE265}"/>
    <cellStyle name="Normal 2 2 2 2 3 12 3" xfId="19470" xr:uid="{22B2AC11-A658-4F88-ADA8-C654619FCE62}"/>
    <cellStyle name="Normal 2 2 2 2 3 12 3 2" xfId="19471" xr:uid="{85FAE04B-741D-40AC-913E-DB21D661AC15}"/>
    <cellStyle name="Normal 2 2 2 2 3 12 4" xfId="19472" xr:uid="{07A0C6D3-3F0B-48E5-94A7-9D3ED0BA7428}"/>
    <cellStyle name="Normal 2 2 2 2 3 13" xfId="19473" xr:uid="{54C9D74B-7D7E-4E91-8C22-55E60AC71615}"/>
    <cellStyle name="Normal 2 2 2 2 3 13 2" xfId="19474" xr:uid="{6602C39B-E058-4328-834C-FD3CD9EC3FC8}"/>
    <cellStyle name="Normal 2 2 2 2 3 14" xfId="19475" xr:uid="{D958C4CD-A3CB-4626-BA03-AC27DF5DA850}"/>
    <cellStyle name="Normal 2 2 2 2 3 14 2" xfId="19476" xr:uid="{8F69491B-9894-4BEA-8625-4E25FEF9116C}"/>
    <cellStyle name="Normal 2 2 2 2 3 14 2 2" xfId="19477" xr:uid="{3333900E-3699-4611-B865-9610DC5B4091}"/>
    <cellStyle name="Normal 2 2 2 2 3 14 3" xfId="19478" xr:uid="{FEB0F7A0-018B-43F1-9694-76850CE74FC7}"/>
    <cellStyle name="Normal 2 2 2 2 3 15" xfId="19479" xr:uid="{457C7E25-24CD-48F4-9B97-319A70A72C90}"/>
    <cellStyle name="Normal 2 2 2 2 3 2" xfId="19480" xr:uid="{E51AD79D-1A8B-41C1-A01F-3229161CD89B}"/>
    <cellStyle name="Normal 2 2 2 2 3 2 10" xfId="19481" xr:uid="{DD5693B4-8CB0-4276-A44D-66599FE0489B}"/>
    <cellStyle name="Normal 2 2 2 2 3 2 10 2" xfId="19482" xr:uid="{C0B5E19A-09A5-4B41-BFE9-A2F611E7A9E4}"/>
    <cellStyle name="Normal 2 2 2 2 3 2 11" xfId="19483" xr:uid="{868DDCAF-CCE4-4BF7-965A-29C8EDE4BFEA}"/>
    <cellStyle name="Normal 2 2 2 2 3 2 11 2" xfId="19484" xr:uid="{653F7628-6E31-4D81-AD46-A0B5B0FAC084}"/>
    <cellStyle name="Normal 2 2 2 2 3 2 11 2 2" xfId="19485" xr:uid="{2ED7000B-1BA7-4CCF-A466-DE1992AA5DC0}"/>
    <cellStyle name="Normal 2 2 2 2 3 2 11 2 2 2" xfId="19486" xr:uid="{FCD84727-71C7-4267-853F-B4BB02E0B376}"/>
    <cellStyle name="Normal 2 2 2 2 3 2 11 2 3" xfId="19487" xr:uid="{EA877469-B696-410C-BD0F-E63135C824E3}"/>
    <cellStyle name="Normal 2 2 2 2 3 2 11 3" xfId="19488" xr:uid="{56400AB7-EBBE-470F-ACEF-C7CD303A6AC9}"/>
    <cellStyle name="Normal 2 2 2 2 3 2 11 3 2" xfId="19489" xr:uid="{2243E657-AF60-47BE-A3F0-56BDF54FE5B4}"/>
    <cellStyle name="Normal 2 2 2 2 3 2 11 4" xfId="19490" xr:uid="{014C8C2D-4952-4D6B-9F0C-73853BF0D2A5}"/>
    <cellStyle name="Normal 2 2 2 2 3 2 12" xfId="19491" xr:uid="{2D2D5137-2122-4F46-ADAB-7CD34A137FFA}"/>
    <cellStyle name="Normal 2 2 2 2 3 2 12 2" xfId="19492" xr:uid="{0621C667-BA5C-40B0-A8EE-D3CCFB04837D}"/>
    <cellStyle name="Normal 2 2 2 2 3 2 13" xfId="19493" xr:uid="{B49EB0BB-B482-480D-8184-28330F741AA2}"/>
    <cellStyle name="Normal 2 2 2 2 3 2 13 2" xfId="19494" xr:uid="{FF4176C0-3EA8-490D-91C5-0E01BBF3188F}"/>
    <cellStyle name="Normal 2 2 2 2 3 2 13 2 2" xfId="19495" xr:uid="{4780D9BD-A41B-4F75-A3C5-A3BCADBA1209}"/>
    <cellStyle name="Normal 2 2 2 2 3 2 13 3" xfId="19496" xr:uid="{04553511-D633-498C-BE46-9D1DFDDF6766}"/>
    <cellStyle name="Normal 2 2 2 2 3 2 14" xfId="19497" xr:uid="{9BCCEE20-1289-45DA-B255-B5EF7B588D20}"/>
    <cellStyle name="Normal 2 2 2 2 3 2 2" xfId="19498" xr:uid="{B7A9E95F-4648-49FB-BB01-1B891383E824}"/>
    <cellStyle name="Normal 2 2 2 2 3 2 2 10" xfId="19499" xr:uid="{C6B92BDF-D094-4EA4-A69B-BA7BDF9F3C88}"/>
    <cellStyle name="Normal 2 2 2 2 3 2 2 10 2" xfId="19500" xr:uid="{C384C7FA-C394-49AA-B91C-C938BD009A03}"/>
    <cellStyle name="Normal 2 2 2 2 3 2 2 10 2 2" xfId="19501" xr:uid="{70CDB7E9-EA6A-4672-BE2E-8D4A5D10542E}"/>
    <cellStyle name="Normal 2 2 2 2 3 2 2 10 2 2 2" xfId="19502" xr:uid="{06A3184D-0812-42EF-8026-A5071A7F9C13}"/>
    <cellStyle name="Normal 2 2 2 2 3 2 2 10 2 3" xfId="19503" xr:uid="{B2322590-C711-4B98-86D9-4FC2B2DF983D}"/>
    <cellStyle name="Normal 2 2 2 2 3 2 2 10 3" xfId="19504" xr:uid="{0262E64A-EFB6-4435-81FE-317865A2EFAD}"/>
    <cellStyle name="Normal 2 2 2 2 3 2 2 10 3 2" xfId="19505" xr:uid="{2DCF3C03-3016-4732-8503-A3F7CE47A1FD}"/>
    <cellStyle name="Normal 2 2 2 2 3 2 2 10 4" xfId="19506" xr:uid="{DD0FBBA0-BEDE-4084-AF8D-34AA344B675F}"/>
    <cellStyle name="Normal 2 2 2 2 3 2 2 11" xfId="19507" xr:uid="{87B57A31-61FD-4AC9-8A4E-8D272B9D5CA1}"/>
    <cellStyle name="Normal 2 2 2 2 3 2 2 11 2" xfId="19508" xr:uid="{4E64BD83-A435-4C3C-8070-025AC60B78F9}"/>
    <cellStyle name="Normal 2 2 2 2 3 2 2 12" xfId="19509" xr:uid="{70522BA9-2E56-4439-9349-916D5D939967}"/>
    <cellStyle name="Normal 2 2 2 2 3 2 2 12 2" xfId="19510" xr:uid="{71FF10E8-D512-4F0E-8466-46AF46543AD9}"/>
    <cellStyle name="Normal 2 2 2 2 3 2 2 12 2 2" xfId="19511" xr:uid="{2CF9A079-1E8B-46F1-AA62-95FBBF1062F6}"/>
    <cellStyle name="Normal 2 2 2 2 3 2 2 12 3" xfId="19512" xr:uid="{4111EC02-15E2-4195-91F5-56158A68EAD9}"/>
    <cellStyle name="Normal 2 2 2 2 3 2 2 13" xfId="19513" xr:uid="{A885218F-7C97-468C-9347-133CCC678AA1}"/>
    <cellStyle name="Normal 2 2 2 2 3 2 2 2" xfId="19514" xr:uid="{A4AF7500-21EA-402E-B367-66F489750803}"/>
    <cellStyle name="Normal 2 2 2 2 3 2 2 2 10" xfId="19515" xr:uid="{764E0996-8F5A-4791-9359-4DA6745C49CA}"/>
    <cellStyle name="Normal 2 2 2 2 3 2 2 2 10 2" xfId="19516" xr:uid="{7E513368-0984-4D2E-9570-502ACBA98E29}"/>
    <cellStyle name="Normal 2 2 2 2 3 2 2 2 10 2 2" xfId="19517" xr:uid="{206B6C26-D3B2-412B-9F39-903D3F24A7A6}"/>
    <cellStyle name="Normal 2 2 2 2 3 2 2 2 10 2 2 2" xfId="19518" xr:uid="{86F5B731-FD1E-445F-92CF-5F33AEA8E7D1}"/>
    <cellStyle name="Normal 2 2 2 2 3 2 2 2 10 2 3" xfId="19519" xr:uid="{1FE0D00A-C84E-467D-A2D4-A4D79A031C75}"/>
    <cellStyle name="Normal 2 2 2 2 3 2 2 2 10 3" xfId="19520" xr:uid="{EF21722D-206C-48CE-A48B-4ED6123AA646}"/>
    <cellStyle name="Normal 2 2 2 2 3 2 2 2 10 3 2" xfId="19521" xr:uid="{EEBC0971-E859-44AC-88A8-8FDC6AFC43E6}"/>
    <cellStyle name="Normal 2 2 2 2 3 2 2 2 10 4" xfId="19522" xr:uid="{BB3B4000-45E1-4C65-AD82-205224628BFB}"/>
    <cellStyle name="Normal 2 2 2 2 3 2 2 2 11" xfId="19523" xr:uid="{06BAAE5B-AE87-4DF1-8F96-361B0FBFB233}"/>
    <cellStyle name="Normal 2 2 2 2 3 2 2 2 11 2" xfId="19524" xr:uid="{B8238600-1E28-43C5-9C5B-10A3E2C583FD}"/>
    <cellStyle name="Normal 2 2 2 2 3 2 2 2 12" xfId="19525" xr:uid="{93C4818C-7397-47CF-8849-92D999017224}"/>
    <cellStyle name="Normal 2 2 2 2 3 2 2 2 12 2" xfId="19526" xr:uid="{4FCF19BA-FD40-4943-86A2-97BFF9CCFD45}"/>
    <cellStyle name="Normal 2 2 2 2 3 2 2 2 12 2 2" xfId="19527" xr:uid="{FD4FD5A7-A96C-4466-9D46-1298040AE605}"/>
    <cellStyle name="Normal 2 2 2 2 3 2 2 2 12 3" xfId="19528" xr:uid="{94410EEF-C6EF-4D2A-9C0D-C37DC6789EC3}"/>
    <cellStyle name="Normal 2 2 2 2 3 2 2 2 13" xfId="19529" xr:uid="{C544538B-8753-4BBC-A4C2-BA5CD2314FC2}"/>
    <cellStyle name="Normal 2 2 2 2 3 2 2 2 2" xfId="19530" xr:uid="{C29D13CE-A6A4-48A6-B3D8-922581EFCF62}"/>
    <cellStyle name="Normal 2 2 2 2 3 2 2 2 2 2" xfId="19531" xr:uid="{5A8BC661-AD80-43D7-B897-6E2E7A51125F}"/>
    <cellStyle name="Normal 2 2 2 2 3 2 2 2 2 2 2" xfId="19532" xr:uid="{1C03ABAC-84B2-4912-AB06-5D15CAC2D8F9}"/>
    <cellStyle name="Normal 2 2 2 2 3 2 2 2 2 2 2 2" xfId="19533" xr:uid="{F2FB33B2-9E46-45E6-850B-8DCBBEC05BC3}"/>
    <cellStyle name="Normal 2 2 2 2 3 2 2 2 2 2 2 2 2" xfId="19534" xr:uid="{B6522BFE-C3D7-4782-AFC1-D847EBC7F16D}"/>
    <cellStyle name="Normal 2 2 2 2 3 2 2 2 2 2 2 2 2 2" xfId="19535" xr:uid="{307143BE-3563-4A16-84A5-49CC3DB979B5}"/>
    <cellStyle name="Normal 2 2 2 2 3 2 2 2 2 2 2 2 2 2 2" xfId="19536" xr:uid="{4271316A-A2CA-42EB-8B35-7203FFBD8555}"/>
    <cellStyle name="Normal 2 2 2 2 3 2 2 2 2 2 2 2 2 2 2 2" xfId="19537" xr:uid="{6E8236AB-254A-4EC8-A396-29558A860ECF}"/>
    <cellStyle name="Normal 2 2 2 2 3 2 2 2 2 2 2 2 2 2 3" xfId="19538" xr:uid="{BCEFEAA3-B005-4648-B42F-49F7913DA51D}"/>
    <cellStyle name="Normal 2 2 2 2 3 2 2 2 2 2 2 2 2 3" xfId="19539" xr:uid="{46CC7232-A453-4EA2-A9EC-48C283CEBFEF}"/>
    <cellStyle name="Normal 2 2 2 2 3 2 2 2 2 2 2 2 2 3 2" xfId="19540" xr:uid="{E86E0860-CD8C-40B0-9F71-B9D5B1AB0E01}"/>
    <cellStyle name="Normal 2 2 2 2 3 2 2 2 2 2 2 2 2 4" xfId="19541" xr:uid="{DF6CE516-F040-439F-AB85-04209465797E}"/>
    <cellStyle name="Normal 2 2 2 2 3 2 2 2 2 2 2 2 3" xfId="19542" xr:uid="{F5FA6BDF-E3DC-4B43-8F81-278CE5FE5400}"/>
    <cellStyle name="Normal 2 2 2 2 3 2 2 2 2 2 2 2 3 2" xfId="19543" xr:uid="{03F4B84C-6BDA-43B1-819A-716B2121DF62}"/>
    <cellStyle name="Normal 2 2 2 2 3 2 2 2 2 2 2 2 4" xfId="19544" xr:uid="{4F301C56-480B-4307-AD74-3D45685161FD}"/>
    <cellStyle name="Normal 2 2 2 2 3 2 2 2 2 2 2 2 4 2" xfId="19545" xr:uid="{0F6A7953-659C-48EE-9356-BD7EBB94DF90}"/>
    <cellStyle name="Normal 2 2 2 2 3 2 2 2 2 2 2 2 4 2 2" xfId="19546" xr:uid="{A6446008-B11D-48E8-986A-2E069D613908}"/>
    <cellStyle name="Normal 2 2 2 2 3 2 2 2 2 2 2 2 4 3" xfId="19547" xr:uid="{4227E2F8-90C2-448F-A6B3-42BD177E5426}"/>
    <cellStyle name="Normal 2 2 2 2 3 2 2 2 2 2 2 2 5" xfId="19548" xr:uid="{6745AE5E-CA65-4817-9237-35FDE04A5D2B}"/>
    <cellStyle name="Normal 2 2 2 2 3 2 2 2 2 2 2 3" xfId="19549" xr:uid="{796600D0-F27C-4B68-AC92-A2BB84FC13BE}"/>
    <cellStyle name="Normal 2 2 2 2 3 2 2 2 2 2 2 3 2" xfId="19550" xr:uid="{2FC27EE7-B7F3-43D1-8F8C-832961611B5A}"/>
    <cellStyle name="Normal 2 2 2 2 3 2 2 2 2 2 2 3 2 2" xfId="19551" xr:uid="{3EFCD431-79B0-405B-B0C9-B796B1FEA9EF}"/>
    <cellStyle name="Normal 2 2 2 2 3 2 2 2 2 2 2 3 2 2 2" xfId="19552" xr:uid="{1C25A5B3-C039-47A3-B596-791B2A8DDB9A}"/>
    <cellStyle name="Normal 2 2 2 2 3 2 2 2 2 2 2 3 2 3" xfId="19553" xr:uid="{1D279376-4A8C-4936-9996-083B4ACA87AB}"/>
    <cellStyle name="Normal 2 2 2 2 3 2 2 2 2 2 2 3 3" xfId="19554" xr:uid="{96491056-3844-4A79-8EA1-6A05C5B7728D}"/>
    <cellStyle name="Normal 2 2 2 2 3 2 2 2 2 2 2 3 3 2" xfId="19555" xr:uid="{633AEE1D-0D46-4AB2-AE67-C02EA268C0D5}"/>
    <cellStyle name="Normal 2 2 2 2 3 2 2 2 2 2 2 3 4" xfId="19556" xr:uid="{2CC3F41D-1DE6-4E85-B3A1-20B118071204}"/>
    <cellStyle name="Normal 2 2 2 2 3 2 2 2 2 2 2 4" xfId="19557" xr:uid="{4D2A3E79-14E5-43D0-8DAC-CF815EC943E4}"/>
    <cellStyle name="Normal 2 2 2 2 3 2 2 2 2 2 2 4 2" xfId="19558" xr:uid="{F4BE45F8-F08B-48EE-9E24-49E75382C86C}"/>
    <cellStyle name="Normal 2 2 2 2 3 2 2 2 2 2 2 4 2 2" xfId="19559" xr:uid="{B29E2954-7CA5-413A-A82F-2737BBC8F9A5}"/>
    <cellStyle name="Normal 2 2 2 2 3 2 2 2 2 2 2 4 3" xfId="19560" xr:uid="{F10107ED-4B4D-4804-B800-EBA545D62C79}"/>
    <cellStyle name="Normal 2 2 2 2 3 2 2 2 2 2 2 5" xfId="19561" xr:uid="{AE2357B3-98C2-44CB-A0BE-7C5E13AE198D}"/>
    <cellStyle name="Normal 2 2 2 2 3 2 2 2 2 2 3" xfId="19562" xr:uid="{CC727D44-7386-4B5B-984A-D62883BD070D}"/>
    <cellStyle name="Normal 2 2 2 2 3 2 2 2 2 2 3 2" xfId="19563" xr:uid="{94C5D930-73EA-4D29-8E3F-460C4463F96F}"/>
    <cellStyle name="Normal 2 2 2 2 3 2 2 2 2 2 4" xfId="19564" xr:uid="{A6D1AF82-54A7-40FF-A53E-DBE744C197B8}"/>
    <cellStyle name="Normal 2 2 2 2 3 2 2 2 2 2 4 2" xfId="19565" xr:uid="{A2AF303B-1462-4F2A-9248-9768815EDC35}"/>
    <cellStyle name="Normal 2 2 2 2 3 2 2 2 2 2 4 2 2" xfId="19566" xr:uid="{E7215AC1-C223-403D-B1A9-E22C70B11F23}"/>
    <cellStyle name="Normal 2 2 2 2 3 2 2 2 2 2 4 2 2 2" xfId="19567" xr:uid="{6C5BCADB-2422-470F-AA4B-9B5AED368A51}"/>
    <cellStyle name="Normal 2 2 2 2 3 2 2 2 2 2 4 2 3" xfId="19568" xr:uid="{0094A2E1-086F-4A33-8A21-EF7AFEE1A057}"/>
    <cellStyle name="Normal 2 2 2 2 3 2 2 2 2 2 4 3" xfId="19569" xr:uid="{5210A33E-D0D8-424C-A449-3EA1A31158B1}"/>
    <cellStyle name="Normal 2 2 2 2 3 2 2 2 2 2 4 3 2" xfId="19570" xr:uid="{51225839-BFD7-4901-AF4A-3140A219A95F}"/>
    <cellStyle name="Normal 2 2 2 2 3 2 2 2 2 2 4 4" xfId="19571" xr:uid="{7D734A6B-0081-4C94-AD6D-AB3BA902EC53}"/>
    <cellStyle name="Normal 2 2 2 2 3 2 2 2 2 2 5" xfId="19572" xr:uid="{A1E0369A-71F8-4258-AE14-EA9FA4DA7081}"/>
    <cellStyle name="Normal 2 2 2 2 3 2 2 2 2 2 5 2" xfId="19573" xr:uid="{131F3CCD-A6F9-4BD4-B13F-F165E8B744B5}"/>
    <cellStyle name="Normal 2 2 2 2 3 2 2 2 2 2 6" xfId="19574" xr:uid="{E9D8F659-2F34-456E-8A1B-CA79914FBA22}"/>
    <cellStyle name="Normal 2 2 2 2 3 2 2 2 2 2 6 2" xfId="19575" xr:uid="{7092B72B-9500-47AE-8443-8014CC168D3E}"/>
    <cellStyle name="Normal 2 2 2 2 3 2 2 2 2 2 6 2 2" xfId="19576" xr:uid="{003400BC-A413-4AB9-ABD4-CDE1BE5EF5EC}"/>
    <cellStyle name="Normal 2 2 2 2 3 2 2 2 2 2 6 3" xfId="19577" xr:uid="{54A8C0B2-5570-4275-BBA2-1D78E9BA86E3}"/>
    <cellStyle name="Normal 2 2 2 2 3 2 2 2 2 2 7" xfId="19578" xr:uid="{BC8F0EF6-36E9-4FE2-8CFC-7CCEB7C0C6C0}"/>
    <cellStyle name="Normal 2 2 2 2 3 2 2 2 2 3" xfId="19579" xr:uid="{48F9ED8E-34DC-4288-96EA-119530D691F9}"/>
    <cellStyle name="Normal 2 2 2 2 3 2 2 2 2 3 2" xfId="19580" xr:uid="{27B23D88-7141-4F0F-B338-07F329E6366C}"/>
    <cellStyle name="Normal 2 2 2 2 3 2 2 2 2 3 2 2" xfId="19581" xr:uid="{81894DEE-33F1-4D23-9558-651F1CECF5B4}"/>
    <cellStyle name="Normal 2 2 2 2 3 2 2 2 2 3 2 2 2" xfId="19582" xr:uid="{B345AEE4-27DB-423B-AD1A-62FB3DDA29B3}"/>
    <cellStyle name="Normal 2 2 2 2 3 2 2 2 2 3 2 2 2 2" xfId="19583" xr:uid="{8598A8C5-A261-4158-8FE8-1E495664D29B}"/>
    <cellStyle name="Normal 2 2 2 2 3 2 2 2 2 3 2 2 2 2 2" xfId="19584" xr:uid="{8A790E59-141F-4821-8AEA-0C63131EF3C8}"/>
    <cellStyle name="Normal 2 2 2 2 3 2 2 2 2 3 2 2 2 3" xfId="19585" xr:uid="{AA34A066-226E-411B-A266-CB4899FD8163}"/>
    <cellStyle name="Normal 2 2 2 2 3 2 2 2 2 3 2 2 3" xfId="19586" xr:uid="{675FD134-B023-4DBF-B45F-00E1A1BC14C3}"/>
    <cellStyle name="Normal 2 2 2 2 3 2 2 2 2 3 2 2 3 2" xfId="19587" xr:uid="{75598901-B8A3-44F4-B11B-4D7EFCF1216C}"/>
    <cellStyle name="Normal 2 2 2 2 3 2 2 2 2 3 2 2 4" xfId="19588" xr:uid="{8523FA8B-2320-4D98-A0E7-AE5EA5A5C7CC}"/>
    <cellStyle name="Normal 2 2 2 2 3 2 2 2 2 3 2 3" xfId="19589" xr:uid="{B2F63D87-EBC5-4D0A-8E65-C223F5F4761B}"/>
    <cellStyle name="Normal 2 2 2 2 3 2 2 2 2 3 2 3 2" xfId="19590" xr:uid="{1B1926EE-FB94-4F3D-8719-FB2D301392E4}"/>
    <cellStyle name="Normal 2 2 2 2 3 2 2 2 2 3 2 4" xfId="19591" xr:uid="{E13A0D7F-4FEC-41DE-9C13-AF03EC83B83B}"/>
    <cellStyle name="Normal 2 2 2 2 3 2 2 2 2 3 2 4 2" xfId="19592" xr:uid="{D7A6C750-37CB-41AE-B7E7-F41D60726503}"/>
    <cellStyle name="Normal 2 2 2 2 3 2 2 2 2 3 2 4 2 2" xfId="19593" xr:uid="{99FAF9A0-82D9-4AA5-AF50-1DC196F9D25E}"/>
    <cellStyle name="Normal 2 2 2 2 3 2 2 2 2 3 2 4 3" xfId="19594" xr:uid="{98FE5668-2346-44EE-9E35-94B473254EE5}"/>
    <cellStyle name="Normal 2 2 2 2 3 2 2 2 2 3 2 5" xfId="19595" xr:uid="{D081060F-08D5-4A37-9553-C416A2785BAE}"/>
    <cellStyle name="Normal 2 2 2 2 3 2 2 2 2 3 3" xfId="19596" xr:uid="{BB73C194-994D-4CD8-AEB1-7A9782FAB072}"/>
    <cellStyle name="Normal 2 2 2 2 3 2 2 2 2 3 3 2" xfId="19597" xr:uid="{9245B38F-87CD-49A7-9133-A2AC94996877}"/>
    <cellStyle name="Normal 2 2 2 2 3 2 2 2 2 3 3 2 2" xfId="19598" xr:uid="{9985D618-8288-499E-9A5B-7BDD8A17DF15}"/>
    <cellStyle name="Normal 2 2 2 2 3 2 2 2 2 3 3 2 2 2" xfId="19599" xr:uid="{37140235-3C24-48DE-824D-A4CF7A61FEA4}"/>
    <cellStyle name="Normal 2 2 2 2 3 2 2 2 2 3 3 2 3" xfId="19600" xr:uid="{C0785DFA-AD2F-465E-8E4A-7374E06889CC}"/>
    <cellStyle name="Normal 2 2 2 2 3 2 2 2 2 3 3 3" xfId="19601" xr:uid="{7B70A15D-FCAA-4ADC-A413-6C8669B0608D}"/>
    <cellStyle name="Normal 2 2 2 2 3 2 2 2 2 3 3 3 2" xfId="19602" xr:uid="{ADA33F85-F33F-4BEC-9D1D-3040622B8BD8}"/>
    <cellStyle name="Normal 2 2 2 2 3 2 2 2 2 3 3 4" xfId="19603" xr:uid="{916C6AD5-DF00-42E0-BC15-219676D8D3AA}"/>
    <cellStyle name="Normal 2 2 2 2 3 2 2 2 2 3 4" xfId="19604" xr:uid="{3BBFE304-784E-4620-A6C7-CE206A344B99}"/>
    <cellStyle name="Normal 2 2 2 2 3 2 2 2 2 3 4 2" xfId="19605" xr:uid="{374F1D05-174D-4E3A-A9C5-910863E6B68C}"/>
    <cellStyle name="Normal 2 2 2 2 3 2 2 2 2 3 4 2 2" xfId="19606" xr:uid="{2E78C146-7D83-40BE-A39B-FF05CE5D41F0}"/>
    <cellStyle name="Normal 2 2 2 2 3 2 2 2 2 3 4 3" xfId="19607" xr:uid="{B1DF4120-ACD2-4AD3-815E-9E8755F22E7B}"/>
    <cellStyle name="Normal 2 2 2 2 3 2 2 2 2 3 5" xfId="19608" xr:uid="{B2EA0AD0-5032-4A4A-89D1-E582B35A1A92}"/>
    <cellStyle name="Normal 2 2 2 2 3 2 2 2 2 4" xfId="19609" xr:uid="{C5A6F309-1934-4A75-B46C-0456347D5833}"/>
    <cellStyle name="Normal 2 2 2 2 3 2 2 2 2 4 2" xfId="19610" xr:uid="{A7EB86F2-6AF6-4B90-B2F7-01CCC548AC0E}"/>
    <cellStyle name="Normal 2 2 2 2 3 2 2 2 2 4 2 2" xfId="19611" xr:uid="{8255B6EB-ACB9-417A-A2A1-3A54C578D9E9}"/>
    <cellStyle name="Normal 2 2 2 2 3 2 2 2 2 4 2 2 2" xfId="19612" xr:uid="{028BD305-9DBA-4DB0-A564-57168949F757}"/>
    <cellStyle name="Normal 2 2 2 2 3 2 2 2 2 4 2 3" xfId="19613" xr:uid="{DCAFD5AC-613A-4EC1-B51E-BBA3CBBAC974}"/>
    <cellStyle name="Normal 2 2 2 2 3 2 2 2 2 4 3" xfId="19614" xr:uid="{F706EF1D-7232-497E-A390-A8935FEFD8D5}"/>
    <cellStyle name="Normal 2 2 2 2 3 2 2 2 2 4 3 2" xfId="19615" xr:uid="{7BE8EBED-4D43-44DF-9063-F66B172289A2}"/>
    <cellStyle name="Normal 2 2 2 2 3 2 2 2 2 4 4" xfId="19616" xr:uid="{DCA7EC99-9F7F-4A02-A7F1-024ADC81E543}"/>
    <cellStyle name="Normal 2 2 2 2 3 2 2 2 2 5" xfId="19617" xr:uid="{404F7B29-8D9F-4260-88BD-0AE18F82D87E}"/>
    <cellStyle name="Normal 2 2 2 2 3 2 2 2 2 5 2" xfId="19618" xr:uid="{22907F70-E613-4C5C-960E-9BB0D36D1018}"/>
    <cellStyle name="Normal 2 2 2 2 3 2 2 2 2 6" xfId="19619" xr:uid="{25DE3E22-42C0-4A38-98E7-748D72FB2861}"/>
    <cellStyle name="Normal 2 2 2 2 3 2 2 2 2 6 2" xfId="19620" xr:uid="{C68B3356-5101-46AF-905E-E41925AD1D2D}"/>
    <cellStyle name="Normal 2 2 2 2 3 2 2 2 2 6 2 2" xfId="19621" xr:uid="{DFEA0CA5-6A1A-4B24-8731-611196844414}"/>
    <cellStyle name="Normal 2 2 2 2 3 2 2 2 2 6 3" xfId="19622" xr:uid="{8625EC1E-5F5A-43F4-AAA8-85A76F0AD41A}"/>
    <cellStyle name="Normal 2 2 2 2 3 2 2 2 2 7" xfId="19623" xr:uid="{A43829DA-D0E6-498E-81D1-EF0D272B9301}"/>
    <cellStyle name="Normal 2 2 2 2 3 2 2 2 3" xfId="19624" xr:uid="{A95BF4A3-E241-4614-9265-848BB3BD7642}"/>
    <cellStyle name="Normal 2 2 2 2 3 2 2 2 3 2" xfId="19625" xr:uid="{AE5FCB5C-CBA5-464C-B8FB-D8BE185483F1}"/>
    <cellStyle name="Normal 2 2 2 2 3 2 2 2 4" xfId="19626" xr:uid="{F1844F20-13B3-4409-9589-F5F16255D18C}"/>
    <cellStyle name="Normal 2 2 2 2 3 2 2 2 4 2" xfId="19627" xr:uid="{BDA152D9-8CBA-4620-AD85-B2C2D7C7E292}"/>
    <cellStyle name="Normal 2 2 2 2 3 2 2 2 5" xfId="19628" xr:uid="{473FA7C1-65B2-477C-BD83-5D69B29518F4}"/>
    <cellStyle name="Normal 2 2 2 2 3 2 2 2 5 2" xfId="19629" xr:uid="{34D89E04-10A0-4468-942C-E76C4EA518AF}"/>
    <cellStyle name="Normal 2 2 2 2 3 2 2 2 6" xfId="19630" xr:uid="{2343B826-1024-4C63-A918-5CAE0D71C33A}"/>
    <cellStyle name="Normal 2 2 2 2 3 2 2 2 6 2" xfId="19631" xr:uid="{31B41C74-B99A-453A-B5F7-D82B3BFBEEB2}"/>
    <cellStyle name="Normal 2 2 2 2 3 2 2 2 7" xfId="19632" xr:uid="{2668B5DE-76D1-44CE-9D71-D445226CD143}"/>
    <cellStyle name="Normal 2 2 2 2 3 2 2 2 7 2" xfId="19633" xr:uid="{FE86BAA8-57E0-4AD1-AC44-DA99F4845E41}"/>
    <cellStyle name="Normal 2 2 2 2 3 2 2 2 8" xfId="19634" xr:uid="{51127853-E0BD-406C-9F26-CA055AFCAE2B}"/>
    <cellStyle name="Normal 2 2 2 2 3 2 2 2 8 2" xfId="19635" xr:uid="{B1198073-0193-4267-92FC-2B6AB1096F38}"/>
    <cellStyle name="Normal 2 2 2 2 3 2 2 2 8 2 2" xfId="19636" xr:uid="{58B2E34E-F02A-4094-B863-C9406BFA41D9}"/>
    <cellStyle name="Normal 2 2 2 2 3 2 2 2 8 2 2 2" xfId="19637" xr:uid="{2152C615-89EC-4709-9DF4-FE4228B3E826}"/>
    <cellStyle name="Normal 2 2 2 2 3 2 2 2 8 2 2 2 2" xfId="19638" xr:uid="{43ACDD83-25AD-4809-B21D-7B18E2B78AA6}"/>
    <cellStyle name="Normal 2 2 2 2 3 2 2 2 8 2 2 2 2 2" xfId="19639" xr:uid="{8992B792-5CDC-4CDF-9A6F-FE7994AE042E}"/>
    <cellStyle name="Normal 2 2 2 2 3 2 2 2 8 2 2 2 3" xfId="19640" xr:uid="{151FAA23-7E8C-4576-9248-77922952805B}"/>
    <cellStyle name="Normal 2 2 2 2 3 2 2 2 8 2 2 3" xfId="19641" xr:uid="{FA4036C3-5989-4D32-B603-A370B0730BF4}"/>
    <cellStyle name="Normal 2 2 2 2 3 2 2 2 8 2 2 3 2" xfId="19642" xr:uid="{6F391C75-3F5A-40E6-8483-BF34BCE2441D}"/>
    <cellStyle name="Normal 2 2 2 2 3 2 2 2 8 2 2 4" xfId="19643" xr:uid="{80852DDD-F1D0-476F-BDD1-A948F7418278}"/>
    <cellStyle name="Normal 2 2 2 2 3 2 2 2 8 2 3" xfId="19644" xr:uid="{0A1AC97E-2EEF-4703-A04F-5BB9229C1430}"/>
    <cellStyle name="Normal 2 2 2 2 3 2 2 2 8 2 3 2" xfId="19645" xr:uid="{2920978E-AB71-4149-A214-CED84A3E3C02}"/>
    <cellStyle name="Normal 2 2 2 2 3 2 2 2 8 2 4" xfId="19646" xr:uid="{6C2AE126-8651-4563-A2BC-763DF8E1E44C}"/>
    <cellStyle name="Normal 2 2 2 2 3 2 2 2 8 2 4 2" xfId="19647" xr:uid="{C6AF8614-2C82-46C7-991D-F845DD86A4A9}"/>
    <cellStyle name="Normal 2 2 2 2 3 2 2 2 8 2 4 2 2" xfId="19648" xr:uid="{1B596D6D-8C3F-4402-8062-DCEF6E8B3753}"/>
    <cellStyle name="Normal 2 2 2 2 3 2 2 2 8 2 4 3" xfId="19649" xr:uid="{FA44BB27-83AF-4B53-A9B0-F9EA2613B5CA}"/>
    <cellStyle name="Normal 2 2 2 2 3 2 2 2 8 2 5" xfId="19650" xr:uid="{2FAC7ABB-3870-40A8-A8BB-882C10F86968}"/>
    <cellStyle name="Normal 2 2 2 2 3 2 2 2 8 3" xfId="19651" xr:uid="{CED205B5-D91E-4059-B620-C2DE250F8D3D}"/>
    <cellStyle name="Normal 2 2 2 2 3 2 2 2 8 3 2" xfId="19652" xr:uid="{F209DAB2-9DDD-40C1-A461-9E5CE8CD04E6}"/>
    <cellStyle name="Normal 2 2 2 2 3 2 2 2 8 3 2 2" xfId="19653" xr:uid="{18CC145D-3184-4257-BEC9-515D7CDE0BCA}"/>
    <cellStyle name="Normal 2 2 2 2 3 2 2 2 8 3 2 2 2" xfId="19654" xr:uid="{3D480ABC-F61C-477A-9FB3-582F1DCE5333}"/>
    <cellStyle name="Normal 2 2 2 2 3 2 2 2 8 3 2 3" xfId="19655" xr:uid="{03FBD0C0-8ED6-4538-A39E-B0E4056397DF}"/>
    <cellStyle name="Normal 2 2 2 2 3 2 2 2 8 3 3" xfId="19656" xr:uid="{5BC11999-0C4D-4948-8BD5-15E233A45395}"/>
    <cellStyle name="Normal 2 2 2 2 3 2 2 2 8 3 3 2" xfId="19657" xr:uid="{C607B818-E0F2-4A39-B6B3-932D2DE2327A}"/>
    <cellStyle name="Normal 2 2 2 2 3 2 2 2 8 3 4" xfId="19658" xr:uid="{0F9A79BB-3ABD-4EFC-A2E3-222C2D775E31}"/>
    <cellStyle name="Normal 2 2 2 2 3 2 2 2 8 4" xfId="19659" xr:uid="{851D7F71-4349-4819-AAB1-33C14062CCC9}"/>
    <cellStyle name="Normal 2 2 2 2 3 2 2 2 8 4 2" xfId="19660" xr:uid="{66918DD7-3405-4DB4-A618-086ABAF153B0}"/>
    <cellStyle name="Normal 2 2 2 2 3 2 2 2 8 4 2 2" xfId="19661" xr:uid="{7433AFEF-3C27-4222-AE36-E626F591AE92}"/>
    <cellStyle name="Normal 2 2 2 2 3 2 2 2 8 4 3" xfId="19662" xr:uid="{7666ADF5-1E86-4D73-AC1B-FE33CBE2E9AE}"/>
    <cellStyle name="Normal 2 2 2 2 3 2 2 2 8 5" xfId="19663" xr:uid="{414550D5-A292-4088-B427-C6417C89D9B8}"/>
    <cellStyle name="Normal 2 2 2 2 3 2 2 2 9" xfId="19664" xr:uid="{A308D176-CAC6-41AB-A979-47C6714463F7}"/>
    <cellStyle name="Normal 2 2 2 2 3 2 2 2 9 2" xfId="19665" xr:uid="{3D28741C-7DB0-4EBB-9CD8-0228B7B03951}"/>
    <cellStyle name="Normal 2 2 2 2 3 2 2 3" xfId="19666" xr:uid="{047BA80B-29DA-453A-B256-1AA1A596E6D3}"/>
    <cellStyle name="Normal 2 2 2 2 3 2 2 3 2" xfId="19667" xr:uid="{0E77610A-60AA-447B-B215-037D20597210}"/>
    <cellStyle name="Normal 2 2 2 2 3 2 2 3 2 2" xfId="19668" xr:uid="{D8C1D45D-8297-4020-AF26-4F3882FAE762}"/>
    <cellStyle name="Normal 2 2 2 2 3 2 2 3 2 2 2" xfId="19669" xr:uid="{0DC11F65-9640-42B0-8220-4758BF4A2D2E}"/>
    <cellStyle name="Normal 2 2 2 2 3 2 2 3 2 2 2 2" xfId="19670" xr:uid="{CA20FD15-93D1-4A8E-A55C-C8F7BD130B98}"/>
    <cellStyle name="Normal 2 2 2 2 3 2 2 3 2 2 2 2 2" xfId="19671" xr:uid="{2512145E-5365-480F-971E-A48ED531A01E}"/>
    <cellStyle name="Normal 2 2 2 2 3 2 2 3 2 2 2 2 2 2" xfId="19672" xr:uid="{D960F8A3-7C36-40F2-B166-816DD74BE9A6}"/>
    <cellStyle name="Normal 2 2 2 2 3 2 2 3 2 2 2 2 2 2 2" xfId="19673" xr:uid="{5051CF18-D90B-486C-A782-04CCCBB0C205}"/>
    <cellStyle name="Normal 2 2 2 2 3 2 2 3 2 2 2 2 2 3" xfId="19674" xr:uid="{7DB54695-36C3-4347-85CE-696AAC81D256}"/>
    <cellStyle name="Normal 2 2 2 2 3 2 2 3 2 2 2 2 3" xfId="19675" xr:uid="{A6DCB495-D2AF-49F2-8635-85ACDEA83306}"/>
    <cellStyle name="Normal 2 2 2 2 3 2 2 3 2 2 2 2 3 2" xfId="19676" xr:uid="{F5020CD6-F45F-48D5-83C3-3882A5E121E1}"/>
    <cellStyle name="Normal 2 2 2 2 3 2 2 3 2 2 2 2 4" xfId="19677" xr:uid="{4592B5DF-50BE-484D-BDA3-EF537AD0986F}"/>
    <cellStyle name="Normal 2 2 2 2 3 2 2 3 2 2 2 3" xfId="19678" xr:uid="{EC0D764A-47B1-4C12-A66D-815205E67D25}"/>
    <cellStyle name="Normal 2 2 2 2 3 2 2 3 2 2 2 3 2" xfId="19679" xr:uid="{601F0423-7120-40DC-890D-6BBD952305B3}"/>
    <cellStyle name="Normal 2 2 2 2 3 2 2 3 2 2 2 4" xfId="19680" xr:uid="{278186E3-9C13-4322-8FDA-63916E21FEB3}"/>
    <cellStyle name="Normal 2 2 2 2 3 2 2 3 2 2 2 4 2" xfId="19681" xr:uid="{DF2FCD6C-4BEB-4B82-AE82-D645867B79DC}"/>
    <cellStyle name="Normal 2 2 2 2 3 2 2 3 2 2 2 4 2 2" xfId="19682" xr:uid="{4248E2D6-B02B-4C76-B10F-453834AD7751}"/>
    <cellStyle name="Normal 2 2 2 2 3 2 2 3 2 2 2 4 3" xfId="19683" xr:uid="{4826303C-FDB9-4132-8A43-C44B74C7EFBE}"/>
    <cellStyle name="Normal 2 2 2 2 3 2 2 3 2 2 2 5" xfId="19684" xr:uid="{58718321-36D1-44D4-AD8A-A3B1F2028C7D}"/>
    <cellStyle name="Normal 2 2 2 2 3 2 2 3 2 2 3" xfId="19685" xr:uid="{0204FC8E-0024-48BF-8A2E-B65A84DF3A4B}"/>
    <cellStyle name="Normal 2 2 2 2 3 2 2 3 2 2 3 2" xfId="19686" xr:uid="{0A7972BE-1083-418D-8F89-885E4358ED2A}"/>
    <cellStyle name="Normal 2 2 2 2 3 2 2 3 2 2 3 2 2" xfId="19687" xr:uid="{9852FD8D-6B32-4059-AEE5-9C4669473A11}"/>
    <cellStyle name="Normal 2 2 2 2 3 2 2 3 2 2 3 2 2 2" xfId="19688" xr:uid="{01F2500D-9EF6-4E90-B605-B0D1F5492219}"/>
    <cellStyle name="Normal 2 2 2 2 3 2 2 3 2 2 3 2 3" xfId="19689" xr:uid="{601E3E42-9498-4E79-88D8-E6CA9B520676}"/>
    <cellStyle name="Normal 2 2 2 2 3 2 2 3 2 2 3 3" xfId="19690" xr:uid="{33125CCB-46B2-460E-80F9-932DCAD3DA37}"/>
    <cellStyle name="Normal 2 2 2 2 3 2 2 3 2 2 3 3 2" xfId="19691" xr:uid="{1F172ED7-606A-409C-A9DD-69B934478D69}"/>
    <cellStyle name="Normal 2 2 2 2 3 2 2 3 2 2 3 4" xfId="19692" xr:uid="{7AD17ABC-BB8F-4B4B-B1E7-03FFA499D54C}"/>
    <cellStyle name="Normal 2 2 2 2 3 2 2 3 2 2 4" xfId="19693" xr:uid="{D84A1B10-D99F-497B-82B9-45E583FC0206}"/>
    <cellStyle name="Normal 2 2 2 2 3 2 2 3 2 2 4 2" xfId="19694" xr:uid="{A3361969-A7D8-4C77-BDF2-C3CB7E48AA90}"/>
    <cellStyle name="Normal 2 2 2 2 3 2 2 3 2 2 4 2 2" xfId="19695" xr:uid="{BDBAFCDE-AAED-4FFD-A242-9F4A0DC7A486}"/>
    <cellStyle name="Normal 2 2 2 2 3 2 2 3 2 2 4 3" xfId="19696" xr:uid="{4541CC55-C0D3-4CB4-AC90-EC63B02FDE98}"/>
    <cellStyle name="Normal 2 2 2 2 3 2 2 3 2 2 5" xfId="19697" xr:uid="{D9305FEA-4D8E-4230-B6EB-22FFD4702804}"/>
    <cellStyle name="Normal 2 2 2 2 3 2 2 3 2 3" xfId="19698" xr:uid="{8C4A5E3A-301F-491B-AD91-FC23B5A16CFD}"/>
    <cellStyle name="Normal 2 2 2 2 3 2 2 3 2 3 2" xfId="19699" xr:uid="{EFDB3B8D-AB61-4E4F-9CFC-E6DF39DDD86F}"/>
    <cellStyle name="Normal 2 2 2 2 3 2 2 3 2 4" xfId="19700" xr:uid="{3D7AF02D-D8B0-4AEC-9616-6D0D4DC5E16B}"/>
    <cellStyle name="Normal 2 2 2 2 3 2 2 3 2 4 2" xfId="19701" xr:uid="{A5984BBA-542D-4CB5-B41B-3EFD8DE8C552}"/>
    <cellStyle name="Normal 2 2 2 2 3 2 2 3 2 4 2 2" xfId="19702" xr:uid="{CD2737F3-F97D-4976-AE83-68065990A472}"/>
    <cellStyle name="Normal 2 2 2 2 3 2 2 3 2 4 2 2 2" xfId="19703" xr:uid="{B6BAC2D0-E48E-442C-AD1C-49605A22A9AB}"/>
    <cellStyle name="Normal 2 2 2 2 3 2 2 3 2 4 2 3" xfId="19704" xr:uid="{EAB5F4E5-D05B-40E2-AFCB-A2C3E0C233B0}"/>
    <cellStyle name="Normal 2 2 2 2 3 2 2 3 2 4 3" xfId="19705" xr:uid="{7C60D4E6-97A7-4C66-B3EE-26B12C382DE5}"/>
    <cellStyle name="Normal 2 2 2 2 3 2 2 3 2 4 3 2" xfId="19706" xr:uid="{30190563-0048-4A08-9F6B-4502312A8ADC}"/>
    <cellStyle name="Normal 2 2 2 2 3 2 2 3 2 4 4" xfId="19707" xr:uid="{10F52DD6-48EA-4150-A1D6-E0F074F6890D}"/>
    <cellStyle name="Normal 2 2 2 2 3 2 2 3 2 5" xfId="19708" xr:uid="{B021191A-1B29-428C-A38C-7CBC44128700}"/>
    <cellStyle name="Normal 2 2 2 2 3 2 2 3 2 5 2" xfId="19709" xr:uid="{5E5EC4DD-1184-4717-96CA-CBD5240E2FB1}"/>
    <cellStyle name="Normal 2 2 2 2 3 2 2 3 2 6" xfId="19710" xr:uid="{BB66D53C-B711-4CC4-AB72-113F99E96DEC}"/>
    <cellStyle name="Normal 2 2 2 2 3 2 2 3 2 6 2" xfId="19711" xr:uid="{33949D96-6563-4DCB-B541-61F1E843930B}"/>
    <cellStyle name="Normal 2 2 2 2 3 2 2 3 2 6 2 2" xfId="19712" xr:uid="{B1E4803A-0A0D-4A87-8284-873620ADF56C}"/>
    <cellStyle name="Normal 2 2 2 2 3 2 2 3 2 6 3" xfId="19713" xr:uid="{89667201-220C-44F7-96BE-C9123C0F1312}"/>
    <cellStyle name="Normal 2 2 2 2 3 2 2 3 2 7" xfId="19714" xr:uid="{6D7F6046-044B-4883-A9AD-194F31041461}"/>
    <cellStyle name="Normal 2 2 2 2 3 2 2 3 3" xfId="19715" xr:uid="{504AF065-3474-4BAC-87CA-F04CB49285F2}"/>
    <cellStyle name="Normal 2 2 2 2 3 2 2 3 3 2" xfId="19716" xr:uid="{C3F09EE1-A4D1-43CE-8705-81289181650B}"/>
    <cellStyle name="Normal 2 2 2 2 3 2 2 3 3 2 2" xfId="19717" xr:uid="{B9238E9B-0071-4D09-963B-64048E81302A}"/>
    <cellStyle name="Normal 2 2 2 2 3 2 2 3 3 2 2 2" xfId="19718" xr:uid="{CCB71B3E-A229-4284-9F8A-C46BF53627A1}"/>
    <cellStyle name="Normal 2 2 2 2 3 2 2 3 3 2 2 2 2" xfId="19719" xr:uid="{F06F7639-9ACA-4CEB-8588-12C22B2E9D64}"/>
    <cellStyle name="Normal 2 2 2 2 3 2 2 3 3 2 2 2 2 2" xfId="19720" xr:uid="{9543D8C8-7538-4D53-B794-4503AFD66718}"/>
    <cellStyle name="Normal 2 2 2 2 3 2 2 3 3 2 2 2 3" xfId="19721" xr:uid="{6BCE2FB5-0056-456C-8A33-D2A910BD27C1}"/>
    <cellStyle name="Normal 2 2 2 2 3 2 2 3 3 2 2 3" xfId="19722" xr:uid="{CD15ADC3-A3BD-4C44-BD37-AFFCAEC895CC}"/>
    <cellStyle name="Normal 2 2 2 2 3 2 2 3 3 2 2 3 2" xfId="19723" xr:uid="{68FF5C32-0895-4278-9979-9AEE53D569F8}"/>
    <cellStyle name="Normal 2 2 2 2 3 2 2 3 3 2 2 4" xfId="19724" xr:uid="{7A33ECD3-F865-48B3-9654-618EFD94AF5D}"/>
    <cellStyle name="Normal 2 2 2 2 3 2 2 3 3 2 3" xfId="19725" xr:uid="{F251840A-9760-4A71-B2B2-F36D1E4E2AD5}"/>
    <cellStyle name="Normal 2 2 2 2 3 2 2 3 3 2 3 2" xfId="19726" xr:uid="{1751D8F9-FE7E-46F7-89B4-3CA7C6D7EE72}"/>
    <cellStyle name="Normal 2 2 2 2 3 2 2 3 3 2 4" xfId="19727" xr:uid="{A6AA3F1D-CEEE-4415-A0F6-DA2404E72A72}"/>
    <cellStyle name="Normal 2 2 2 2 3 2 2 3 3 2 4 2" xfId="19728" xr:uid="{39CFD1D1-C964-40C8-A142-BF1F3E2DADBF}"/>
    <cellStyle name="Normal 2 2 2 2 3 2 2 3 3 2 4 2 2" xfId="19729" xr:uid="{6F6D82E0-688C-4FC7-B3C7-12731F9B81F7}"/>
    <cellStyle name="Normal 2 2 2 2 3 2 2 3 3 2 4 3" xfId="19730" xr:uid="{B45F65D5-5EB7-4EF0-B6CC-ACA0DEA7A3BD}"/>
    <cellStyle name="Normal 2 2 2 2 3 2 2 3 3 2 5" xfId="19731" xr:uid="{B1F81155-FBF9-4889-8B26-D22C6A7BCC9C}"/>
    <cellStyle name="Normal 2 2 2 2 3 2 2 3 3 3" xfId="19732" xr:uid="{A8778CC7-8CD6-4408-89E8-0F2E691F03BF}"/>
    <cellStyle name="Normal 2 2 2 2 3 2 2 3 3 3 2" xfId="19733" xr:uid="{80B91046-2935-4210-AD6F-866BFE9544AE}"/>
    <cellStyle name="Normal 2 2 2 2 3 2 2 3 3 3 2 2" xfId="19734" xr:uid="{2AFD9319-C5ED-4074-862C-0FA180D490D4}"/>
    <cellStyle name="Normal 2 2 2 2 3 2 2 3 3 3 2 2 2" xfId="19735" xr:uid="{2D6FC3DE-728F-470F-90F3-483FF8CC03B9}"/>
    <cellStyle name="Normal 2 2 2 2 3 2 2 3 3 3 2 3" xfId="19736" xr:uid="{ACF9AA8B-1A6E-4685-9046-90C926141166}"/>
    <cellStyle name="Normal 2 2 2 2 3 2 2 3 3 3 3" xfId="19737" xr:uid="{CE665FB1-0D83-4CEF-A984-87A86D5613C8}"/>
    <cellStyle name="Normal 2 2 2 2 3 2 2 3 3 3 3 2" xfId="19738" xr:uid="{9530AAE9-1AED-4A54-B25E-91A648177A90}"/>
    <cellStyle name="Normal 2 2 2 2 3 2 2 3 3 3 4" xfId="19739" xr:uid="{6B0E5B70-463A-437E-B874-5E32C6A19C82}"/>
    <cellStyle name="Normal 2 2 2 2 3 2 2 3 3 4" xfId="19740" xr:uid="{C72D0A12-275E-406A-BF8D-CF3308621C27}"/>
    <cellStyle name="Normal 2 2 2 2 3 2 2 3 3 4 2" xfId="19741" xr:uid="{7D89562D-3F65-4501-A915-DEA21F04D206}"/>
    <cellStyle name="Normal 2 2 2 2 3 2 2 3 3 4 2 2" xfId="19742" xr:uid="{B6BAC3B3-0960-4DFF-9469-A46CC4807BA6}"/>
    <cellStyle name="Normal 2 2 2 2 3 2 2 3 3 4 3" xfId="19743" xr:uid="{BEBA36A9-8B7B-40EE-8EEF-BDC0389CA443}"/>
    <cellStyle name="Normal 2 2 2 2 3 2 2 3 3 5" xfId="19744" xr:uid="{15881A0C-C229-45BD-8E1C-9A0FFC590406}"/>
    <cellStyle name="Normal 2 2 2 2 3 2 2 3 4" xfId="19745" xr:uid="{FD00C226-E8F2-4624-8EC1-E5E3D02F8EA3}"/>
    <cellStyle name="Normal 2 2 2 2 3 2 2 3 4 2" xfId="19746" xr:uid="{EF6CB120-662E-4BB9-928F-B8A72C0F89D1}"/>
    <cellStyle name="Normal 2 2 2 2 3 2 2 3 4 2 2" xfId="19747" xr:uid="{94F9864F-5EED-40C3-943D-E56267726A5B}"/>
    <cellStyle name="Normal 2 2 2 2 3 2 2 3 4 2 2 2" xfId="19748" xr:uid="{91A5A58C-3673-4C62-8B9F-C4F615A2A99B}"/>
    <cellStyle name="Normal 2 2 2 2 3 2 2 3 4 2 3" xfId="19749" xr:uid="{7105CC2E-E446-4271-8AE2-93F21EB862FE}"/>
    <cellStyle name="Normal 2 2 2 2 3 2 2 3 4 3" xfId="19750" xr:uid="{DFD1092D-FD68-43E4-9453-51F1CD5C7F9A}"/>
    <cellStyle name="Normal 2 2 2 2 3 2 2 3 4 3 2" xfId="19751" xr:uid="{F51F116A-F1B7-402C-88C5-C94808F6653E}"/>
    <cellStyle name="Normal 2 2 2 2 3 2 2 3 4 4" xfId="19752" xr:uid="{8A2E3FF6-94FC-4AF8-922D-3741ACCEFE4A}"/>
    <cellStyle name="Normal 2 2 2 2 3 2 2 3 5" xfId="19753" xr:uid="{FE525E9F-0437-4619-98AD-EA5B69D9DE02}"/>
    <cellStyle name="Normal 2 2 2 2 3 2 2 3 5 2" xfId="19754" xr:uid="{87AB86A8-2343-4D71-A019-34924B1D7025}"/>
    <cellStyle name="Normal 2 2 2 2 3 2 2 3 6" xfId="19755" xr:uid="{4D3EA05D-B05F-4227-BE1B-52C7B2D84331}"/>
    <cellStyle name="Normal 2 2 2 2 3 2 2 3 6 2" xfId="19756" xr:uid="{7B8E3B4D-E75E-4F14-812F-704EC2E902E2}"/>
    <cellStyle name="Normal 2 2 2 2 3 2 2 3 6 2 2" xfId="19757" xr:uid="{4BA4AB45-11DF-4E89-99BB-F1BB4ABD3A7C}"/>
    <cellStyle name="Normal 2 2 2 2 3 2 2 3 6 3" xfId="19758" xr:uid="{CAFD4847-A231-4703-BD99-E915C8168018}"/>
    <cellStyle name="Normal 2 2 2 2 3 2 2 3 7" xfId="19759" xr:uid="{F1F2AF71-0302-47F3-A06C-DCE219B800CA}"/>
    <cellStyle name="Normal 2 2 2 2 3 2 2 4" xfId="19760" xr:uid="{324C0775-84CB-449A-949E-1EF193F079E1}"/>
    <cellStyle name="Normal 2 2 2 2 3 2 2 4 2" xfId="19761" xr:uid="{8BF5CFEF-6CCB-44BC-BED7-2867EEAE8F39}"/>
    <cellStyle name="Normal 2 2 2 2 3 2 2 5" xfId="19762" xr:uid="{39F409B7-68CF-442D-956A-E86262D9F5EB}"/>
    <cellStyle name="Normal 2 2 2 2 3 2 2 5 2" xfId="19763" xr:uid="{483F88A5-80DD-4514-AE47-13B9D4DE8E8F}"/>
    <cellStyle name="Normal 2 2 2 2 3 2 2 6" xfId="19764" xr:uid="{FAA75485-FD18-48DA-A9FD-53DF5A06A231}"/>
    <cellStyle name="Normal 2 2 2 2 3 2 2 6 2" xfId="19765" xr:uid="{D95F508A-D0EF-400E-B0CE-8904F6AC3994}"/>
    <cellStyle name="Normal 2 2 2 2 3 2 2 7" xfId="19766" xr:uid="{DD03756B-14C6-403D-891E-686E02DBEAF5}"/>
    <cellStyle name="Normal 2 2 2 2 3 2 2 7 2" xfId="19767" xr:uid="{6A1939E5-5A03-437B-9A94-9F0B0D91FC05}"/>
    <cellStyle name="Normal 2 2 2 2 3 2 2 8" xfId="19768" xr:uid="{81E378E3-A837-4829-85D7-67F92B2E5011}"/>
    <cellStyle name="Normal 2 2 2 2 3 2 2 8 2" xfId="19769" xr:uid="{8AC3243D-88AF-4805-A8A1-6BE11F4ACD6A}"/>
    <cellStyle name="Normal 2 2 2 2 3 2 2 8 2 2" xfId="19770" xr:uid="{E5CDFD1B-FA35-4EF9-A25D-200126734DC4}"/>
    <cellStyle name="Normal 2 2 2 2 3 2 2 8 2 2 2" xfId="19771" xr:uid="{5DECBC52-CC9D-403E-A324-81BE3959B692}"/>
    <cellStyle name="Normal 2 2 2 2 3 2 2 8 2 2 2 2" xfId="19772" xr:uid="{A88BD34D-DFDE-4108-A419-0B2775AFE352}"/>
    <cellStyle name="Normal 2 2 2 2 3 2 2 8 2 2 2 2 2" xfId="19773" xr:uid="{366EE3DF-A806-49D6-A1FA-81BEB3070B61}"/>
    <cellStyle name="Normal 2 2 2 2 3 2 2 8 2 2 2 3" xfId="19774" xr:uid="{B3127FD6-2D93-41FE-9E90-C8827AE11675}"/>
    <cellStyle name="Normal 2 2 2 2 3 2 2 8 2 2 3" xfId="19775" xr:uid="{40CBE5F5-8A73-49E1-899E-30D370F2446D}"/>
    <cellStyle name="Normal 2 2 2 2 3 2 2 8 2 2 3 2" xfId="19776" xr:uid="{66C4247E-3A59-4BF2-8BFE-832329E7B589}"/>
    <cellStyle name="Normal 2 2 2 2 3 2 2 8 2 2 4" xfId="19777" xr:uid="{D4483141-504C-4796-8A59-BCFC5BB543B2}"/>
    <cellStyle name="Normal 2 2 2 2 3 2 2 8 2 3" xfId="19778" xr:uid="{2706925D-FB83-405E-9772-A2688AB43708}"/>
    <cellStyle name="Normal 2 2 2 2 3 2 2 8 2 3 2" xfId="19779" xr:uid="{4875A51E-450C-4C8C-8C31-3462A1E853D9}"/>
    <cellStyle name="Normal 2 2 2 2 3 2 2 8 2 4" xfId="19780" xr:uid="{661F1C76-683F-4F2B-9F19-1ED914A6EF9C}"/>
    <cellStyle name="Normal 2 2 2 2 3 2 2 8 2 4 2" xfId="19781" xr:uid="{EA5F0CE3-13AD-4018-8DBE-4A7E225C57B2}"/>
    <cellStyle name="Normal 2 2 2 2 3 2 2 8 2 4 2 2" xfId="19782" xr:uid="{D9F99982-296C-4A42-8A79-AAFBA344751C}"/>
    <cellStyle name="Normal 2 2 2 2 3 2 2 8 2 4 3" xfId="19783" xr:uid="{D7319D9D-18F2-4B56-9F99-BF47B2BD910F}"/>
    <cellStyle name="Normal 2 2 2 2 3 2 2 8 2 5" xfId="19784" xr:uid="{C686BE4C-51B5-4F17-92FF-D27C8BEE9EE7}"/>
    <cellStyle name="Normal 2 2 2 2 3 2 2 8 3" xfId="19785" xr:uid="{5262F0D2-D0B1-4C48-9AE3-98BF86272264}"/>
    <cellStyle name="Normal 2 2 2 2 3 2 2 8 3 2" xfId="19786" xr:uid="{7931CE0A-ADA5-436A-AF37-33996D8788CB}"/>
    <cellStyle name="Normal 2 2 2 2 3 2 2 8 3 2 2" xfId="19787" xr:uid="{0FF9C63C-A9E8-405A-A8AF-3AA24352F048}"/>
    <cellStyle name="Normal 2 2 2 2 3 2 2 8 3 2 2 2" xfId="19788" xr:uid="{56C59FCD-1018-4F3A-98FF-2DBEFAF04416}"/>
    <cellStyle name="Normal 2 2 2 2 3 2 2 8 3 2 3" xfId="19789" xr:uid="{57E16453-4D51-48AF-9139-205C83409466}"/>
    <cellStyle name="Normal 2 2 2 2 3 2 2 8 3 3" xfId="19790" xr:uid="{95160333-4379-4E34-8895-26B370ACA337}"/>
    <cellStyle name="Normal 2 2 2 2 3 2 2 8 3 3 2" xfId="19791" xr:uid="{A26767A3-2FB6-42C1-9E66-6C630E3C71A1}"/>
    <cellStyle name="Normal 2 2 2 2 3 2 2 8 3 4" xfId="19792" xr:uid="{8D564E69-6511-4330-9520-B1BDCDDFC81E}"/>
    <cellStyle name="Normal 2 2 2 2 3 2 2 8 4" xfId="19793" xr:uid="{13100644-28B4-442F-9AC3-0025F550C787}"/>
    <cellStyle name="Normal 2 2 2 2 3 2 2 8 4 2" xfId="19794" xr:uid="{44F904AF-2111-417B-AFB7-D608992018A1}"/>
    <cellStyle name="Normal 2 2 2 2 3 2 2 8 4 2 2" xfId="19795" xr:uid="{6F3A70E1-BB35-4A37-993B-EBF90115D3F3}"/>
    <cellStyle name="Normal 2 2 2 2 3 2 2 8 4 3" xfId="19796" xr:uid="{594579BB-4200-4A78-8BFE-8FDF50EB51DE}"/>
    <cellStyle name="Normal 2 2 2 2 3 2 2 8 5" xfId="19797" xr:uid="{A08A1A18-90BA-4AB1-AA78-6488AAEE5C55}"/>
    <cellStyle name="Normal 2 2 2 2 3 2 2 9" xfId="19798" xr:uid="{73297B8B-82A8-4095-BF86-E6BFC088E270}"/>
    <cellStyle name="Normal 2 2 2 2 3 2 2 9 2" xfId="19799" xr:uid="{3C4C41E4-3ABB-47F3-8631-F678F1AE35AF}"/>
    <cellStyle name="Normal 2 2 2 2 3 2 3" xfId="19800" xr:uid="{5DD823B7-B5B1-48D1-8E84-881D226FFCBE}"/>
    <cellStyle name="Normal 2 2 2 2 3 2 3 2" xfId="19801" xr:uid="{11523898-FB72-41AB-B73D-5C7C6A44390B}"/>
    <cellStyle name="Normal 2 2 2 2 3 2 3 2 2" xfId="19802" xr:uid="{8B75F84A-4275-490E-884E-7713CAE541D2}"/>
    <cellStyle name="Normal 2 2 2 2 3 2 3 2 2 2" xfId="19803" xr:uid="{2CCE39CB-F3CA-42EE-84C2-1EF6FE734BD0}"/>
    <cellStyle name="Normal 2 2 2 2 3 2 3 2 2 2 2" xfId="19804" xr:uid="{087EEC21-98BD-4828-BF71-487982599148}"/>
    <cellStyle name="Normal 2 2 2 2 3 2 3 2 2 2 2 2" xfId="19805" xr:uid="{873DD8A6-37EC-4E00-A185-2F83711A7E71}"/>
    <cellStyle name="Normal 2 2 2 2 3 2 3 2 2 2 2 2 2" xfId="19806" xr:uid="{8A984C2B-442A-428D-BDE2-8D463D50D137}"/>
    <cellStyle name="Normal 2 2 2 2 3 2 3 2 2 2 2 2 2 2" xfId="19807" xr:uid="{4180824F-862A-4191-989E-B133670F9DD6}"/>
    <cellStyle name="Normal 2 2 2 2 3 2 3 2 2 2 2 2 3" xfId="19808" xr:uid="{182B8F0E-65BD-4F0D-BA0E-CF5B268342A0}"/>
    <cellStyle name="Normal 2 2 2 2 3 2 3 2 2 2 2 3" xfId="19809" xr:uid="{78DD79F4-1C46-4A9B-BDA0-7F5AA72F7DD4}"/>
    <cellStyle name="Normal 2 2 2 2 3 2 3 2 2 2 2 3 2" xfId="19810" xr:uid="{88B1919C-CAA4-4365-B177-8F5B1A03F261}"/>
    <cellStyle name="Normal 2 2 2 2 3 2 3 2 2 2 2 4" xfId="19811" xr:uid="{238F9E19-F2FE-443B-82ED-6AA29467D511}"/>
    <cellStyle name="Normal 2 2 2 2 3 2 3 2 2 2 3" xfId="19812" xr:uid="{2F24C1BC-7064-4589-B397-507ECFCF4107}"/>
    <cellStyle name="Normal 2 2 2 2 3 2 3 2 2 2 3 2" xfId="19813" xr:uid="{ABD88CD8-1072-4B05-8B8F-66AA7D057899}"/>
    <cellStyle name="Normal 2 2 2 2 3 2 3 2 2 2 4" xfId="19814" xr:uid="{C96B0A25-669C-4E10-94DC-08C2C10DD0E9}"/>
    <cellStyle name="Normal 2 2 2 2 3 2 3 2 2 2 4 2" xfId="19815" xr:uid="{5A711A9F-88E2-4B67-BF34-19F0E9A7DD23}"/>
    <cellStyle name="Normal 2 2 2 2 3 2 3 2 2 2 4 2 2" xfId="19816" xr:uid="{328D7115-00AB-487B-96AB-CA3423E20ADD}"/>
    <cellStyle name="Normal 2 2 2 2 3 2 3 2 2 2 4 3" xfId="19817" xr:uid="{74190731-B857-477C-9CC1-E76CC30D1898}"/>
    <cellStyle name="Normal 2 2 2 2 3 2 3 2 2 2 5" xfId="19818" xr:uid="{FFCDA93A-CD7D-4EDC-B739-0F1BB12D6E1B}"/>
    <cellStyle name="Normal 2 2 2 2 3 2 3 2 2 3" xfId="19819" xr:uid="{38ADFA65-3810-4467-863D-A584C52C56F3}"/>
    <cellStyle name="Normal 2 2 2 2 3 2 3 2 2 3 2" xfId="19820" xr:uid="{36573EF8-DAF1-4377-BBEB-2EA333B586F2}"/>
    <cellStyle name="Normal 2 2 2 2 3 2 3 2 2 3 2 2" xfId="19821" xr:uid="{F0EA0FA1-3570-4688-9167-BBF082A81D36}"/>
    <cellStyle name="Normal 2 2 2 2 3 2 3 2 2 3 2 2 2" xfId="19822" xr:uid="{D67AAAD0-8AD8-4D62-AE43-C961F8573997}"/>
    <cellStyle name="Normal 2 2 2 2 3 2 3 2 2 3 2 3" xfId="19823" xr:uid="{B9D17E03-F7E3-4902-881E-A1418A161BD0}"/>
    <cellStyle name="Normal 2 2 2 2 3 2 3 2 2 3 3" xfId="19824" xr:uid="{CD1A5A5A-966A-4492-B488-669897165F54}"/>
    <cellStyle name="Normal 2 2 2 2 3 2 3 2 2 3 3 2" xfId="19825" xr:uid="{249FF3E7-1A35-4C17-9A28-AEEA0BD91416}"/>
    <cellStyle name="Normal 2 2 2 2 3 2 3 2 2 3 4" xfId="19826" xr:uid="{FC8916B5-EEC7-49C4-9967-DCA27F4678C3}"/>
    <cellStyle name="Normal 2 2 2 2 3 2 3 2 2 4" xfId="19827" xr:uid="{0BA59CCD-C988-4EAC-BD1E-2E6075389179}"/>
    <cellStyle name="Normal 2 2 2 2 3 2 3 2 2 4 2" xfId="19828" xr:uid="{4FEA778D-BA18-4740-A958-ED8A9A80B13D}"/>
    <cellStyle name="Normal 2 2 2 2 3 2 3 2 2 4 2 2" xfId="19829" xr:uid="{D9C912BD-0C9B-4574-8A11-095A5D9FB013}"/>
    <cellStyle name="Normal 2 2 2 2 3 2 3 2 2 4 3" xfId="19830" xr:uid="{AF397641-E681-4488-90E8-F6685A836166}"/>
    <cellStyle name="Normal 2 2 2 2 3 2 3 2 2 5" xfId="19831" xr:uid="{4A1059AA-4B40-4E42-BFF2-CE245BFF37C7}"/>
    <cellStyle name="Normal 2 2 2 2 3 2 3 2 3" xfId="19832" xr:uid="{DE03F075-FEC0-4B58-8CF9-AFF2090A540E}"/>
    <cellStyle name="Normal 2 2 2 2 3 2 3 2 3 2" xfId="19833" xr:uid="{CD5C6E28-7F1B-4E6D-923E-91E8442DB82D}"/>
    <cellStyle name="Normal 2 2 2 2 3 2 3 2 4" xfId="19834" xr:uid="{B6CFB2D1-F84F-4954-8CF4-36E6737940CB}"/>
    <cellStyle name="Normal 2 2 2 2 3 2 3 2 4 2" xfId="19835" xr:uid="{F9720A2B-2892-40C9-92B5-55EC9783000A}"/>
    <cellStyle name="Normal 2 2 2 2 3 2 3 2 4 2 2" xfId="19836" xr:uid="{74A65C2A-00DD-47BC-8B7F-01B0F34D92D2}"/>
    <cellStyle name="Normal 2 2 2 2 3 2 3 2 4 2 2 2" xfId="19837" xr:uid="{FBA77F37-ED5F-480A-9ABF-A309E98D8CFA}"/>
    <cellStyle name="Normal 2 2 2 2 3 2 3 2 4 2 3" xfId="19838" xr:uid="{32C419C2-A4CE-4CB4-99D6-B12CF4F55861}"/>
    <cellStyle name="Normal 2 2 2 2 3 2 3 2 4 3" xfId="19839" xr:uid="{B2B25B7C-8A19-474D-BC4F-003DBB486F19}"/>
    <cellStyle name="Normal 2 2 2 2 3 2 3 2 4 3 2" xfId="19840" xr:uid="{09179BDF-5F4C-4CA1-85F9-71DA3B932C7E}"/>
    <cellStyle name="Normal 2 2 2 2 3 2 3 2 4 4" xfId="19841" xr:uid="{39B3AAA2-09AA-4117-A595-7C82DEC1929F}"/>
    <cellStyle name="Normal 2 2 2 2 3 2 3 2 5" xfId="19842" xr:uid="{16F88BE3-1EAB-4D43-BD9D-A3793AAF077F}"/>
    <cellStyle name="Normal 2 2 2 2 3 2 3 2 5 2" xfId="19843" xr:uid="{6A128586-4588-43C7-8F55-D898F09C8910}"/>
    <cellStyle name="Normal 2 2 2 2 3 2 3 2 6" xfId="19844" xr:uid="{D79F76D7-3392-4964-A035-B236442C64C4}"/>
    <cellStyle name="Normal 2 2 2 2 3 2 3 2 6 2" xfId="19845" xr:uid="{5561138E-8885-4BD3-956F-CAA5697FE26E}"/>
    <cellStyle name="Normal 2 2 2 2 3 2 3 2 6 2 2" xfId="19846" xr:uid="{6204AA97-4E38-40A6-91A0-5137176C9821}"/>
    <cellStyle name="Normal 2 2 2 2 3 2 3 2 6 3" xfId="19847" xr:uid="{18592F6F-01DD-4C0B-A178-8B71AB373FB8}"/>
    <cellStyle name="Normal 2 2 2 2 3 2 3 2 7" xfId="19848" xr:uid="{D9549692-9584-46CB-AFD0-30B6220E78D4}"/>
    <cellStyle name="Normal 2 2 2 2 3 2 3 3" xfId="19849" xr:uid="{2C2E810C-27DC-43AF-92A3-512E76661123}"/>
    <cellStyle name="Normal 2 2 2 2 3 2 3 3 2" xfId="19850" xr:uid="{F3B998F7-CC9F-4180-B194-6557C3E84E2B}"/>
    <cellStyle name="Normal 2 2 2 2 3 2 3 3 2 2" xfId="19851" xr:uid="{F0D8684C-8345-4543-9D6A-6C18829B7FFF}"/>
    <cellStyle name="Normal 2 2 2 2 3 2 3 3 2 2 2" xfId="19852" xr:uid="{003FA451-5483-4EBB-950B-3985421229FA}"/>
    <cellStyle name="Normal 2 2 2 2 3 2 3 3 2 2 2 2" xfId="19853" xr:uid="{D23C4FCC-09EF-4E9C-9A55-95690F16E642}"/>
    <cellStyle name="Normal 2 2 2 2 3 2 3 3 2 2 2 2 2" xfId="19854" xr:uid="{C59DB822-01B4-4A0E-9890-F162ABC566E5}"/>
    <cellStyle name="Normal 2 2 2 2 3 2 3 3 2 2 2 3" xfId="19855" xr:uid="{9E0C3EBB-CE8D-447F-9E69-6D0E65FD3E86}"/>
    <cellStyle name="Normal 2 2 2 2 3 2 3 3 2 2 3" xfId="19856" xr:uid="{C1667A7E-0C6C-41C6-B164-087DC39E0121}"/>
    <cellStyle name="Normal 2 2 2 2 3 2 3 3 2 2 3 2" xfId="19857" xr:uid="{6C68FF76-20F7-46CC-A513-A3B510E2D098}"/>
    <cellStyle name="Normal 2 2 2 2 3 2 3 3 2 2 4" xfId="19858" xr:uid="{AC2D0754-D689-4094-8A77-E30D73B594B8}"/>
    <cellStyle name="Normal 2 2 2 2 3 2 3 3 2 3" xfId="19859" xr:uid="{C635DF73-821A-4DC3-83AE-D53633253146}"/>
    <cellStyle name="Normal 2 2 2 2 3 2 3 3 2 3 2" xfId="19860" xr:uid="{B58CF64D-709C-4518-A368-C735C6761568}"/>
    <cellStyle name="Normal 2 2 2 2 3 2 3 3 2 4" xfId="19861" xr:uid="{CCD5D3F4-5417-4C22-93EB-63E7C7C78F89}"/>
    <cellStyle name="Normal 2 2 2 2 3 2 3 3 2 4 2" xfId="19862" xr:uid="{28F465E5-EA7F-4E44-90FA-9CFB93202A64}"/>
    <cellStyle name="Normal 2 2 2 2 3 2 3 3 2 4 2 2" xfId="19863" xr:uid="{63E857EA-F7C2-4057-9C43-D997C2B03B17}"/>
    <cellStyle name="Normal 2 2 2 2 3 2 3 3 2 4 3" xfId="19864" xr:uid="{318DB5DC-2DD9-430E-9C40-EF7320F6727A}"/>
    <cellStyle name="Normal 2 2 2 2 3 2 3 3 2 5" xfId="19865" xr:uid="{563E282E-17CC-407A-A1FB-F0BC2382A555}"/>
    <cellStyle name="Normal 2 2 2 2 3 2 3 3 3" xfId="19866" xr:uid="{30654AB3-5BB1-4BCC-92A1-03663394AC7E}"/>
    <cellStyle name="Normal 2 2 2 2 3 2 3 3 3 2" xfId="19867" xr:uid="{9AD4B8D6-0407-4513-AE93-2922A1694499}"/>
    <cellStyle name="Normal 2 2 2 2 3 2 3 3 3 2 2" xfId="19868" xr:uid="{53414B31-D1A0-4D04-BDA7-ACF5E77C7B41}"/>
    <cellStyle name="Normal 2 2 2 2 3 2 3 3 3 2 2 2" xfId="19869" xr:uid="{08571611-0156-4B5D-AFBA-A634CE2E8D4A}"/>
    <cellStyle name="Normal 2 2 2 2 3 2 3 3 3 2 3" xfId="19870" xr:uid="{292AA082-190E-42BD-AD33-AC5357F3F104}"/>
    <cellStyle name="Normal 2 2 2 2 3 2 3 3 3 3" xfId="19871" xr:uid="{D542F909-DA8A-419D-80AD-05758D3A2667}"/>
    <cellStyle name="Normal 2 2 2 2 3 2 3 3 3 3 2" xfId="19872" xr:uid="{FCA039C5-6941-46E4-962F-A6733E539234}"/>
    <cellStyle name="Normal 2 2 2 2 3 2 3 3 3 4" xfId="19873" xr:uid="{6EBEC1D4-27B9-4F72-A0FA-120D054B17AA}"/>
    <cellStyle name="Normal 2 2 2 2 3 2 3 3 4" xfId="19874" xr:uid="{44E9F3A3-C6CB-4BCE-9E7E-5C94DB5D3E4A}"/>
    <cellStyle name="Normal 2 2 2 2 3 2 3 3 4 2" xfId="19875" xr:uid="{646CDBF9-D4B8-4B0A-A120-0E39A652C9C8}"/>
    <cellStyle name="Normal 2 2 2 2 3 2 3 3 4 2 2" xfId="19876" xr:uid="{2053F1CA-AFC3-4FCC-8CA9-5C9519862AC1}"/>
    <cellStyle name="Normal 2 2 2 2 3 2 3 3 4 3" xfId="19877" xr:uid="{600BDF08-9DF4-4239-BA6E-6E7D3868E810}"/>
    <cellStyle name="Normal 2 2 2 2 3 2 3 3 5" xfId="19878" xr:uid="{37544CD3-5464-4964-9CFA-A9504B0C5086}"/>
    <cellStyle name="Normal 2 2 2 2 3 2 3 4" xfId="19879" xr:uid="{884F71CC-CC16-41B0-99EF-B9CCAEE72195}"/>
    <cellStyle name="Normal 2 2 2 2 3 2 3 4 2" xfId="19880" xr:uid="{5DB6544B-C114-4EC9-ADFF-E8E9DC9ADE06}"/>
    <cellStyle name="Normal 2 2 2 2 3 2 3 4 2 2" xfId="19881" xr:uid="{E5B9D4AE-2FE5-4024-87D9-E6D8264C6908}"/>
    <cellStyle name="Normal 2 2 2 2 3 2 3 4 2 2 2" xfId="19882" xr:uid="{CAE47782-D2A8-4C7F-9B32-106CA340C9CB}"/>
    <cellStyle name="Normal 2 2 2 2 3 2 3 4 2 3" xfId="19883" xr:uid="{B6FA3585-03E0-41A0-B9A4-94DA7C406979}"/>
    <cellStyle name="Normal 2 2 2 2 3 2 3 4 3" xfId="19884" xr:uid="{DE9445DD-3D59-4AC4-AAF6-1743C30CB843}"/>
    <cellStyle name="Normal 2 2 2 2 3 2 3 4 3 2" xfId="19885" xr:uid="{E1511C58-035D-4662-8B14-A68BD85E81EE}"/>
    <cellStyle name="Normal 2 2 2 2 3 2 3 4 4" xfId="19886" xr:uid="{AFB2633B-13D7-4F02-99DF-7B653E263596}"/>
    <cellStyle name="Normal 2 2 2 2 3 2 3 5" xfId="19887" xr:uid="{682EEF95-0340-45F0-8B05-AC33A796E66E}"/>
    <cellStyle name="Normal 2 2 2 2 3 2 3 5 2" xfId="19888" xr:uid="{F16BCFDF-1588-42BD-B510-2AFF0A2C840E}"/>
    <cellStyle name="Normal 2 2 2 2 3 2 3 6" xfId="19889" xr:uid="{DF204107-5201-4021-86E7-7BA6315CB878}"/>
    <cellStyle name="Normal 2 2 2 2 3 2 3 6 2" xfId="19890" xr:uid="{D0225ACA-2E08-43C9-A8DE-4B03B919C25A}"/>
    <cellStyle name="Normal 2 2 2 2 3 2 3 6 2 2" xfId="19891" xr:uid="{2B90201F-65D0-432F-9B28-2C5F491828D9}"/>
    <cellStyle name="Normal 2 2 2 2 3 2 3 6 3" xfId="19892" xr:uid="{F4C9D19D-7391-4C8D-ABD9-95583814EC7F}"/>
    <cellStyle name="Normal 2 2 2 2 3 2 3 7" xfId="19893" xr:uid="{3FE960F6-6446-41F3-87E1-DB864EFA714D}"/>
    <cellStyle name="Normal 2 2 2 2 3 2 4" xfId="19894" xr:uid="{4A4F701A-39F0-448B-AF49-51D8C32D1D19}"/>
    <cellStyle name="Normal 2 2 2 2 3 2 4 2" xfId="19895" xr:uid="{98860594-5CD7-45DD-B7CB-3F18FAC75405}"/>
    <cellStyle name="Normal 2 2 2 2 3 2 5" xfId="19896" xr:uid="{30B4AB6A-C892-4731-B22E-DB2EF038D5A4}"/>
    <cellStyle name="Normal 2 2 2 2 3 2 5 2" xfId="19897" xr:uid="{F8B6F480-253D-4D09-BE8F-297B82774523}"/>
    <cellStyle name="Normal 2 2 2 2 3 2 6" xfId="19898" xr:uid="{94E5A84B-7884-4F49-B1F1-8D750EAD2711}"/>
    <cellStyle name="Normal 2 2 2 2 3 2 6 2" xfId="19899" xr:uid="{020FC416-C6C4-4D9F-B3C9-8EEE3E71A846}"/>
    <cellStyle name="Normal 2 2 2 2 3 2 7" xfId="19900" xr:uid="{DEC4727D-D240-47C6-8732-43CA308FF0EE}"/>
    <cellStyle name="Normal 2 2 2 2 3 2 7 2" xfId="19901" xr:uid="{9993EEA2-F48C-4AAE-8823-148E9EFB61E6}"/>
    <cellStyle name="Normal 2 2 2 2 3 2 8" xfId="19902" xr:uid="{652FFF3B-0AEF-42D2-8749-209A46665E05}"/>
    <cellStyle name="Normal 2 2 2 2 3 2 8 2" xfId="19903" xr:uid="{6A1063CE-DC84-4747-A31E-453CAE82DACA}"/>
    <cellStyle name="Normal 2 2 2 2 3 2 9" xfId="19904" xr:uid="{FDB83DF2-845F-45D1-B1B8-7969D391095A}"/>
    <cellStyle name="Normal 2 2 2 2 3 2 9 2" xfId="19905" xr:uid="{2FEF9A7D-E974-4DD7-95FF-DD0632135D54}"/>
    <cellStyle name="Normal 2 2 2 2 3 2 9 2 2" xfId="19906" xr:uid="{155C7459-D8E6-446B-9C73-4EF56FBA8D7F}"/>
    <cellStyle name="Normal 2 2 2 2 3 2 9 2 2 2" xfId="19907" xr:uid="{2B3F2C5C-D948-4B97-9529-DB7E4325815D}"/>
    <cellStyle name="Normal 2 2 2 2 3 2 9 2 2 2 2" xfId="19908" xr:uid="{1FD3007D-B87C-4361-B78A-27FA368E013B}"/>
    <cellStyle name="Normal 2 2 2 2 3 2 9 2 2 2 2 2" xfId="19909" xr:uid="{EDC3C81F-17DB-414C-9743-CD41CF6BA48B}"/>
    <cellStyle name="Normal 2 2 2 2 3 2 9 2 2 2 3" xfId="19910" xr:uid="{33B0F1A9-E354-4B94-BE78-A738DAC54F7A}"/>
    <cellStyle name="Normal 2 2 2 2 3 2 9 2 2 3" xfId="19911" xr:uid="{5C624FF6-CC4C-4C64-9887-6A7953584ECD}"/>
    <cellStyle name="Normal 2 2 2 2 3 2 9 2 2 3 2" xfId="19912" xr:uid="{96CA4C41-B714-43C6-B77D-0DBB8D4043AC}"/>
    <cellStyle name="Normal 2 2 2 2 3 2 9 2 2 4" xfId="19913" xr:uid="{84099133-39AF-48A2-BB77-5FBC0150CE54}"/>
    <cellStyle name="Normal 2 2 2 2 3 2 9 2 3" xfId="19914" xr:uid="{87A1E8EC-AB8B-47A6-B84D-4FC0A23946D3}"/>
    <cellStyle name="Normal 2 2 2 2 3 2 9 2 3 2" xfId="19915" xr:uid="{418A321D-AD4B-4E2A-81D3-217BF895F2AC}"/>
    <cellStyle name="Normal 2 2 2 2 3 2 9 2 4" xfId="19916" xr:uid="{4CEA4C5F-7C5E-492B-BFA8-3E0B0EAA3A92}"/>
    <cellStyle name="Normal 2 2 2 2 3 2 9 2 4 2" xfId="19917" xr:uid="{B7C80EC0-DE0C-4A2A-BE90-A44C3E8B7328}"/>
    <cellStyle name="Normal 2 2 2 2 3 2 9 2 4 2 2" xfId="19918" xr:uid="{EB103978-F9FC-4C9C-AD91-69C19B2DAF04}"/>
    <cellStyle name="Normal 2 2 2 2 3 2 9 2 4 3" xfId="19919" xr:uid="{901F8650-82B7-4D89-8B37-0A111AB2E862}"/>
    <cellStyle name="Normal 2 2 2 2 3 2 9 2 5" xfId="19920" xr:uid="{DF104D75-76FB-4135-9BCC-E7D6CA3F02A3}"/>
    <cellStyle name="Normal 2 2 2 2 3 2 9 3" xfId="19921" xr:uid="{558BD360-BEB1-4A29-9415-8308D4774B6D}"/>
    <cellStyle name="Normal 2 2 2 2 3 2 9 3 2" xfId="19922" xr:uid="{5CCEF0FF-5E20-45B3-A3DF-F7CDF387DA0C}"/>
    <cellStyle name="Normal 2 2 2 2 3 2 9 3 2 2" xfId="19923" xr:uid="{BFF99E97-20C9-4FCA-83B8-C1C72E03E5DF}"/>
    <cellStyle name="Normal 2 2 2 2 3 2 9 3 2 2 2" xfId="19924" xr:uid="{726BC83B-82BA-4F53-90D6-D00E2C35B3A2}"/>
    <cellStyle name="Normal 2 2 2 2 3 2 9 3 2 3" xfId="19925" xr:uid="{4FB76F35-644B-4C4E-8AFA-554187D66304}"/>
    <cellStyle name="Normal 2 2 2 2 3 2 9 3 3" xfId="19926" xr:uid="{E0B0C20C-AF7B-4338-B6F7-4091AD3BFBE7}"/>
    <cellStyle name="Normal 2 2 2 2 3 2 9 3 3 2" xfId="19927" xr:uid="{461EB06C-5C67-4EAA-8AB6-5D952D28D170}"/>
    <cellStyle name="Normal 2 2 2 2 3 2 9 3 4" xfId="19928" xr:uid="{0A588C4E-56E2-4253-A8A0-FBE466F936AB}"/>
    <cellStyle name="Normal 2 2 2 2 3 2 9 4" xfId="19929" xr:uid="{1FA18564-AF20-4FD3-858C-59E1FF7D7592}"/>
    <cellStyle name="Normal 2 2 2 2 3 2 9 4 2" xfId="19930" xr:uid="{B3DEB498-A0E7-4C71-BD24-68A91F087E6D}"/>
    <cellStyle name="Normal 2 2 2 2 3 2 9 4 2 2" xfId="19931" xr:uid="{BF3236B2-A797-47CD-A6DF-A39D91FFAA40}"/>
    <cellStyle name="Normal 2 2 2 2 3 2 9 4 3" xfId="19932" xr:uid="{821A610B-4177-40F3-B9D3-98DF64254ABF}"/>
    <cellStyle name="Normal 2 2 2 2 3 2 9 5" xfId="19933" xr:uid="{6FD487EC-6450-4E16-9EE3-CA50E297B30B}"/>
    <cellStyle name="Normal 2 2 2 2 3 3" xfId="19934" xr:uid="{A92C2A13-0A3F-4889-A445-FA24E77EEED7}"/>
    <cellStyle name="Normal 2 2 2 2 3 3 2" xfId="19935" xr:uid="{23286ACC-777F-45E2-ABBC-BCD06337EB16}"/>
    <cellStyle name="Normal 2 2 2 2 3 4" xfId="19936" xr:uid="{6D46040F-C416-4DC7-8B63-FF36D22AC704}"/>
    <cellStyle name="Normal 2 2 2 2 3 4 10" xfId="19937" xr:uid="{5A8DDA1A-BCA0-45E5-AD9B-E13809F87DE8}"/>
    <cellStyle name="Normal 2 2 2 2 3 4 10 2" xfId="19938" xr:uid="{36D5596B-C6D6-4171-B19B-B08D1FB187F8}"/>
    <cellStyle name="Normal 2 2 2 2 3 4 10 2 2" xfId="19939" xr:uid="{0184F5B0-BA4F-4C9E-BEC0-24D404E61548}"/>
    <cellStyle name="Normal 2 2 2 2 3 4 10 2 2 2" xfId="19940" xr:uid="{80D6F349-1164-448C-AB52-7B587D33F9CF}"/>
    <cellStyle name="Normal 2 2 2 2 3 4 10 2 3" xfId="19941" xr:uid="{61087159-85BA-4732-A72A-5405A70F7787}"/>
    <cellStyle name="Normal 2 2 2 2 3 4 10 3" xfId="19942" xr:uid="{4690690C-E77C-4204-91EA-72AA65D32217}"/>
    <cellStyle name="Normal 2 2 2 2 3 4 10 3 2" xfId="19943" xr:uid="{A18173A0-EF5A-49B1-B2CB-2EEBE521609E}"/>
    <cellStyle name="Normal 2 2 2 2 3 4 10 4" xfId="19944" xr:uid="{B4BDC24B-D9DC-4779-9E27-A2F5FDF054DB}"/>
    <cellStyle name="Normal 2 2 2 2 3 4 11" xfId="19945" xr:uid="{19D5348D-BFCF-4AFA-A78D-35E14741DD7E}"/>
    <cellStyle name="Normal 2 2 2 2 3 4 11 2" xfId="19946" xr:uid="{466FE15D-3066-4173-A4C2-4045DDBC4147}"/>
    <cellStyle name="Normal 2 2 2 2 3 4 12" xfId="19947" xr:uid="{8A901045-CF89-44D9-AFB4-45478535669E}"/>
    <cellStyle name="Normal 2 2 2 2 3 4 12 2" xfId="19948" xr:uid="{5C36C9E4-29CB-413C-9FE8-C6D6B9C23A66}"/>
    <cellStyle name="Normal 2 2 2 2 3 4 12 2 2" xfId="19949" xr:uid="{2167966E-DFCC-4248-A8F6-A579B9566516}"/>
    <cellStyle name="Normal 2 2 2 2 3 4 12 3" xfId="19950" xr:uid="{E7E93495-6741-42BF-A832-572E6B1B5708}"/>
    <cellStyle name="Normal 2 2 2 2 3 4 13" xfId="19951" xr:uid="{D929CB2B-9384-482B-93C1-10DE5F12974F}"/>
    <cellStyle name="Normal 2 2 2 2 3 4 2" xfId="19952" xr:uid="{3DCB4436-4D52-4455-905B-9D309EA7FB13}"/>
    <cellStyle name="Normal 2 2 2 2 3 4 2 2" xfId="19953" xr:uid="{C1BB77D9-A29E-4925-BC8F-BE8768A88A2A}"/>
    <cellStyle name="Normal 2 2 2 2 3 4 2 2 2" xfId="19954" xr:uid="{5F44BB7C-25C8-492D-BD5F-4D98D0C4ECE8}"/>
    <cellStyle name="Normal 2 2 2 2 3 4 2 2 2 2" xfId="19955" xr:uid="{2BE07D42-FCCA-429A-8C9F-2B876FA9EC04}"/>
    <cellStyle name="Normal 2 2 2 2 3 4 2 2 2 2 2" xfId="19956" xr:uid="{C1DDFDC2-1AEA-4A5C-8F9D-7C61A2EE662B}"/>
    <cellStyle name="Normal 2 2 2 2 3 4 2 2 2 2 2 2" xfId="19957" xr:uid="{46033A1A-6AAC-4644-A7A6-FA314EDD2392}"/>
    <cellStyle name="Normal 2 2 2 2 3 4 2 2 2 2 2 2 2" xfId="19958" xr:uid="{62944082-E430-4281-BCBD-A54825E86615}"/>
    <cellStyle name="Normal 2 2 2 2 3 4 2 2 2 2 2 2 2 2" xfId="19959" xr:uid="{8A9A8061-0690-4030-9577-CCB56BD8D990}"/>
    <cellStyle name="Normal 2 2 2 2 3 4 2 2 2 2 2 2 3" xfId="19960" xr:uid="{C6D5A6D4-639F-4090-8F60-C6C234A940D8}"/>
    <cellStyle name="Normal 2 2 2 2 3 4 2 2 2 2 2 3" xfId="19961" xr:uid="{5A5A5DAA-A8CB-496E-93B2-7D040F154F6C}"/>
    <cellStyle name="Normal 2 2 2 2 3 4 2 2 2 2 2 3 2" xfId="19962" xr:uid="{25ABBF3F-A40F-4334-9C3D-6FF16CA7A220}"/>
    <cellStyle name="Normal 2 2 2 2 3 4 2 2 2 2 2 4" xfId="19963" xr:uid="{1C42C377-DB19-48E3-BE49-9EA1CDB9AB11}"/>
    <cellStyle name="Normal 2 2 2 2 3 4 2 2 2 2 3" xfId="19964" xr:uid="{92D82B43-3D93-45B3-BCAD-9B03580E3122}"/>
    <cellStyle name="Normal 2 2 2 2 3 4 2 2 2 2 3 2" xfId="19965" xr:uid="{3C67E7C4-F0FE-4B12-A02C-66D65DB4F287}"/>
    <cellStyle name="Normal 2 2 2 2 3 4 2 2 2 2 4" xfId="19966" xr:uid="{88DF629A-2AE1-437B-90DC-D8A5C1A8CF08}"/>
    <cellStyle name="Normal 2 2 2 2 3 4 2 2 2 2 4 2" xfId="19967" xr:uid="{CE930BA9-44CD-4CE9-B56F-44B1895D2373}"/>
    <cellStyle name="Normal 2 2 2 2 3 4 2 2 2 2 4 2 2" xfId="19968" xr:uid="{ECE574E9-33AF-43C8-BA62-584C6B62C39C}"/>
    <cellStyle name="Normal 2 2 2 2 3 4 2 2 2 2 4 3" xfId="19969" xr:uid="{F206021E-784D-4F72-9A81-90051AA9CBFD}"/>
    <cellStyle name="Normal 2 2 2 2 3 4 2 2 2 2 5" xfId="19970" xr:uid="{84847D3C-0764-486B-9005-DDD4BF19B36C}"/>
    <cellStyle name="Normal 2 2 2 2 3 4 2 2 2 3" xfId="19971" xr:uid="{6BDB3A6F-076E-45D7-8E00-6C3540B56FB3}"/>
    <cellStyle name="Normal 2 2 2 2 3 4 2 2 2 3 2" xfId="19972" xr:uid="{225F3072-E998-4368-8D64-E43909F32149}"/>
    <cellStyle name="Normal 2 2 2 2 3 4 2 2 2 3 2 2" xfId="19973" xr:uid="{6539513D-BE60-4001-B555-0D9DCE050B3E}"/>
    <cellStyle name="Normal 2 2 2 2 3 4 2 2 2 3 2 2 2" xfId="19974" xr:uid="{B69AA652-90F2-4A9E-B17C-0276C5C6D5E6}"/>
    <cellStyle name="Normal 2 2 2 2 3 4 2 2 2 3 2 3" xfId="19975" xr:uid="{DDDD8528-C456-46B4-9712-83B90ED1F198}"/>
    <cellStyle name="Normal 2 2 2 2 3 4 2 2 2 3 3" xfId="19976" xr:uid="{8CDAFE58-28CD-4B56-9425-5983A5B11FD8}"/>
    <cellStyle name="Normal 2 2 2 2 3 4 2 2 2 3 3 2" xfId="19977" xr:uid="{8CC7A513-EDB8-48D9-8692-A1CB277BC994}"/>
    <cellStyle name="Normal 2 2 2 2 3 4 2 2 2 3 4" xfId="19978" xr:uid="{442AFF57-30A8-4991-8327-A9BE42495E8D}"/>
    <cellStyle name="Normal 2 2 2 2 3 4 2 2 2 4" xfId="19979" xr:uid="{D8725BE2-466C-4FE6-8F9F-FFBB6369C172}"/>
    <cellStyle name="Normal 2 2 2 2 3 4 2 2 2 4 2" xfId="19980" xr:uid="{EDED588D-8CCA-4985-B25D-EE51A7589410}"/>
    <cellStyle name="Normal 2 2 2 2 3 4 2 2 2 4 2 2" xfId="19981" xr:uid="{BA46BA32-03FA-43D4-97F9-413AF5DA13C7}"/>
    <cellStyle name="Normal 2 2 2 2 3 4 2 2 2 4 3" xfId="19982" xr:uid="{93B19146-A49F-472F-AEED-92661DD15218}"/>
    <cellStyle name="Normal 2 2 2 2 3 4 2 2 2 5" xfId="19983" xr:uid="{F52952FD-9C12-4A7D-AE84-1105E5EF0EB2}"/>
    <cellStyle name="Normal 2 2 2 2 3 4 2 2 3" xfId="19984" xr:uid="{13484901-C11B-4B4F-A38E-4F7610A59BA2}"/>
    <cellStyle name="Normal 2 2 2 2 3 4 2 2 3 2" xfId="19985" xr:uid="{9CCE9BA5-03BA-4E90-BA8A-01AD6F4E500A}"/>
    <cellStyle name="Normal 2 2 2 2 3 4 2 2 4" xfId="19986" xr:uid="{09A80F5E-4365-41F8-A048-1633C04A9220}"/>
    <cellStyle name="Normal 2 2 2 2 3 4 2 2 4 2" xfId="19987" xr:uid="{5DCF677C-F4A7-4233-B8A0-69331DC9E650}"/>
    <cellStyle name="Normal 2 2 2 2 3 4 2 2 4 2 2" xfId="19988" xr:uid="{201A2F28-3ADE-4A88-9F70-3508F5E2487A}"/>
    <cellStyle name="Normal 2 2 2 2 3 4 2 2 4 2 2 2" xfId="19989" xr:uid="{AC72FAAE-CA7B-4F2F-81A2-1F6238507660}"/>
    <cellStyle name="Normal 2 2 2 2 3 4 2 2 4 2 3" xfId="19990" xr:uid="{974F805C-E9F1-43B2-9212-2C9C394ED311}"/>
    <cellStyle name="Normal 2 2 2 2 3 4 2 2 4 3" xfId="19991" xr:uid="{311257E8-63CE-45AC-B7EA-7F98F461D763}"/>
    <cellStyle name="Normal 2 2 2 2 3 4 2 2 4 3 2" xfId="19992" xr:uid="{5DD9D49E-0D8B-49DC-9EFC-B9AE7B88BED3}"/>
    <cellStyle name="Normal 2 2 2 2 3 4 2 2 4 4" xfId="19993" xr:uid="{CE0863C6-24BB-4518-83FC-5F62CF64E5C0}"/>
    <cellStyle name="Normal 2 2 2 2 3 4 2 2 5" xfId="19994" xr:uid="{364EDDFD-A863-4B9A-8B46-1609F1D2229F}"/>
    <cellStyle name="Normal 2 2 2 2 3 4 2 2 5 2" xfId="19995" xr:uid="{4F3D8D93-989B-4A13-BE91-395B218B53AA}"/>
    <cellStyle name="Normal 2 2 2 2 3 4 2 2 6" xfId="19996" xr:uid="{B95B1566-DD20-4933-A7CA-272DE6073BD8}"/>
    <cellStyle name="Normal 2 2 2 2 3 4 2 2 6 2" xfId="19997" xr:uid="{0DC882E9-03C9-495A-A6AC-4CE1C06610D1}"/>
    <cellStyle name="Normal 2 2 2 2 3 4 2 2 6 2 2" xfId="19998" xr:uid="{48F6B93B-00AA-4A83-A0C9-F131F4DFD2A8}"/>
    <cellStyle name="Normal 2 2 2 2 3 4 2 2 6 3" xfId="19999" xr:uid="{51A71BD2-2F28-49DB-AC8C-FDB328003FFD}"/>
    <cellStyle name="Normal 2 2 2 2 3 4 2 2 7" xfId="20000" xr:uid="{F1F4F9E6-2843-4535-A30A-0C982AFC246C}"/>
    <cellStyle name="Normal 2 2 2 2 3 4 2 3" xfId="20001" xr:uid="{C149BE45-6A6A-4E02-B789-BF8F04CE6A7F}"/>
    <cellStyle name="Normal 2 2 2 2 3 4 2 3 2" xfId="20002" xr:uid="{34D905D1-2FBC-4F7B-A150-9C1116E2BA2E}"/>
    <cellStyle name="Normal 2 2 2 2 3 4 2 3 2 2" xfId="20003" xr:uid="{5AD879E3-BA18-4AE9-87B7-4A50F28FC283}"/>
    <cellStyle name="Normal 2 2 2 2 3 4 2 3 2 2 2" xfId="20004" xr:uid="{EBB8DCD3-9B3E-4A04-B409-29451B258B55}"/>
    <cellStyle name="Normal 2 2 2 2 3 4 2 3 2 2 2 2" xfId="20005" xr:uid="{6170A075-773F-4EB6-A257-E2876106F4B4}"/>
    <cellStyle name="Normal 2 2 2 2 3 4 2 3 2 2 2 2 2" xfId="20006" xr:uid="{59C8C947-F2E9-4ED4-A4EA-B61005F28E3A}"/>
    <cellStyle name="Normal 2 2 2 2 3 4 2 3 2 2 2 3" xfId="20007" xr:uid="{8597E62A-75C5-4DA5-8040-CD04A0E6B1EB}"/>
    <cellStyle name="Normal 2 2 2 2 3 4 2 3 2 2 3" xfId="20008" xr:uid="{2623CEFC-4887-488E-99D5-EE67AADA600C}"/>
    <cellStyle name="Normal 2 2 2 2 3 4 2 3 2 2 3 2" xfId="20009" xr:uid="{62CAB3ED-CBC3-41A9-B31A-EE9E56FC9E1B}"/>
    <cellStyle name="Normal 2 2 2 2 3 4 2 3 2 2 4" xfId="20010" xr:uid="{88543CB3-A4CA-4C9D-9C82-7E8DD5EC2B08}"/>
    <cellStyle name="Normal 2 2 2 2 3 4 2 3 2 3" xfId="20011" xr:uid="{FE59F4D1-73E8-4734-99B3-8861B84461C1}"/>
    <cellStyle name="Normal 2 2 2 2 3 4 2 3 2 3 2" xfId="20012" xr:uid="{DFC44E2F-26CC-43D5-BE89-5D8551C00A1D}"/>
    <cellStyle name="Normal 2 2 2 2 3 4 2 3 2 4" xfId="20013" xr:uid="{CB4BCBE2-40B4-4927-804A-DA9D72B28375}"/>
    <cellStyle name="Normal 2 2 2 2 3 4 2 3 2 4 2" xfId="20014" xr:uid="{6CAE61DC-E92B-4910-AC10-50575F0A36F9}"/>
    <cellStyle name="Normal 2 2 2 2 3 4 2 3 2 4 2 2" xfId="20015" xr:uid="{56D23EBD-92C7-4AA4-A813-B42FADE50C5E}"/>
    <cellStyle name="Normal 2 2 2 2 3 4 2 3 2 4 3" xfId="20016" xr:uid="{2E30F303-D0BB-4A1C-810A-13E363D38660}"/>
    <cellStyle name="Normal 2 2 2 2 3 4 2 3 2 5" xfId="20017" xr:uid="{275F7CB2-8799-476C-BDDC-9A52E8B2D0D4}"/>
    <cellStyle name="Normal 2 2 2 2 3 4 2 3 3" xfId="20018" xr:uid="{7AC527F6-6DBA-4586-86DA-BF2C265C6DB0}"/>
    <cellStyle name="Normal 2 2 2 2 3 4 2 3 3 2" xfId="20019" xr:uid="{501826BA-E27F-41F5-901C-BCD1AC338983}"/>
    <cellStyle name="Normal 2 2 2 2 3 4 2 3 3 2 2" xfId="20020" xr:uid="{C6DC374B-1971-417B-BFA2-66B01E4441D0}"/>
    <cellStyle name="Normal 2 2 2 2 3 4 2 3 3 2 2 2" xfId="20021" xr:uid="{4F7615C4-DE32-4F30-AF2A-DEF66F590EB3}"/>
    <cellStyle name="Normal 2 2 2 2 3 4 2 3 3 2 3" xfId="20022" xr:uid="{E8F10562-E571-4C0C-AD1C-23107F1B27F2}"/>
    <cellStyle name="Normal 2 2 2 2 3 4 2 3 3 3" xfId="20023" xr:uid="{165D8CC3-9C83-4A4E-94DB-9248459E6C5F}"/>
    <cellStyle name="Normal 2 2 2 2 3 4 2 3 3 3 2" xfId="20024" xr:uid="{E1DE47FD-D351-49C6-B8FE-15D972DD1D60}"/>
    <cellStyle name="Normal 2 2 2 2 3 4 2 3 3 4" xfId="20025" xr:uid="{309B4F7D-FE28-4B40-806F-C89CAD56204C}"/>
    <cellStyle name="Normal 2 2 2 2 3 4 2 3 4" xfId="20026" xr:uid="{F8FC9284-B1D2-4445-B759-9406FD31E28A}"/>
    <cellStyle name="Normal 2 2 2 2 3 4 2 3 4 2" xfId="20027" xr:uid="{8DE2C828-9529-4CBC-BE21-326A02088121}"/>
    <cellStyle name="Normal 2 2 2 2 3 4 2 3 4 2 2" xfId="20028" xr:uid="{B8F41FDA-2C36-48B8-A758-AAC9B1F6535B}"/>
    <cellStyle name="Normal 2 2 2 2 3 4 2 3 4 3" xfId="20029" xr:uid="{9DD6597C-3989-4039-9075-8FFA17393111}"/>
    <cellStyle name="Normal 2 2 2 2 3 4 2 3 5" xfId="20030" xr:uid="{BEA6DCF6-D3E4-4BB1-8E02-5B8748B97958}"/>
    <cellStyle name="Normal 2 2 2 2 3 4 2 4" xfId="20031" xr:uid="{04874E5A-A8E5-4BF3-B841-A2A589FAD4A6}"/>
    <cellStyle name="Normal 2 2 2 2 3 4 2 4 2" xfId="20032" xr:uid="{6F2BB2CA-3F18-44E9-B8E8-AADE55506034}"/>
    <cellStyle name="Normal 2 2 2 2 3 4 2 4 2 2" xfId="20033" xr:uid="{AEB98986-0664-451C-9D1F-44091D7B93BC}"/>
    <cellStyle name="Normal 2 2 2 2 3 4 2 4 2 2 2" xfId="20034" xr:uid="{93F11635-8307-44F3-BB9A-F336433D99C9}"/>
    <cellStyle name="Normal 2 2 2 2 3 4 2 4 2 3" xfId="20035" xr:uid="{0D663920-3BB8-4961-B888-D964D0231F66}"/>
    <cellStyle name="Normal 2 2 2 2 3 4 2 4 3" xfId="20036" xr:uid="{4DF5EAE9-A7C1-447E-A0EB-C1AF681B16F9}"/>
    <cellStyle name="Normal 2 2 2 2 3 4 2 4 3 2" xfId="20037" xr:uid="{309DC76A-1EDC-4A8C-AE39-5637E9D9F6EF}"/>
    <cellStyle name="Normal 2 2 2 2 3 4 2 4 4" xfId="20038" xr:uid="{A7EA0B82-17AE-4E9B-AFCC-DC5AC38894F1}"/>
    <cellStyle name="Normal 2 2 2 2 3 4 2 5" xfId="20039" xr:uid="{46DFC7EB-3805-49A5-8B98-CE0896DA1835}"/>
    <cellStyle name="Normal 2 2 2 2 3 4 2 5 2" xfId="20040" xr:uid="{203749F5-28F5-49BA-BEAB-48E09C390DE2}"/>
    <cellStyle name="Normal 2 2 2 2 3 4 2 6" xfId="20041" xr:uid="{2F61235A-1633-4FFF-89B0-DF7990127650}"/>
    <cellStyle name="Normal 2 2 2 2 3 4 2 6 2" xfId="20042" xr:uid="{375E10A6-DF9D-4E11-9BCA-9F652891D773}"/>
    <cellStyle name="Normal 2 2 2 2 3 4 2 6 2 2" xfId="20043" xr:uid="{957EF6A7-D679-43D4-A3D4-3FF1C7A2629C}"/>
    <cellStyle name="Normal 2 2 2 2 3 4 2 6 3" xfId="20044" xr:uid="{9985D0DB-51B7-4DD7-8E3B-608E1D49415A}"/>
    <cellStyle name="Normal 2 2 2 2 3 4 2 7" xfId="20045" xr:uid="{719961FC-9193-401B-992F-B76BAF64F345}"/>
    <cellStyle name="Normal 2 2 2 2 3 4 3" xfId="20046" xr:uid="{A4D4D608-99FC-41E5-B2EC-4494D506785A}"/>
    <cellStyle name="Normal 2 2 2 2 3 4 3 2" xfId="20047" xr:uid="{E5AC4D73-654A-4456-8D10-D43463BF57E8}"/>
    <cellStyle name="Normal 2 2 2 2 3 4 4" xfId="20048" xr:uid="{43967E2E-31B7-4963-A115-F0F83C184036}"/>
    <cellStyle name="Normal 2 2 2 2 3 4 4 2" xfId="20049" xr:uid="{36CD76E9-0DD7-42D8-ADEE-82229070214C}"/>
    <cellStyle name="Normal 2 2 2 2 3 4 5" xfId="20050" xr:uid="{0DAAEADC-27AB-40E1-A339-90117F113768}"/>
    <cellStyle name="Normal 2 2 2 2 3 4 5 2" xfId="20051" xr:uid="{6BA3787F-EBF9-480B-A790-57A233E5522B}"/>
    <cellStyle name="Normal 2 2 2 2 3 4 6" xfId="20052" xr:uid="{A983339B-6216-4478-BFA1-FB20B7C27C29}"/>
    <cellStyle name="Normal 2 2 2 2 3 4 6 2" xfId="20053" xr:uid="{F798FE46-32A9-4AC9-B8F9-E4CBC9BDEC1F}"/>
    <cellStyle name="Normal 2 2 2 2 3 4 7" xfId="20054" xr:uid="{DEDAE020-C0E8-4CAB-9BFE-26CE6236E328}"/>
    <cellStyle name="Normal 2 2 2 2 3 4 7 2" xfId="20055" xr:uid="{ED7641D6-68AB-4BED-954B-53FEB8382164}"/>
    <cellStyle name="Normal 2 2 2 2 3 4 8" xfId="20056" xr:uid="{DE1F2C3C-F646-4B25-8E48-3F500BCCFAF8}"/>
    <cellStyle name="Normal 2 2 2 2 3 4 8 2" xfId="20057" xr:uid="{A7BB2E73-D618-4A13-B651-A597E637E4E1}"/>
    <cellStyle name="Normal 2 2 2 2 3 4 8 2 2" xfId="20058" xr:uid="{CD5138B8-C4D2-4E62-93E4-9D221BD3F970}"/>
    <cellStyle name="Normal 2 2 2 2 3 4 8 2 2 2" xfId="20059" xr:uid="{7CEB0798-FF48-466D-8AA3-46CF7BE8EB02}"/>
    <cellStyle name="Normal 2 2 2 2 3 4 8 2 2 2 2" xfId="20060" xr:uid="{7F21AD0C-56C8-4D01-B149-8A0DAFD43489}"/>
    <cellStyle name="Normal 2 2 2 2 3 4 8 2 2 2 2 2" xfId="20061" xr:uid="{23FBC592-C5BE-4653-80A4-0D2AA7EB002A}"/>
    <cellStyle name="Normal 2 2 2 2 3 4 8 2 2 2 3" xfId="20062" xr:uid="{8E2A2C6B-EB03-4BD2-95EE-1C678025879A}"/>
    <cellStyle name="Normal 2 2 2 2 3 4 8 2 2 3" xfId="20063" xr:uid="{07E31107-8CFA-4A49-BED4-35EED53526B2}"/>
    <cellStyle name="Normal 2 2 2 2 3 4 8 2 2 3 2" xfId="20064" xr:uid="{3FEF8D15-8F29-4506-A0D2-85701595178E}"/>
    <cellStyle name="Normal 2 2 2 2 3 4 8 2 2 4" xfId="20065" xr:uid="{7FB0423A-DFF6-4873-8B60-1573653224AD}"/>
    <cellStyle name="Normal 2 2 2 2 3 4 8 2 3" xfId="20066" xr:uid="{5AC3C545-0B6D-4D39-A22B-E69D898E9C7D}"/>
    <cellStyle name="Normal 2 2 2 2 3 4 8 2 3 2" xfId="20067" xr:uid="{138FC765-DD33-4AB5-8D07-DFED408958F9}"/>
    <cellStyle name="Normal 2 2 2 2 3 4 8 2 4" xfId="20068" xr:uid="{78D0651A-A773-4FA1-937F-4784BA3F750B}"/>
    <cellStyle name="Normal 2 2 2 2 3 4 8 2 4 2" xfId="20069" xr:uid="{7172ED37-85EB-47A1-847B-B4C0EBB496C0}"/>
    <cellStyle name="Normal 2 2 2 2 3 4 8 2 4 2 2" xfId="20070" xr:uid="{DE5EC3CD-22D2-4849-AF3C-F7A2641A768C}"/>
    <cellStyle name="Normal 2 2 2 2 3 4 8 2 4 3" xfId="20071" xr:uid="{0A32C7D2-DDD5-4C47-8220-F6BFA37652E2}"/>
    <cellStyle name="Normal 2 2 2 2 3 4 8 2 5" xfId="20072" xr:uid="{2FCD902C-A03E-400B-9BBE-96A4849D2865}"/>
    <cellStyle name="Normal 2 2 2 2 3 4 8 3" xfId="20073" xr:uid="{8B8C94A0-9F8D-4981-A604-3CE8142F44DD}"/>
    <cellStyle name="Normal 2 2 2 2 3 4 8 3 2" xfId="20074" xr:uid="{1AF4FD2A-10FC-40EA-ABC0-E441163D5571}"/>
    <cellStyle name="Normal 2 2 2 2 3 4 8 3 2 2" xfId="20075" xr:uid="{F2E29223-164C-4887-A9E9-9B3F8C1C6553}"/>
    <cellStyle name="Normal 2 2 2 2 3 4 8 3 2 2 2" xfId="20076" xr:uid="{462B5448-433A-4D45-A65C-7C21D021A3D4}"/>
    <cellStyle name="Normal 2 2 2 2 3 4 8 3 2 3" xfId="20077" xr:uid="{A6D0F086-9776-468F-BD36-4916439EAAE7}"/>
    <cellStyle name="Normal 2 2 2 2 3 4 8 3 3" xfId="20078" xr:uid="{003C7CB1-B661-4ED2-9705-9E8431A1F839}"/>
    <cellStyle name="Normal 2 2 2 2 3 4 8 3 3 2" xfId="20079" xr:uid="{0A2C5CB9-D945-4C79-8FF0-6662CC0C2B34}"/>
    <cellStyle name="Normal 2 2 2 2 3 4 8 3 4" xfId="20080" xr:uid="{0B91684E-FF30-42A7-872D-85CBBDC3B017}"/>
    <cellStyle name="Normal 2 2 2 2 3 4 8 4" xfId="20081" xr:uid="{9D9418BA-51EB-48E5-B72F-607605975DAA}"/>
    <cellStyle name="Normal 2 2 2 2 3 4 8 4 2" xfId="20082" xr:uid="{03E4ED80-D89C-4D01-8C75-E18FE110CC00}"/>
    <cellStyle name="Normal 2 2 2 2 3 4 8 4 2 2" xfId="20083" xr:uid="{7C537A85-D621-4627-AAF1-8E8390B3B325}"/>
    <cellStyle name="Normal 2 2 2 2 3 4 8 4 3" xfId="20084" xr:uid="{238F1116-23F6-420C-AFA8-534896BCA0AA}"/>
    <cellStyle name="Normal 2 2 2 2 3 4 8 5" xfId="20085" xr:uid="{A365C96B-4648-4C24-8F43-39A9ACDB2D12}"/>
    <cellStyle name="Normal 2 2 2 2 3 4 9" xfId="20086" xr:uid="{B7BD8342-D023-40F1-BE78-9EB4BAE613FE}"/>
    <cellStyle name="Normal 2 2 2 2 3 4 9 2" xfId="20087" xr:uid="{192B5EC8-66BE-4A77-99EE-BB9B2806C6E9}"/>
    <cellStyle name="Normal 2 2 2 2 3 5" xfId="20088" xr:uid="{8998190F-38D3-4125-BE51-2DB1E1EED8A8}"/>
    <cellStyle name="Normal 2 2 2 2 3 5 2" xfId="20089" xr:uid="{D3341C28-82FA-41AC-82C9-781505652B8E}"/>
    <cellStyle name="Normal 2 2 2 2 3 5 2 2" xfId="20090" xr:uid="{3EDFE2A9-7B13-406F-BD4C-BA0C392FCFE6}"/>
    <cellStyle name="Normal 2 2 2 2 3 5 2 2 2" xfId="20091" xr:uid="{313A637D-FC90-43E0-B57F-86E376B9ABE9}"/>
    <cellStyle name="Normal 2 2 2 2 3 5 2 2 2 2" xfId="20092" xr:uid="{8D9148B2-8061-409A-9F60-A9F7A866DD27}"/>
    <cellStyle name="Normal 2 2 2 2 3 5 2 2 2 2 2" xfId="20093" xr:uid="{BB42C5C7-16BA-4F8D-9F43-F937EA022BDA}"/>
    <cellStyle name="Normal 2 2 2 2 3 5 2 2 2 2 2 2" xfId="20094" xr:uid="{D71407A3-0069-4A47-93EB-3E185E030C58}"/>
    <cellStyle name="Normal 2 2 2 2 3 5 2 2 2 2 2 2 2" xfId="20095" xr:uid="{D12BDBA4-A5A1-4C09-B7C4-05342C09E36A}"/>
    <cellStyle name="Normal 2 2 2 2 3 5 2 2 2 2 2 3" xfId="20096" xr:uid="{413D685A-1305-4D90-A77D-59B4ADE165A3}"/>
    <cellStyle name="Normal 2 2 2 2 3 5 2 2 2 2 3" xfId="20097" xr:uid="{3AC431B7-E514-4594-962B-3DF1674B157B}"/>
    <cellStyle name="Normal 2 2 2 2 3 5 2 2 2 2 3 2" xfId="20098" xr:uid="{D122ACDE-AD90-4FE0-A23D-E0F3093E8114}"/>
    <cellStyle name="Normal 2 2 2 2 3 5 2 2 2 2 4" xfId="20099" xr:uid="{ECA3BAC3-E759-46BC-B50D-A635DCDCBA43}"/>
    <cellStyle name="Normal 2 2 2 2 3 5 2 2 2 3" xfId="20100" xr:uid="{1258514A-415F-4F83-8B7E-CD517D1ABBF6}"/>
    <cellStyle name="Normal 2 2 2 2 3 5 2 2 2 3 2" xfId="20101" xr:uid="{30AC99A9-3798-467B-A8FD-9CBA4C05F987}"/>
    <cellStyle name="Normal 2 2 2 2 3 5 2 2 2 4" xfId="20102" xr:uid="{DA007670-EEA3-4847-90D3-2A121292C43B}"/>
    <cellStyle name="Normal 2 2 2 2 3 5 2 2 2 4 2" xfId="20103" xr:uid="{5DB58E08-7EC9-495A-880B-D29C8AE27ACB}"/>
    <cellStyle name="Normal 2 2 2 2 3 5 2 2 2 4 2 2" xfId="20104" xr:uid="{65F73D8B-CBE1-491B-9EF4-1A08041EEF4F}"/>
    <cellStyle name="Normal 2 2 2 2 3 5 2 2 2 4 3" xfId="20105" xr:uid="{112D524E-DF80-4713-A92E-DCAB2A905248}"/>
    <cellStyle name="Normal 2 2 2 2 3 5 2 2 2 5" xfId="20106" xr:uid="{79C644C8-C588-46CF-B999-F28F6F7D18F4}"/>
    <cellStyle name="Normal 2 2 2 2 3 5 2 2 3" xfId="20107" xr:uid="{E231B789-38DB-4560-A9F0-C7D5F02A64BA}"/>
    <cellStyle name="Normal 2 2 2 2 3 5 2 2 3 2" xfId="20108" xr:uid="{89328E38-EE01-4A18-8106-1E3C56B8A004}"/>
    <cellStyle name="Normal 2 2 2 2 3 5 2 2 3 2 2" xfId="20109" xr:uid="{31C9C847-E9DB-49F9-8B6E-98CB5ECCD1F7}"/>
    <cellStyle name="Normal 2 2 2 2 3 5 2 2 3 2 2 2" xfId="20110" xr:uid="{54442A8A-F61F-42E9-9E54-A9E47C8FD5C5}"/>
    <cellStyle name="Normal 2 2 2 2 3 5 2 2 3 2 3" xfId="20111" xr:uid="{C8220C1E-25E3-4BE7-AE73-0B94E17770D6}"/>
    <cellStyle name="Normal 2 2 2 2 3 5 2 2 3 3" xfId="20112" xr:uid="{70A10395-18F8-4AE2-977A-B5333AC05446}"/>
    <cellStyle name="Normal 2 2 2 2 3 5 2 2 3 3 2" xfId="20113" xr:uid="{05ADB835-D13B-4FE6-90FE-7622AAF67873}"/>
    <cellStyle name="Normal 2 2 2 2 3 5 2 2 3 4" xfId="20114" xr:uid="{A3D7072C-547C-4C0E-90F4-00E4638B21AA}"/>
    <cellStyle name="Normal 2 2 2 2 3 5 2 2 4" xfId="20115" xr:uid="{EE50099B-8797-4F45-B9D0-0A804EC36392}"/>
    <cellStyle name="Normal 2 2 2 2 3 5 2 2 4 2" xfId="20116" xr:uid="{FB4CF812-8A38-49B2-A042-FD7AA069EF6F}"/>
    <cellStyle name="Normal 2 2 2 2 3 5 2 2 4 2 2" xfId="20117" xr:uid="{01337EAA-E487-4D60-A4D3-BFED615A6C7D}"/>
    <cellStyle name="Normal 2 2 2 2 3 5 2 2 4 3" xfId="20118" xr:uid="{BBA1401F-B8E4-4DD2-AFFF-6817AFB33CDF}"/>
    <cellStyle name="Normal 2 2 2 2 3 5 2 2 5" xfId="20119" xr:uid="{7685C3E8-6C28-4DAE-81B3-94509B8553B8}"/>
    <cellStyle name="Normal 2 2 2 2 3 5 2 3" xfId="20120" xr:uid="{41FABCE6-6ADF-4DD3-A163-704CA558D9FF}"/>
    <cellStyle name="Normal 2 2 2 2 3 5 2 3 2" xfId="20121" xr:uid="{0AFE0014-3969-41A5-AF31-5E2F3D4D7EAF}"/>
    <cellStyle name="Normal 2 2 2 2 3 5 2 4" xfId="20122" xr:uid="{D775727E-1C72-4A91-BBC4-2880C0E55774}"/>
    <cellStyle name="Normal 2 2 2 2 3 5 2 4 2" xfId="20123" xr:uid="{702650CB-4AB2-4D08-8956-D13AF7D79186}"/>
    <cellStyle name="Normal 2 2 2 2 3 5 2 4 2 2" xfId="20124" xr:uid="{A92CCFA3-8CDE-4293-8C37-8A3FEB75DBA5}"/>
    <cellStyle name="Normal 2 2 2 2 3 5 2 4 2 2 2" xfId="20125" xr:uid="{B8739766-AFFD-426D-BF26-37F13DE862AA}"/>
    <cellStyle name="Normal 2 2 2 2 3 5 2 4 2 3" xfId="20126" xr:uid="{51DA86FE-DEB7-498F-BEF1-BBE0A147CC15}"/>
    <cellStyle name="Normal 2 2 2 2 3 5 2 4 3" xfId="20127" xr:uid="{058D3E2A-0819-40BB-A317-71235290FECC}"/>
    <cellStyle name="Normal 2 2 2 2 3 5 2 4 3 2" xfId="20128" xr:uid="{1D5570C2-5474-47B9-A920-12778B49AC3E}"/>
    <cellStyle name="Normal 2 2 2 2 3 5 2 4 4" xfId="20129" xr:uid="{2B156D4A-6BA1-4B68-9193-F4110E295278}"/>
    <cellStyle name="Normal 2 2 2 2 3 5 2 5" xfId="20130" xr:uid="{CDEFE127-8B07-48EF-B1FF-52F0713D2A54}"/>
    <cellStyle name="Normal 2 2 2 2 3 5 2 5 2" xfId="20131" xr:uid="{071D7D9E-722E-49BF-9114-46AD50DEB62E}"/>
    <cellStyle name="Normal 2 2 2 2 3 5 2 6" xfId="20132" xr:uid="{5FF80083-9FDC-4ADD-A3E7-8BC7EC4C7224}"/>
    <cellStyle name="Normal 2 2 2 2 3 5 2 6 2" xfId="20133" xr:uid="{746632FA-F1F6-4222-B477-D7FB6486E963}"/>
    <cellStyle name="Normal 2 2 2 2 3 5 2 6 2 2" xfId="20134" xr:uid="{C9F80AB9-BB92-44D5-A5B2-6FE62B941C83}"/>
    <cellStyle name="Normal 2 2 2 2 3 5 2 6 3" xfId="20135" xr:uid="{B3F4C362-A32A-4E48-AC98-F815E2DFE25C}"/>
    <cellStyle name="Normal 2 2 2 2 3 5 2 7" xfId="20136" xr:uid="{EE74CD2B-F657-4AA4-8E05-03CECC17C662}"/>
    <cellStyle name="Normal 2 2 2 2 3 5 3" xfId="20137" xr:uid="{814E4CEE-8DBF-4315-940F-5039BF1F0865}"/>
    <cellStyle name="Normal 2 2 2 2 3 5 3 2" xfId="20138" xr:uid="{869CEDD4-C740-4DBC-BA53-9185BC3A85B9}"/>
    <cellStyle name="Normal 2 2 2 2 3 5 3 2 2" xfId="20139" xr:uid="{273334FD-8DA3-4475-BF46-8D5C98488477}"/>
    <cellStyle name="Normal 2 2 2 2 3 5 3 2 2 2" xfId="20140" xr:uid="{08F4B3D9-579D-41E8-B278-2A59D6AFB867}"/>
    <cellStyle name="Normal 2 2 2 2 3 5 3 2 2 2 2" xfId="20141" xr:uid="{566F8CEA-4430-46A6-8FDA-F2FE3C0347EF}"/>
    <cellStyle name="Normal 2 2 2 2 3 5 3 2 2 2 2 2" xfId="20142" xr:uid="{40225024-2DD0-40ED-8836-0B1F662A80AF}"/>
    <cellStyle name="Normal 2 2 2 2 3 5 3 2 2 2 3" xfId="20143" xr:uid="{23C22531-7060-4192-8583-5CB62D8280F5}"/>
    <cellStyle name="Normal 2 2 2 2 3 5 3 2 2 3" xfId="20144" xr:uid="{44CBAFF6-4616-47C2-83CC-F1ED1A6D1152}"/>
    <cellStyle name="Normal 2 2 2 2 3 5 3 2 2 3 2" xfId="20145" xr:uid="{A76076CF-24ED-4186-8D26-16E310A16EA8}"/>
    <cellStyle name="Normal 2 2 2 2 3 5 3 2 2 4" xfId="20146" xr:uid="{9AE3000A-05B5-4C52-87EE-36A47B14C920}"/>
    <cellStyle name="Normal 2 2 2 2 3 5 3 2 3" xfId="20147" xr:uid="{A9B976B4-2238-453A-A2B0-F309FB495336}"/>
    <cellStyle name="Normal 2 2 2 2 3 5 3 2 3 2" xfId="20148" xr:uid="{F31210E1-0ED6-4C4A-8331-AA701F2D464E}"/>
    <cellStyle name="Normal 2 2 2 2 3 5 3 2 4" xfId="20149" xr:uid="{1CB2C1B9-6DCF-40C3-AC45-85AE0A126346}"/>
    <cellStyle name="Normal 2 2 2 2 3 5 3 2 4 2" xfId="20150" xr:uid="{86D0D889-69F6-4905-867E-5E812EE57AA8}"/>
    <cellStyle name="Normal 2 2 2 2 3 5 3 2 4 2 2" xfId="20151" xr:uid="{7746AAC0-21F8-4423-B395-FA63D9C40824}"/>
    <cellStyle name="Normal 2 2 2 2 3 5 3 2 4 3" xfId="20152" xr:uid="{47E8AEC8-BB95-4083-8717-B96FF7B01D01}"/>
    <cellStyle name="Normal 2 2 2 2 3 5 3 2 5" xfId="20153" xr:uid="{89C24E48-4317-417E-AE47-44A2CF8F595C}"/>
    <cellStyle name="Normal 2 2 2 2 3 5 3 3" xfId="20154" xr:uid="{83C16F90-1179-422D-9A98-8033EC4B6481}"/>
    <cellStyle name="Normal 2 2 2 2 3 5 3 3 2" xfId="20155" xr:uid="{EBA0F0CD-D670-4762-B0F9-BF0281970D07}"/>
    <cellStyle name="Normal 2 2 2 2 3 5 3 3 2 2" xfId="20156" xr:uid="{C6D2180C-72DA-4E41-A957-C93D320F1DD2}"/>
    <cellStyle name="Normal 2 2 2 2 3 5 3 3 2 2 2" xfId="20157" xr:uid="{327285AB-548D-4EE0-B43B-92AB4BBD55F0}"/>
    <cellStyle name="Normal 2 2 2 2 3 5 3 3 2 3" xfId="20158" xr:uid="{43932908-F585-4D56-8FA0-E0609306B427}"/>
    <cellStyle name="Normal 2 2 2 2 3 5 3 3 3" xfId="20159" xr:uid="{9EF8C72F-5DA4-4082-9634-BB5E9F7815AF}"/>
    <cellStyle name="Normal 2 2 2 2 3 5 3 3 3 2" xfId="20160" xr:uid="{933226CB-D28C-40DE-AE00-7C4034DADCB2}"/>
    <cellStyle name="Normal 2 2 2 2 3 5 3 3 4" xfId="20161" xr:uid="{A3F5BC48-01BA-408F-938C-CD5CB2C55788}"/>
    <cellStyle name="Normal 2 2 2 2 3 5 3 4" xfId="20162" xr:uid="{6A2D60C9-DB37-42CC-8D1F-AFD76281DFD9}"/>
    <cellStyle name="Normal 2 2 2 2 3 5 3 4 2" xfId="20163" xr:uid="{9B35E447-B635-4CBA-A865-12498D2BAA38}"/>
    <cellStyle name="Normal 2 2 2 2 3 5 3 4 2 2" xfId="20164" xr:uid="{74555227-B276-4A3F-A662-B58786AC35B9}"/>
    <cellStyle name="Normal 2 2 2 2 3 5 3 4 3" xfId="20165" xr:uid="{E262C664-21C4-4D53-A3A4-52422B696FAB}"/>
    <cellStyle name="Normal 2 2 2 2 3 5 3 5" xfId="20166" xr:uid="{DA094444-0445-43DB-989B-8DFED37D2606}"/>
    <cellStyle name="Normal 2 2 2 2 3 5 4" xfId="20167" xr:uid="{D5826695-897E-4B2F-8BE0-E7E320302A0E}"/>
    <cellStyle name="Normal 2 2 2 2 3 5 4 2" xfId="20168" xr:uid="{F160E2F5-0947-4A98-B084-AB2C71C061AB}"/>
    <cellStyle name="Normal 2 2 2 2 3 5 4 2 2" xfId="20169" xr:uid="{8B9ED25C-FD69-470B-BE08-455E3327AD0D}"/>
    <cellStyle name="Normal 2 2 2 2 3 5 4 2 2 2" xfId="20170" xr:uid="{F4820B0C-0CC3-4042-BD02-FE55EB8CCFEF}"/>
    <cellStyle name="Normal 2 2 2 2 3 5 4 2 3" xfId="20171" xr:uid="{51AC58B6-C749-4EAF-83EE-9B493EC9F7F3}"/>
    <cellStyle name="Normal 2 2 2 2 3 5 4 3" xfId="20172" xr:uid="{FC883EBC-91A4-4862-8B6F-73F9430307D6}"/>
    <cellStyle name="Normal 2 2 2 2 3 5 4 3 2" xfId="20173" xr:uid="{C74AF04B-E84E-49AB-8C5C-E2A0835EC7A5}"/>
    <cellStyle name="Normal 2 2 2 2 3 5 4 4" xfId="20174" xr:uid="{B9DD90CB-882D-42DA-845A-20E32FB0D80D}"/>
    <cellStyle name="Normal 2 2 2 2 3 5 5" xfId="20175" xr:uid="{45FA0F83-14D4-4D37-98D1-0C57E5D23233}"/>
    <cellStyle name="Normal 2 2 2 2 3 5 5 2" xfId="20176" xr:uid="{3955AD53-1247-45AD-A321-EA6C430FF1F8}"/>
    <cellStyle name="Normal 2 2 2 2 3 5 6" xfId="20177" xr:uid="{2E4B6FFA-6FEB-4C90-8C15-107513A4062E}"/>
    <cellStyle name="Normal 2 2 2 2 3 5 6 2" xfId="20178" xr:uid="{3FA3519C-DF18-4387-8F2E-5325EA30924E}"/>
    <cellStyle name="Normal 2 2 2 2 3 5 6 2 2" xfId="20179" xr:uid="{93E5A8F5-0407-4196-BF3A-6D9A145B3479}"/>
    <cellStyle name="Normal 2 2 2 2 3 5 6 3" xfId="20180" xr:uid="{3DB52FF0-53B6-41EA-8833-EFC8F216EFFB}"/>
    <cellStyle name="Normal 2 2 2 2 3 5 7" xfId="20181" xr:uid="{92289F44-0150-4A75-8898-3C2196206416}"/>
    <cellStyle name="Normal 2 2 2 2 3 6" xfId="20182" xr:uid="{ED1104D0-1520-4CC4-A495-E15C9FEDED63}"/>
    <cellStyle name="Normal 2 2 2 2 3 6 2" xfId="20183" xr:uid="{E9F6DCA0-28BE-4644-9250-47328B16187F}"/>
    <cellStyle name="Normal 2 2 2 2 3 7" xfId="20184" xr:uid="{10D358FF-05BC-4B1D-9042-3C481B3FD9AC}"/>
    <cellStyle name="Normal 2 2 2 2 3 7 2" xfId="20185" xr:uid="{07B48CA6-84A5-4221-BE30-6CE2D01F2420}"/>
    <cellStyle name="Normal 2 2 2 2 3 8" xfId="20186" xr:uid="{B1A7239D-66AB-41B9-836E-E253AB723FB6}"/>
    <cellStyle name="Normal 2 2 2 2 3 8 2" xfId="20187" xr:uid="{A9B1CBA9-93D7-4A8E-AF29-9FCD7EE45881}"/>
    <cellStyle name="Normal 2 2 2 2 3 9" xfId="20188" xr:uid="{7FBA89B2-D5AA-4AF9-986D-B79CE0EAA9F6}"/>
    <cellStyle name="Normal 2 2 2 2 3 9 2" xfId="20189" xr:uid="{42BF873E-5755-4FF3-AA7F-66E5ED6B610B}"/>
    <cellStyle name="Normal 2 2 2 2 4" xfId="20190" xr:uid="{ADE76184-94E2-46A4-9B50-99992ED28FE8}"/>
    <cellStyle name="Normal 2 2 2 2 4 10" xfId="20191" xr:uid="{923B2C07-38CB-47E8-BA38-F8020EA82213}"/>
    <cellStyle name="Normal 2 2 2 2 4 10 2" xfId="20192" xr:uid="{2CF93BBE-3870-47DF-9804-EC913134F1A5}"/>
    <cellStyle name="Normal 2 2 2 2 4 11" xfId="20193" xr:uid="{D134AA5A-F303-4356-9F5D-F5C9C821790A}"/>
    <cellStyle name="Normal 2 2 2 2 4 11 2" xfId="20194" xr:uid="{678043AE-7901-42E4-9011-AC8013277015}"/>
    <cellStyle name="Normal 2 2 2 2 4 11 2 2" xfId="20195" xr:uid="{AB4BFFF1-6EA5-4CED-88D7-78C92BFFD9C9}"/>
    <cellStyle name="Normal 2 2 2 2 4 11 2 2 2" xfId="20196" xr:uid="{D1D114A2-0D17-4F6B-947B-F7533BA325FE}"/>
    <cellStyle name="Normal 2 2 2 2 4 11 2 3" xfId="20197" xr:uid="{E4C76E3A-9694-4CBF-BE64-D81DEEBCECFB}"/>
    <cellStyle name="Normal 2 2 2 2 4 11 3" xfId="20198" xr:uid="{269F1D1F-A99E-4A8F-868F-D6D93C6DC3D1}"/>
    <cellStyle name="Normal 2 2 2 2 4 11 3 2" xfId="20199" xr:uid="{690001BC-1485-46D3-80BF-46DB7B6DABEE}"/>
    <cellStyle name="Normal 2 2 2 2 4 11 4" xfId="20200" xr:uid="{7611BC79-7667-437E-B0C7-A0EADABF5DCE}"/>
    <cellStyle name="Normal 2 2 2 2 4 12" xfId="20201" xr:uid="{973AFA80-77EC-4B4D-9458-1BA401B23EAD}"/>
    <cellStyle name="Normal 2 2 2 2 4 12 2" xfId="20202" xr:uid="{5D868DDB-DA9B-48FE-9FD6-CBA24A0093FD}"/>
    <cellStyle name="Normal 2 2 2 2 4 13" xfId="20203" xr:uid="{E2AFAF48-3C69-4B5F-B23E-EA2D4F34FA3A}"/>
    <cellStyle name="Normal 2 2 2 2 4 13 2" xfId="20204" xr:uid="{69466EEA-9BA1-41BE-8CBC-241509E5678C}"/>
    <cellStyle name="Normal 2 2 2 2 4 13 2 2" xfId="20205" xr:uid="{FA622AE3-F94A-4318-96E5-DBEBF764E6A7}"/>
    <cellStyle name="Normal 2 2 2 2 4 13 3" xfId="20206" xr:uid="{A053F8FB-664C-4B6C-83A5-3FC6F48D0F82}"/>
    <cellStyle name="Normal 2 2 2 2 4 14" xfId="20207" xr:uid="{A340AF55-4A93-4488-AA32-941675CB47AD}"/>
    <cellStyle name="Normal 2 2 2 2 4 2" xfId="20208" xr:uid="{6CB6FAE2-9B07-43D1-8D19-9FD8AFCA23E2}"/>
    <cellStyle name="Normal 2 2 2 2 4 2 10" xfId="20209" xr:uid="{A26A4ADD-E220-43F5-8580-31585C1A12DF}"/>
    <cellStyle name="Normal 2 2 2 2 4 2 10 2" xfId="20210" xr:uid="{FC944DFF-413B-47ED-B373-714BFBD4AC27}"/>
    <cellStyle name="Normal 2 2 2 2 4 2 10 2 2" xfId="20211" xr:uid="{E463F536-EE88-4AA2-944D-89AEAFF3235A}"/>
    <cellStyle name="Normal 2 2 2 2 4 2 10 2 2 2" xfId="20212" xr:uid="{24E1EB74-E39B-4C38-BF2B-DD9FED6D6056}"/>
    <cellStyle name="Normal 2 2 2 2 4 2 10 2 3" xfId="20213" xr:uid="{9C60C696-6E35-4394-A60B-A5C881831CC3}"/>
    <cellStyle name="Normal 2 2 2 2 4 2 10 3" xfId="20214" xr:uid="{BBCB9059-08C8-4837-AE9B-86F77EFF84CA}"/>
    <cellStyle name="Normal 2 2 2 2 4 2 10 3 2" xfId="20215" xr:uid="{44FD9220-F38B-4EE7-8385-83D17B624831}"/>
    <cellStyle name="Normal 2 2 2 2 4 2 10 4" xfId="20216" xr:uid="{8049C8D0-80F5-4737-A969-F49B95499B37}"/>
    <cellStyle name="Normal 2 2 2 2 4 2 11" xfId="20217" xr:uid="{2855E9BF-BA1D-4324-A2B2-06C9DE6E1F45}"/>
    <cellStyle name="Normal 2 2 2 2 4 2 11 2" xfId="20218" xr:uid="{073931A9-67F8-4C5B-9D41-B942F50EAB53}"/>
    <cellStyle name="Normal 2 2 2 2 4 2 12" xfId="20219" xr:uid="{44C7D77F-B90E-43FA-B25A-CE0C68E335C0}"/>
    <cellStyle name="Normal 2 2 2 2 4 2 12 2" xfId="20220" xr:uid="{D7B16592-02D4-44B4-9F88-FC82C2498CDE}"/>
    <cellStyle name="Normal 2 2 2 2 4 2 12 2 2" xfId="20221" xr:uid="{93C9824E-A45F-4FEB-B617-992EC370BBB3}"/>
    <cellStyle name="Normal 2 2 2 2 4 2 12 3" xfId="20222" xr:uid="{00C25BAC-F22B-402D-8798-E3B94E29A19E}"/>
    <cellStyle name="Normal 2 2 2 2 4 2 13" xfId="20223" xr:uid="{78519808-7E9B-4CFB-A35D-4E245C1EDA0E}"/>
    <cellStyle name="Normal 2 2 2 2 4 2 2" xfId="20224" xr:uid="{A1981C83-E1FA-42B6-81AE-B67278E1FC35}"/>
    <cellStyle name="Normal 2 2 2 2 4 2 2 10" xfId="20225" xr:uid="{D956BB01-5A30-4A33-8FE7-28ABE317F633}"/>
    <cellStyle name="Normal 2 2 2 2 4 2 2 10 2" xfId="20226" xr:uid="{3B1BD447-A3F7-4B33-9276-FA83BFF3120E}"/>
    <cellStyle name="Normal 2 2 2 2 4 2 2 10 2 2" xfId="20227" xr:uid="{F9EF7842-BC07-49CE-9BF6-A48A9204C97A}"/>
    <cellStyle name="Normal 2 2 2 2 4 2 2 10 2 2 2" xfId="20228" xr:uid="{686CB838-2691-4137-A55D-0E782D1FFC60}"/>
    <cellStyle name="Normal 2 2 2 2 4 2 2 10 2 3" xfId="20229" xr:uid="{D6C394A6-8370-489E-91E2-E906073ECF9A}"/>
    <cellStyle name="Normal 2 2 2 2 4 2 2 10 3" xfId="20230" xr:uid="{49E28B01-A9A0-471F-A9A2-F9B950F12E72}"/>
    <cellStyle name="Normal 2 2 2 2 4 2 2 10 3 2" xfId="20231" xr:uid="{48660D9B-86EB-4397-AB4C-2F6BE1B08EF6}"/>
    <cellStyle name="Normal 2 2 2 2 4 2 2 10 4" xfId="20232" xr:uid="{AD264633-027B-4B3B-A912-6F1A2F69E261}"/>
    <cellStyle name="Normal 2 2 2 2 4 2 2 11" xfId="20233" xr:uid="{8E3E2CB9-E275-49C3-877A-73620CF200E9}"/>
    <cellStyle name="Normal 2 2 2 2 4 2 2 11 2" xfId="20234" xr:uid="{2ACF6BA3-4422-4FD3-9E8F-FF2E112BCBCE}"/>
    <cellStyle name="Normal 2 2 2 2 4 2 2 12" xfId="20235" xr:uid="{60BD076A-0C90-4D1B-83A8-F989CA126326}"/>
    <cellStyle name="Normal 2 2 2 2 4 2 2 12 2" xfId="20236" xr:uid="{91727458-5387-4EBD-8E8A-D76030D552A0}"/>
    <cellStyle name="Normal 2 2 2 2 4 2 2 12 2 2" xfId="20237" xr:uid="{DD896C3D-6428-49BB-9BCC-291D20F2A293}"/>
    <cellStyle name="Normal 2 2 2 2 4 2 2 12 3" xfId="20238" xr:uid="{C73627C9-7FDA-43C3-8EC8-AFC782577C61}"/>
    <cellStyle name="Normal 2 2 2 2 4 2 2 13" xfId="20239" xr:uid="{3CA0185C-7BD8-47B7-A75B-A9493FDA3A9A}"/>
    <cellStyle name="Normal 2 2 2 2 4 2 2 2" xfId="20240" xr:uid="{30CD493B-94A8-4835-8C1B-9952EC0ED7E3}"/>
    <cellStyle name="Normal 2 2 2 2 4 2 2 2 2" xfId="20241" xr:uid="{1BD98BB3-D858-4D79-AE9C-D874E1978F8D}"/>
    <cellStyle name="Normal 2 2 2 2 4 2 2 2 2 2" xfId="20242" xr:uid="{A48A02F5-4E09-4573-BAE3-DFF483165570}"/>
    <cellStyle name="Normal 2 2 2 2 4 2 2 2 2 2 2" xfId="20243" xr:uid="{EC4D1277-8F57-4411-A74A-ABB615B4C12B}"/>
    <cellStyle name="Normal 2 2 2 2 4 2 2 2 2 2 2 2" xfId="20244" xr:uid="{BE656911-00E9-4D88-84E2-0DCD37745C60}"/>
    <cellStyle name="Normal 2 2 2 2 4 2 2 2 2 2 2 2 2" xfId="20245" xr:uid="{11C2271E-26FE-412C-A0D4-AF927DD98F1B}"/>
    <cellStyle name="Normal 2 2 2 2 4 2 2 2 2 2 2 2 2 2" xfId="20246" xr:uid="{2173FA27-D942-405C-B115-07932BADE23E}"/>
    <cellStyle name="Normal 2 2 2 2 4 2 2 2 2 2 2 2 2 2 2" xfId="20247" xr:uid="{5C0B4365-25CB-4264-A7BF-E0A4F7E8B722}"/>
    <cellStyle name="Normal 2 2 2 2 4 2 2 2 2 2 2 2 2 3" xfId="20248" xr:uid="{1866A1A1-CAC4-471A-9769-EC4D2FE94F26}"/>
    <cellStyle name="Normal 2 2 2 2 4 2 2 2 2 2 2 2 3" xfId="20249" xr:uid="{006DA38B-48BC-4214-9002-5FB415515E64}"/>
    <cellStyle name="Normal 2 2 2 2 4 2 2 2 2 2 2 2 3 2" xfId="20250" xr:uid="{4DC12541-2C87-406D-87D0-2047E8B3FB38}"/>
    <cellStyle name="Normal 2 2 2 2 4 2 2 2 2 2 2 2 4" xfId="20251" xr:uid="{AE5B1374-98DE-4FD1-9973-C6F14F64FA38}"/>
    <cellStyle name="Normal 2 2 2 2 4 2 2 2 2 2 2 3" xfId="20252" xr:uid="{CD3DCA02-CA27-40D3-8BA4-A5EADE7F7F51}"/>
    <cellStyle name="Normal 2 2 2 2 4 2 2 2 2 2 2 3 2" xfId="20253" xr:uid="{0C84D892-0742-4E0A-B3F7-768CFA80CE91}"/>
    <cellStyle name="Normal 2 2 2 2 4 2 2 2 2 2 2 4" xfId="20254" xr:uid="{3ED9DFAD-759E-4862-8814-04AE519BA49D}"/>
    <cellStyle name="Normal 2 2 2 2 4 2 2 2 2 2 2 4 2" xfId="20255" xr:uid="{B99E2643-1DBB-4F92-9ECC-173814332618}"/>
    <cellStyle name="Normal 2 2 2 2 4 2 2 2 2 2 2 4 2 2" xfId="20256" xr:uid="{0A894822-B50E-4503-8830-690F2E2574F9}"/>
    <cellStyle name="Normal 2 2 2 2 4 2 2 2 2 2 2 4 3" xfId="20257" xr:uid="{10A2424B-4A22-4283-A7A0-EA338AEC24AE}"/>
    <cellStyle name="Normal 2 2 2 2 4 2 2 2 2 2 2 5" xfId="20258" xr:uid="{7F8B23D8-E7FE-4A82-A05B-984B5E5BDB53}"/>
    <cellStyle name="Normal 2 2 2 2 4 2 2 2 2 2 3" xfId="20259" xr:uid="{E7E6F2C3-C34C-4FB9-8B62-B35E7971C708}"/>
    <cellStyle name="Normal 2 2 2 2 4 2 2 2 2 2 3 2" xfId="20260" xr:uid="{5FAD2569-CC91-4555-9BEB-B80C4608FC8B}"/>
    <cellStyle name="Normal 2 2 2 2 4 2 2 2 2 2 3 2 2" xfId="20261" xr:uid="{D6740FDA-8BB3-4AB4-BA34-F7499B2A343A}"/>
    <cellStyle name="Normal 2 2 2 2 4 2 2 2 2 2 3 2 2 2" xfId="20262" xr:uid="{A804D548-EE0B-4396-9650-DF5459D7AF8D}"/>
    <cellStyle name="Normal 2 2 2 2 4 2 2 2 2 2 3 2 3" xfId="20263" xr:uid="{E1EC1166-8E97-4B73-A956-D39C41937448}"/>
    <cellStyle name="Normal 2 2 2 2 4 2 2 2 2 2 3 3" xfId="20264" xr:uid="{32A1BFEF-13D2-46F6-8F84-CF29641CCC59}"/>
    <cellStyle name="Normal 2 2 2 2 4 2 2 2 2 2 3 3 2" xfId="20265" xr:uid="{B89CAECB-1B81-4F75-A447-F538813F21B2}"/>
    <cellStyle name="Normal 2 2 2 2 4 2 2 2 2 2 3 4" xfId="20266" xr:uid="{BF6C04A1-F9D3-43F2-952B-4C6549E4A1CA}"/>
    <cellStyle name="Normal 2 2 2 2 4 2 2 2 2 2 4" xfId="20267" xr:uid="{569F3132-0648-4D7D-A39A-E303586738A9}"/>
    <cellStyle name="Normal 2 2 2 2 4 2 2 2 2 2 4 2" xfId="20268" xr:uid="{8F5B03A3-653C-4987-ADAE-5997B4B2C92F}"/>
    <cellStyle name="Normal 2 2 2 2 4 2 2 2 2 2 4 2 2" xfId="20269" xr:uid="{599665A9-5B81-4459-8684-927127300837}"/>
    <cellStyle name="Normal 2 2 2 2 4 2 2 2 2 2 4 3" xfId="20270" xr:uid="{EF3FB491-2CFE-4D70-A521-0AA4841517CB}"/>
    <cellStyle name="Normal 2 2 2 2 4 2 2 2 2 2 5" xfId="20271" xr:uid="{7EDFA20C-BA69-4016-9D7C-B7F55D92B6FE}"/>
    <cellStyle name="Normal 2 2 2 2 4 2 2 2 2 3" xfId="20272" xr:uid="{B893A0B5-95BD-401E-BA97-99ECDB878B96}"/>
    <cellStyle name="Normal 2 2 2 2 4 2 2 2 2 3 2" xfId="20273" xr:uid="{22A1E65B-565F-4B99-ACC5-C8D97615BBFA}"/>
    <cellStyle name="Normal 2 2 2 2 4 2 2 2 2 4" xfId="20274" xr:uid="{BCE3F018-7CC8-4471-9D7F-B8D4309FEBDD}"/>
    <cellStyle name="Normal 2 2 2 2 4 2 2 2 2 4 2" xfId="20275" xr:uid="{99A14660-5E8B-4C4E-9E4B-2247E2F4F5CD}"/>
    <cellStyle name="Normal 2 2 2 2 4 2 2 2 2 4 2 2" xfId="20276" xr:uid="{8597DF6E-AED3-4642-B7B9-9BA72224D65B}"/>
    <cellStyle name="Normal 2 2 2 2 4 2 2 2 2 4 2 2 2" xfId="20277" xr:uid="{5C3F7748-0C52-4DD3-A2D2-264E1224EE5C}"/>
    <cellStyle name="Normal 2 2 2 2 4 2 2 2 2 4 2 3" xfId="20278" xr:uid="{007441A3-9DA2-4106-A548-BB014D8C4DE8}"/>
    <cellStyle name="Normal 2 2 2 2 4 2 2 2 2 4 3" xfId="20279" xr:uid="{4897C0D9-1CC4-4C69-AB0A-F726DDD342B5}"/>
    <cellStyle name="Normal 2 2 2 2 4 2 2 2 2 4 3 2" xfId="20280" xr:uid="{F535C826-1331-46D7-9068-CEDAE1A84F3A}"/>
    <cellStyle name="Normal 2 2 2 2 4 2 2 2 2 4 4" xfId="20281" xr:uid="{FD6E2DFC-B606-4F35-8CCF-9C2D66A7C95D}"/>
    <cellStyle name="Normal 2 2 2 2 4 2 2 2 2 5" xfId="20282" xr:uid="{319FCEA3-61DE-478E-9E43-A221AF97EFA0}"/>
    <cellStyle name="Normal 2 2 2 2 4 2 2 2 2 5 2" xfId="20283" xr:uid="{03980840-C007-493C-A1EA-746E5D843247}"/>
    <cellStyle name="Normal 2 2 2 2 4 2 2 2 2 6" xfId="20284" xr:uid="{0288CE83-DBFD-4367-97C6-CAE60BCA28CB}"/>
    <cellStyle name="Normal 2 2 2 2 4 2 2 2 2 6 2" xfId="20285" xr:uid="{6B0434EB-CB6A-4653-87D7-853657119787}"/>
    <cellStyle name="Normal 2 2 2 2 4 2 2 2 2 6 2 2" xfId="20286" xr:uid="{EFCD264A-B254-4BEB-9DBE-5C1AD9C4342B}"/>
    <cellStyle name="Normal 2 2 2 2 4 2 2 2 2 6 3" xfId="20287" xr:uid="{92491446-20AD-4F70-9ED1-57A1B5F2E478}"/>
    <cellStyle name="Normal 2 2 2 2 4 2 2 2 2 7" xfId="20288" xr:uid="{F91F0FAA-665E-48B7-8266-BD9003F44EEB}"/>
    <cellStyle name="Normal 2 2 2 2 4 2 2 2 3" xfId="20289" xr:uid="{06BF84D1-3393-4F81-8FF7-57C003E5A910}"/>
    <cellStyle name="Normal 2 2 2 2 4 2 2 2 3 2" xfId="20290" xr:uid="{F55778F6-0A70-42D3-8535-CD81267C389B}"/>
    <cellStyle name="Normal 2 2 2 2 4 2 2 2 3 2 2" xfId="20291" xr:uid="{F1F82795-95AE-4CE1-8A08-06A74311A4E4}"/>
    <cellStyle name="Normal 2 2 2 2 4 2 2 2 3 2 2 2" xfId="20292" xr:uid="{9FF7E327-1901-4B13-BECD-608AD8E2D29B}"/>
    <cellStyle name="Normal 2 2 2 2 4 2 2 2 3 2 2 2 2" xfId="20293" xr:uid="{35B2F57B-72A8-424B-9D10-4268E9036625}"/>
    <cellStyle name="Normal 2 2 2 2 4 2 2 2 3 2 2 2 2 2" xfId="20294" xr:uid="{3C57093E-2568-4404-BC80-54AFCC4F1577}"/>
    <cellStyle name="Normal 2 2 2 2 4 2 2 2 3 2 2 2 3" xfId="20295" xr:uid="{32F40376-30EE-4697-A22C-B0FBC404C262}"/>
    <cellStyle name="Normal 2 2 2 2 4 2 2 2 3 2 2 3" xfId="20296" xr:uid="{7C642D73-53A6-4A39-BF47-3B838CC43583}"/>
    <cellStyle name="Normal 2 2 2 2 4 2 2 2 3 2 2 3 2" xfId="20297" xr:uid="{19FB03AA-3903-42F1-B31C-82895630497F}"/>
    <cellStyle name="Normal 2 2 2 2 4 2 2 2 3 2 2 4" xfId="20298" xr:uid="{849D974C-C42A-4746-A371-7800A3EE820E}"/>
    <cellStyle name="Normal 2 2 2 2 4 2 2 2 3 2 3" xfId="20299" xr:uid="{5C97EDC1-3820-48D7-BCEF-412448D596F6}"/>
    <cellStyle name="Normal 2 2 2 2 4 2 2 2 3 2 3 2" xfId="20300" xr:uid="{5913F2ED-E469-4053-8B52-DF6F3BFD6F36}"/>
    <cellStyle name="Normal 2 2 2 2 4 2 2 2 3 2 4" xfId="20301" xr:uid="{921646C6-08FA-4951-813E-448369D295E2}"/>
    <cellStyle name="Normal 2 2 2 2 4 2 2 2 3 2 4 2" xfId="20302" xr:uid="{A34553C6-18D8-46A5-862D-4FF5565684B9}"/>
    <cellStyle name="Normal 2 2 2 2 4 2 2 2 3 2 4 2 2" xfId="20303" xr:uid="{987023F6-4480-45F6-9AED-53CE8BD3CA16}"/>
    <cellStyle name="Normal 2 2 2 2 4 2 2 2 3 2 4 3" xfId="20304" xr:uid="{E36D37EA-BCEF-4249-A817-70DD8E10CBF9}"/>
    <cellStyle name="Normal 2 2 2 2 4 2 2 2 3 2 5" xfId="20305" xr:uid="{4B15FE6C-3C68-41C9-AE48-E9A3C51EAD8D}"/>
    <cellStyle name="Normal 2 2 2 2 4 2 2 2 3 3" xfId="20306" xr:uid="{701E77DC-590C-45C3-AFEF-6BD317560A9B}"/>
    <cellStyle name="Normal 2 2 2 2 4 2 2 2 3 3 2" xfId="20307" xr:uid="{3DF7F43E-5414-47CC-8427-4FCC4D8CEC86}"/>
    <cellStyle name="Normal 2 2 2 2 4 2 2 2 3 3 2 2" xfId="20308" xr:uid="{22FF9F12-43A8-41FB-B2DF-1AC0FA0B3133}"/>
    <cellStyle name="Normal 2 2 2 2 4 2 2 2 3 3 2 2 2" xfId="20309" xr:uid="{4AA40A84-C4C1-47E0-94A0-171E77AC16F7}"/>
    <cellStyle name="Normal 2 2 2 2 4 2 2 2 3 3 2 3" xfId="20310" xr:uid="{DE47D5B1-6BF7-480C-AE84-1B66B5F60B5D}"/>
    <cellStyle name="Normal 2 2 2 2 4 2 2 2 3 3 3" xfId="20311" xr:uid="{49360E2C-1AF4-4830-90FA-309CE58779CD}"/>
    <cellStyle name="Normal 2 2 2 2 4 2 2 2 3 3 3 2" xfId="20312" xr:uid="{87B1A7D3-0EBB-4717-877C-CEA84867CD7C}"/>
    <cellStyle name="Normal 2 2 2 2 4 2 2 2 3 3 4" xfId="20313" xr:uid="{E9782F1C-DAA9-4085-92E3-7D30D81B3BA4}"/>
    <cellStyle name="Normal 2 2 2 2 4 2 2 2 3 4" xfId="20314" xr:uid="{5CD434B1-13EB-41B1-A0C3-82C6FAAE541C}"/>
    <cellStyle name="Normal 2 2 2 2 4 2 2 2 3 4 2" xfId="20315" xr:uid="{3FD032B0-AB97-45D3-9C16-062A6773B160}"/>
    <cellStyle name="Normal 2 2 2 2 4 2 2 2 3 4 2 2" xfId="20316" xr:uid="{251D0B13-54C0-4C18-BDA4-0B7D8640DBBA}"/>
    <cellStyle name="Normal 2 2 2 2 4 2 2 2 3 4 3" xfId="20317" xr:uid="{8C1D147F-CC06-4B27-8009-83FA42623CD3}"/>
    <cellStyle name="Normal 2 2 2 2 4 2 2 2 3 5" xfId="20318" xr:uid="{E6643E95-132E-40B7-AFD4-AF1FD500DEE6}"/>
    <cellStyle name="Normal 2 2 2 2 4 2 2 2 4" xfId="20319" xr:uid="{DC1A1967-1AB1-4BD0-B6A7-4FC8A5AEDB5D}"/>
    <cellStyle name="Normal 2 2 2 2 4 2 2 2 4 2" xfId="20320" xr:uid="{02B3617C-A9D4-4A6F-862A-BC9C9A946BCE}"/>
    <cellStyle name="Normal 2 2 2 2 4 2 2 2 4 2 2" xfId="20321" xr:uid="{AFA6BC5A-42DE-4B44-8CF0-8E20E71FACCA}"/>
    <cellStyle name="Normal 2 2 2 2 4 2 2 2 4 2 2 2" xfId="20322" xr:uid="{C17B4A05-A19A-46A0-A3BD-A47BDEFE2830}"/>
    <cellStyle name="Normal 2 2 2 2 4 2 2 2 4 2 3" xfId="20323" xr:uid="{B1D3BC33-9EB1-4283-988F-8CE27AB9F4F7}"/>
    <cellStyle name="Normal 2 2 2 2 4 2 2 2 4 3" xfId="20324" xr:uid="{C5A60909-270B-4DA7-A3B3-1A9FF893F20D}"/>
    <cellStyle name="Normal 2 2 2 2 4 2 2 2 4 3 2" xfId="20325" xr:uid="{0CFB04C5-8DE5-4B3C-B97C-5F6BA843973E}"/>
    <cellStyle name="Normal 2 2 2 2 4 2 2 2 4 4" xfId="20326" xr:uid="{9E59F607-9335-4DB1-9EB5-41AC89C95CAC}"/>
    <cellStyle name="Normal 2 2 2 2 4 2 2 2 5" xfId="20327" xr:uid="{FBF3070E-8B21-4325-B9AC-F23616AF40EE}"/>
    <cellStyle name="Normal 2 2 2 2 4 2 2 2 5 2" xfId="20328" xr:uid="{207D5E4E-D538-4926-9929-ED1E59E81D2D}"/>
    <cellStyle name="Normal 2 2 2 2 4 2 2 2 6" xfId="20329" xr:uid="{2290CA9F-3395-477E-9A84-FBF3133905DC}"/>
    <cellStyle name="Normal 2 2 2 2 4 2 2 2 6 2" xfId="20330" xr:uid="{A0D18ABE-0B31-4BDF-BE03-771C77F2FB96}"/>
    <cellStyle name="Normal 2 2 2 2 4 2 2 2 6 2 2" xfId="20331" xr:uid="{7A939578-56E2-4D7D-AA6C-5BF926931C85}"/>
    <cellStyle name="Normal 2 2 2 2 4 2 2 2 6 3" xfId="20332" xr:uid="{91BDCA2D-642E-414C-9926-314BA1BD19F5}"/>
    <cellStyle name="Normal 2 2 2 2 4 2 2 2 7" xfId="20333" xr:uid="{998634D1-2F7B-4F83-BF95-0EE567042965}"/>
    <cellStyle name="Normal 2 2 2 2 4 2 2 3" xfId="20334" xr:uid="{52E5097F-C90D-477A-A707-63D0368B6D66}"/>
    <cellStyle name="Normal 2 2 2 2 4 2 2 3 2" xfId="20335" xr:uid="{FE1CA118-8840-4160-9013-10D2E3999830}"/>
    <cellStyle name="Normal 2 2 2 2 4 2 2 4" xfId="20336" xr:uid="{07D9A6AB-C6D4-4E0E-AB4A-35E3BD12B97D}"/>
    <cellStyle name="Normal 2 2 2 2 4 2 2 4 2" xfId="20337" xr:uid="{78A82FCD-5E9F-47AD-9F2D-EC5F7F822AC7}"/>
    <cellStyle name="Normal 2 2 2 2 4 2 2 5" xfId="20338" xr:uid="{E796EB5F-93E2-4991-81D8-4F3A5BB0A761}"/>
    <cellStyle name="Normal 2 2 2 2 4 2 2 5 2" xfId="20339" xr:uid="{69BF55F1-D1B1-46BC-8149-6C256C120F91}"/>
    <cellStyle name="Normal 2 2 2 2 4 2 2 6" xfId="20340" xr:uid="{D39C554B-FE8C-4EA5-9E92-580AAF2D702E}"/>
    <cellStyle name="Normal 2 2 2 2 4 2 2 6 2" xfId="20341" xr:uid="{25650B66-D21A-4EEA-8F55-00D480E7D76B}"/>
    <cellStyle name="Normal 2 2 2 2 4 2 2 7" xfId="20342" xr:uid="{5E308C09-B7B6-4DD3-99C7-D463CF9749AA}"/>
    <cellStyle name="Normal 2 2 2 2 4 2 2 7 2" xfId="20343" xr:uid="{8ADCD5E2-E6C3-42E9-B8EF-A2B97DC554BE}"/>
    <cellStyle name="Normal 2 2 2 2 4 2 2 8" xfId="20344" xr:uid="{6D8445EB-6B23-4919-9A32-5502A2F16B42}"/>
    <cellStyle name="Normal 2 2 2 2 4 2 2 8 2" xfId="20345" xr:uid="{1BEBFE40-78A2-4DA4-947D-25576F8876A3}"/>
    <cellStyle name="Normal 2 2 2 2 4 2 2 8 2 2" xfId="20346" xr:uid="{D78563B2-476D-48AF-A92A-C7C5163CCFA1}"/>
    <cellStyle name="Normal 2 2 2 2 4 2 2 8 2 2 2" xfId="20347" xr:uid="{0C28E393-5D48-4413-BA98-D7F1C3E936F2}"/>
    <cellStyle name="Normal 2 2 2 2 4 2 2 8 2 2 2 2" xfId="20348" xr:uid="{F23BF391-1614-4CD1-8A08-9A6A007A67DD}"/>
    <cellStyle name="Normal 2 2 2 2 4 2 2 8 2 2 2 2 2" xfId="20349" xr:uid="{B20C95BD-682A-45DA-ACE7-06BE05A96678}"/>
    <cellStyle name="Normal 2 2 2 2 4 2 2 8 2 2 2 3" xfId="20350" xr:uid="{0BF06C7D-7FCD-4032-B064-B98AE166DE84}"/>
    <cellStyle name="Normal 2 2 2 2 4 2 2 8 2 2 3" xfId="20351" xr:uid="{5743F0A1-345A-4DA4-897C-24A3FDD1864B}"/>
    <cellStyle name="Normal 2 2 2 2 4 2 2 8 2 2 3 2" xfId="20352" xr:uid="{C3CD0090-0FD1-49D7-8E10-C5AF526A5276}"/>
    <cellStyle name="Normal 2 2 2 2 4 2 2 8 2 2 4" xfId="20353" xr:uid="{DEAD5C80-2A11-4447-BED8-A767E1D69049}"/>
    <cellStyle name="Normal 2 2 2 2 4 2 2 8 2 3" xfId="20354" xr:uid="{740E2ABE-83EA-468B-9909-267C4CE55252}"/>
    <cellStyle name="Normal 2 2 2 2 4 2 2 8 2 3 2" xfId="20355" xr:uid="{C9907EBC-CD06-4261-B9D7-8B09A6188344}"/>
    <cellStyle name="Normal 2 2 2 2 4 2 2 8 2 4" xfId="20356" xr:uid="{E992B708-D551-4154-A79A-FE474BA28C8C}"/>
    <cellStyle name="Normal 2 2 2 2 4 2 2 8 2 4 2" xfId="20357" xr:uid="{2450D752-041B-445D-80DC-C0314135DF6C}"/>
    <cellStyle name="Normal 2 2 2 2 4 2 2 8 2 4 2 2" xfId="20358" xr:uid="{2CFA3E53-A927-4391-ACCF-9228AA2620D0}"/>
    <cellStyle name="Normal 2 2 2 2 4 2 2 8 2 4 3" xfId="20359" xr:uid="{4816B076-27A0-415C-8164-123572EEA9A7}"/>
    <cellStyle name="Normal 2 2 2 2 4 2 2 8 2 5" xfId="20360" xr:uid="{B7508D65-8F59-4307-95B6-8965D6CBFF47}"/>
    <cellStyle name="Normal 2 2 2 2 4 2 2 8 3" xfId="20361" xr:uid="{FF4CFFA6-1D60-4365-AC02-C83B1E7B6CF3}"/>
    <cellStyle name="Normal 2 2 2 2 4 2 2 8 3 2" xfId="20362" xr:uid="{0B6B3FCD-B356-4C03-A3CE-C96FBD38FE37}"/>
    <cellStyle name="Normal 2 2 2 2 4 2 2 8 3 2 2" xfId="20363" xr:uid="{21052251-B8B7-463D-8BEE-9359C510AFB7}"/>
    <cellStyle name="Normal 2 2 2 2 4 2 2 8 3 2 2 2" xfId="20364" xr:uid="{FA0D7F43-7BD1-40F1-B064-E28D9D870C9A}"/>
    <cellStyle name="Normal 2 2 2 2 4 2 2 8 3 2 3" xfId="20365" xr:uid="{E12D5045-F396-444A-B5F1-2BA67286F0AF}"/>
    <cellStyle name="Normal 2 2 2 2 4 2 2 8 3 3" xfId="20366" xr:uid="{329F1E44-6C92-4DF1-BB8B-D946B4B25BE5}"/>
    <cellStyle name="Normal 2 2 2 2 4 2 2 8 3 3 2" xfId="20367" xr:uid="{914CBD42-03BF-48A4-8220-245F4275B682}"/>
    <cellStyle name="Normal 2 2 2 2 4 2 2 8 3 4" xfId="20368" xr:uid="{F0586351-4B6F-4159-88B3-B1BC3664EEB8}"/>
    <cellStyle name="Normal 2 2 2 2 4 2 2 8 4" xfId="20369" xr:uid="{06E6A971-ABD7-4D37-AE67-589A1B75EC70}"/>
    <cellStyle name="Normal 2 2 2 2 4 2 2 8 4 2" xfId="20370" xr:uid="{0083786F-27E2-4D35-BB53-A5011380E756}"/>
    <cellStyle name="Normal 2 2 2 2 4 2 2 8 4 2 2" xfId="20371" xr:uid="{C45413AF-48F9-4E8F-A11F-14EEA7F961BF}"/>
    <cellStyle name="Normal 2 2 2 2 4 2 2 8 4 3" xfId="20372" xr:uid="{2ABC0C8A-BC01-4224-B6AB-4066F991322C}"/>
    <cellStyle name="Normal 2 2 2 2 4 2 2 8 5" xfId="20373" xr:uid="{E0122C6F-74A4-45BF-BFB5-CFB963920285}"/>
    <cellStyle name="Normal 2 2 2 2 4 2 2 9" xfId="20374" xr:uid="{5E64F4AE-F0FF-4210-A9F6-EC72070C2F5D}"/>
    <cellStyle name="Normal 2 2 2 2 4 2 2 9 2" xfId="20375" xr:uid="{B01D96ED-F136-4FE0-A16D-9887C4CC861E}"/>
    <cellStyle name="Normal 2 2 2 2 4 2 3" xfId="20376" xr:uid="{60A46A64-E5BA-408D-95C8-58D1A2E0BB5A}"/>
    <cellStyle name="Normal 2 2 2 2 4 2 3 2" xfId="20377" xr:uid="{26F463F6-BC3F-4BCB-8C1C-DC938F230091}"/>
    <cellStyle name="Normal 2 2 2 2 4 2 3 2 2" xfId="20378" xr:uid="{CFE8658A-2EEE-4686-BE17-76D9BC587E0A}"/>
    <cellStyle name="Normal 2 2 2 2 4 2 3 2 2 2" xfId="20379" xr:uid="{8422F6F1-FA2A-4851-9F74-78374BBFDD17}"/>
    <cellStyle name="Normal 2 2 2 2 4 2 3 2 2 2 2" xfId="20380" xr:uid="{9BE789AD-8AE0-47C6-95F2-3DD88414425A}"/>
    <cellStyle name="Normal 2 2 2 2 4 2 3 2 2 2 2 2" xfId="20381" xr:uid="{451A33AF-6EDC-4A28-BCE5-B409BE6255A4}"/>
    <cellStyle name="Normal 2 2 2 2 4 2 3 2 2 2 2 2 2" xfId="20382" xr:uid="{FAD1F0E6-C7FA-4A9C-8CF2-CAA5A8248D22}"/>
    <cellStyle name="Normal 2 2 2 2 4 2 3 2 2 2 2 2 2 2" xfId="20383" xr:uid="{27F800F8-4BEE-4380-AA9D-2DFC039F9BC3}"/>
    <cellStyle name="Normal 2 2 2 2 4 2 3 2 2 2 2 2 3" xfId="20384" xr:uid="{065F3A37-D6F1-4F8E-BC07-1B04F8E4B923}"/>
    <cellStyle name="Normal 2 2 2 2 4 2 3 2 2 2 2 3" xfId="20385" xr:uid="{79CE92B2-8628-4BD2-B7F5-8FD86AA61189}"/>
    <cellStyle name="Normal 2 2 2 2 4 2 3 2 2 2 2 3 2" xfId="20386" xr:uid="{5D61DD2C-798D-43B7-88B8-185A44403E1D}"/>
    <cellStyle name="Normal 2 2 2 2 4 2 3 2 2 2 2 4" xfId="20387" xr:uid="{A1CBFB17-9975-40C0-892E-5EA74606A717}"/>
    <cellStyle name="Normal 2 2 2 2 4 2 3 2 2 2 3" xfId="20388" xr:uid="{B7504EE7-77CB-4D43-BD73-6933BBC5DE01}"/>
    <cellStyle name="Normal 2 2 2 2 4 2 3 2 2 2 3 2" xfId="20389" xr:uid="{A8F4A25C-36DF-41D6-AE20-A6D3F847F389}"/>
    <cellStyle name="Normal 2 2 2 2 4 2 3 2 2 2 4" xfId="20390" xr:uid="{5973708B-D973-4B42-9CD5-C2D888381A81}"/>
    <cellStyle name="Normal 2 2 2 2 4 2 3 2 2 2 4 2" xfId="20391" xr:uid="{50234BA4-A0EF-4A37-B11A-3CB1BDF69E3D}"/>
    <cellStyle name="Normal 2 2 2 2 4 2 3 2 2 2 4 2 2" xfId="20392" xr:uid="{B1211793-C889-4517-A396-9DA6ABDBC34B}"/>
    <cellStyle name="Normal 2 2 2 2 4 2 3 2 2 2 4 3" xfId="20393" xr:uid="{B0D19BA5-1E94-485F-B3AE-F72E0558B42F}"/>
    <cellStyle name="Normal 2 2 2 2 4 2 3 2 2 2 5" xfId="20394" xr:uid="{CC23FD9F-C923-404B-8C6E-1567277B859E}"/>
    <cellStyle name="Normal 2 2 2 2 4 2 3 2 2 3" xfId="20395" xr:uid="{EC9E58F5-DC8D-4666-AF6C-1A8556B94608}"/>
    <cellStyle name="Normal 2 2 2 2 4 2 3 2 2 3 2" xfId="20396" xr:uid="{EAECF3E8-20F1-411D-9CB5-EE92251D153D}"/>
    <cellStyle name="Normal 2 2 2 2 4 2 3 2 2 3 2 2" xfId="20397" xr:uid="{C49D5199-3709-46F0-B972-2F36550C9B92}"/>
    <cellStyle name="Normal 2 2 2 2 4 2 3 2 2 3 2 2 2" xfId="20398" xr:uid="{7C6E237E-66A1-4026-8535-A442518CABAC}"/>
    <cellStyle name="Normal 2 2 2 2 4 2 3 2 2 3 2 3" xfId="20399" xr:uid="{124B27CD-6CBC-4E5B-BFFD-B59E30CAAEE9}"/>
    <cellStyle name="Normal 2 2 2 2 4 2 3 2 2 3 3" xfId="20400" xr:uid="{3232DD3A-D95F-47FC-B9A5-BF2B536198AD}"/>
    <cellStyle name="Normal 2 2 2 2 4 2 3 2 2 3 3 2" xfId="20401" xr:uid="{EA255942-BD2C-4361-A9A7-0B67A98D6E2A}"/>
    <cellStyle name="Normal 2 2 2 2 4 2 3 2 2 3 4" xfId="20402" xr:uid="{2798E65A-9147-4988-85DD-901E023E6825}"/>
    <cellStyle name="Normal 2 2 2 2 4 2 3 2 2 4" xfId="20403" xr:uid="{9189F02A-A30B-4B18-BF36-4CD5419964CF}"/>
    <cellStyle name="Normal 2 2 2 2 4 2 3 2 2 4 2" xfId="20404" xr:uid="{DC4566AD-C46E-40EF-816A-07075715431B}"/>
    <cellStyle name="Normal 2 2 2 2 4 2 3 2 2 4 2 2" xfId="20405" xr:uid="{35A2AEEA-AF61-4876-BAD2-D655D6119ACB}"/>
    <cellStyle name="Normal 2 2 2 2 4 2 3 2 2 4 3" xfId="20406" xr:uid="{073F23A7-E1CE-4B69-A8E4-9D6D2C6C0302}"/>
    <cellStyle name="Normal 2 2 2 2 4 2 3 2 2 5" xfId="20407" xr:uid="{40F765C7-A86C-4D5B-8ABD-5D39EBF39CE6}"/>
    <cellStyle name="Normal 2 2 2 2 4 2 3 2 3" xfId="20408" xr:uid="{22C75CA1-D6EE-420E-9BBF-220363F43557}"/>
    <cellStyle name="Normal 2 2 2 2 4 2 3 2 3 2" xfId="20409" xr:uid="{17DD196A-3BEB-47DA-9CFE-9A2D1D18B7D9}"/>
    <cellStyle name="Normal 2 2 2 2 4 2 3 2 4" xfId="20410" xr:uid="{F767388F-B17C-472B-A998-9169063B8EBA}"/>
    <cellStyle name="Normal 2 2 2 2 4 2 3 2 4 2" xfId="20411" xr:uid="{72D0F870-584B-49A6-9165-AEDA34EEB228}"/>
    <cellStyle name="Normal 2 2 2 2 4 2 3 2 4 2 2" xfId="20412" xr:uid="{ACAA1130-4D48-4D3B-8902-E248761DF40E}"/>
    <cellStyle name="Normal 2 2 2 2 4 2 3 2 4 2 2 2" xfId="20413" xr:uid="{E9069926-733F-4860-8F8B-6BAEC856F2EC}"/>
    <cellStyle name="Normal 2 2 2 2 4 2 3 2 4 2 3" xfId="20414" xr:uid="{9435096D-6871-46B2-B647-634100E59FFA}"/>
    <cellStyle name="Normal 2 2 2 2 4 2 3 2 4 3" xfId="20415" xr:uid="{0375AF8F-E8BD-4482-A589-D5A0F6A0F2C2}"/>
    <cellStyle name="Normal 2 2 2 2 4 2 3 2 4 3 2" xfId="20416" xr:uid="{D5393D1B-CEA2-4826-B510-37003BC39D56}"/>
    <cellStyle name="Normal 2 2 2 2 4 2 3 2 4 4" xfId="20417" xr:uid="{E27C768B-C177-4AA1-B73E-085B36FB0FC9}"/>
    <cellStyle name="Normal 2 2 2 2 4 2 3 2 5" xfId="20418" xr:uid="{284FFA11-C8E8-459B-A59F-E5BB6B4F8AA4}"/>
    <cellStyle name="Normal 2 2 2 2 4 2 3 2 5 2" xfId="20419" xr:uid="{E32EB391-306D-419D-AFF4-C66E0800BE61}"/>
    <cellStyle name="Normal 2 2 2 2 4 2 3 2 6" xfId="20420" xr:uid="{A127E84C-CC2E-4C1B-835A-D8DF62DADE6A}"/>
    <cellStyle name="Normal 2 2 2 2 4 2 3 2 6 2" xfId="20421" xr:uid="{8BEBDF88-82E5-4532-BCD4-2493B1491058}"/>
    <cellStyle name="Normal 2 2 2 2 4 2 3 2 6 2 2" xfId="20422" xr:uid="{579DB267-E1AF-40FC-A9BC-1CDB95065D54}"/>
    <cellStyle name="Normal 2 2 2 2 4 2 3 2 6 3" xfId="20423" xr:uid="{0CA36898-1BD0-4384-9F9B-D454906CBCA6}"/>
    <cellStyle name="Normal 2 2 2 2 4 2 3 2 7" xfId="20424" xr:uid="{ADA9576C-3EA0-4268-99AA-0ACD98DF3FA1}"/>
    <cellStyle name="Normal 2 2 2 2 4 2 3 3" xfId="20425" xr:uid="{AB5BB828-E408-4B1B-89F2-F091C505A160}"/>
    <cellStyle name="Normal 2 2 2 2 4 2 3 3 2" xfId="20426" xr:uid="{793E19C7-96E0-44DF-BA41-F3D86BF5FE99}"/>
    <cellStyle name="Normal 2 2 2 2 4 2 3 3 2 2" xfId="20427" xr:uid="{CF0E2D98-3CB0-404B-BAAC-B30AE4C31A09}"/>
    <cellStyle name="Normal 2 2 2 2 4 2 3 3 2 2 2" xfId="20428" xr:uid="{8771054A-5FC7-4BCE-BD9F-0B02F39987A2}"/>
    <cellStyle name="Normal 2 2 2 2 4 2 3 3 2 2 2 2" xfId="20429" xr:uid="{D52131CD-90D8-48FE-9668-309D3E283774}"/>
    <cellStyle name="Normal 2 2 2 2 4 2 3 3 2 2 2 2 2" xfId="20430" xr:uid="{41CA633B-23B5-4CA7-9405-3990FBF2C74D}"/>
    <cellStyle name="Normal 2 2 2 2 4 2 3 3 2 2 2 3" xfId="20431" xr:uid="{554886B9-E63D-498A-A927-266DAA2B8B27}"/>
    <cellStyle name="Normal 2 2 2 2 4 2 3 3 2 2 3" xfId="20432" xr:uid="{D21A2D62-EB22-40EB-B125-B2EDD4804AA9}"/>
    <cellStyle name="Normal 2 2 2 2 4 2 3 3 2 2 3 2" xfId="20433" xr:uid="{5AC4AC22-88F9-4592-87BC-A142F2FF101E}"/>
    <cellStyle name="Normal 2 2 2 2 4 2 3 3 2 2 4" xfId="20434" xr:uid="{3E98533F-4A61-4876-AC95-6E87FE92B761}"/>
    <cellStyle name="Normal 2 2 2 2 4 2 3 3 2 3" xfId="20435" xr:uid="{1B739B3A-C45A-4C2A-A502-4A96F1AD701E}"/>
    <cellStyle name="Normal 2 2 2 2 4 2 3 3 2 3 2" xfId="20436" xr:uid="{93C686A8-1F08-4225-859F-4C1C4E814A1C}"/>
    <cellStyle name="Normal 2 2 2 2 4 2 3 3 2 4" xfId="20437" xr:uid="{9FAD6E0F-B7EE-4619-9C83-E06EC2F1DEB0}"/>
    <cellStyle name="Normal 2 2 2 2 4 2 3 3 2 4 2" xfId="20438" xr:uid="{501281EA-47F9-4544-9F6E-2BAD8B81D026}"/>
    <cellStyle name="Normal 2 2 2 2 4 2 3 3 2 4 2 2" xfId="20439" xr:uid="{DF58E1B8-2DC0-4E8E-A097-5AE3019AFC62}"/>
    <cellStyle name="Normal 2 2 2 2 4 2 3 3 2 4 3" xfId="20440" xr:uid="{B1BF49D1-0A15-451D-AFC0-3D4E6F76BBBD}"/>
    <cellStyle name="Normal 2 2 2 2 4 2 3 3 2 5" xfId="20441" xr:uid="{0C5D10D5-E2A2-40DD-BD94-1A3D1B60DA8E}"/>
    <cellStyle name="Normal 2 2 2 2 4 2 3 3 3" xfId="20442" xr:uid="{469F7BC4-58C7-4E7E-955B-5AA0092A97BF}"/>
    <cellStyle name="Normal 2 2 2 2 4 2 3 3 3 2" xfId="20443" xr:uid="{9C41E7AF-3E6B-4E10-9B92-03524D39DFC4}"/>
    <cellStyle name="Normal 2 2 2 2 4 2 3 3 3 2 2" xfId="20444" xr:uid="{1E786B50-71DE-4A11-B158-FF73E71BBE6C}"/>
    <cellStyle name="Normal 2 2 2 2 4 2 3 3 3 2 2 2" xfId="20445" xr:uid="{FD78DD04-CB61-47F5-8ED6-6DD4A743D890}"/>
    <cellStyle name="Normal 2 2 2 2 4 2 3 3 3 2 3" xfId="20446" xr:uid="{EC02EAC8-6942-4FAD-8CD1-355FD6DB5298}"/>
    <cellStyle name="Normal 2 2 2 2 4 2 3 3 3 3" xfId="20447" xr:uid="{0210F9AF-B294-4323-B3E5-4DB84749356C}"/>
    <cellStyle name="Normal 2 2 2 2 4 2 3 3 3 3 2" xfId="20448" xr:uid="{7DE4A7DA-6DB4-4517-9E34-5B6F88B64567}"/>
    <cellStyle name="Normal 2 2 2 2 4 2 3 3 3 4" xfId="20449" xr:uid="{C747C559-591B-45A0-ABA7-40BDE7704775}"/>
    <cellStyle name="Normal 2 2 2 2 4 2 3 3 4" xfId="20450" xr:uid="{B0B95217-5E14-47BD-ADB5-AB50D0B10372}"/>
    <cellStyle name="Normal 2 2 2 2 4 2 3 3 4 2" xfId="20451" xr:uid="{9B3CEF78-8348-4EF2-BB86-3708619D78EC}"/>
    <cellStyle name="Normal 2 2 2 2 4 2 3 3 4 2 2" xfId="20452" xr:uid="{9E3AE952-1921-40B9-986F-8D701EA72E4B}"/>
    <cellStyle name="Normal 2 2 2 2 4 2 3 3 4 3" xfId="20453" xr:uid="{764FFDC1-F66A-438E-B244-E39D518FF921}"/>
    <cellStyle name="Normal 2 2 2 2 4 2 3 3 5" xfId="20454" xr:uid="{C936BE0F-726A-46D2-A050-330BE95F44D6}"/>
    <cellStyle name="Normal 2 2 2 2 4 2 3 4" xfId="20455" xr:uid="{7DEB718A-F631-4D9F-8748-E7EC084C6E90}"/>
    <cellStyle name="Normal 2 2 2 2 4 2 3 4 2" xfId="20456" xr:uid="{8D2DCC3C-812E-4C6A-B853-C9B9FA2D163D}"/>
    <cellStyle name="Normal 2 2 2 2 4 2 3 4 2 2" xfId="20457" xr:uid="{D722A91D-1FE5-47C4-883F-511B8717EF21}"/>
    <cellStyle name="Normal 2 2 2 2 4 2 3 4 2 2 2" xfId="20458" xr:uid="{11BD8A31-E154-459B-8A67-5F1383FCDDF8}"/>
    <cellStyle name="Normal 2 2 2 2 4 2 3 4 2 3" xfId="20459" xr:uid="{25F10BDC-A94C-4835-8243-7402D8A7DA6D}"/>
    <cellStyle name="Normal 2 2 2 2 4 2 3 4 3" xfId="20460" xr:uid="{B5CF0102-747C-42F9-9593-2777DDC9A6A0}"/>
    <cellStyle name="Normal 2 2 2 2 4 2 3 4 3 2" xfId="20461" xr:uid="{DBD0F283-AEB5-47DB-94D1-C262D5FA3818}"/>
    <cellStyle name="Normal 2 2 2 2 4 2 3 4 4" xfId="20462" xr:uid="{03459389-72F9-449B-A0C5-CC5F0C377685}"/>
    <cellStyle name="Normal 2 2 2 2 4 2 3 5" xfId="20463" xr:uid="{64E0960E-32F4-4CEB-BEC7-7BC6D5D4B303}"/>
    <cellStyle name="Normal 2 2 2 2 4 2 3 5 2" xfId="20464" xr:uid="{948FAF61-5604-47AF-B1B6-BDE5EA70753B}"/>
    <cellStyle name="Normal 2 2 2 2 4 2 3 6" xfId="20465" xr:uid="{24DAEFED-2ED0-42C6-9244-9193F27B873F}"/>
    <cellStyle name="Normal 2 2 2 2 4 2 3 6 2" xfId="20466" xr:uid="{21FBD037-5017-4367-85BC-9EB4E9FA9874}"/>
    <cellStyle name="Normal 2 2 2 2 4 2 3 6 2 2" xfId="20467" xr:uid="{4A7DAA14-18E8-4D35-B5BF-99166B522010}"/>
    <cellStyle name="Normal 2 2 2 2 4 2 3 6 3" xfId="20468" xr:uid="{A6C4D59B-C8CE-4F98-9905-FF1F66733BF5}"/>
    <cellStyle name="Normal 2 2 2 2 4 2 3 7" xfId="20469" xr:uid="{42AF5C89-ABC1-4731-B299-C05C8E1D0752}"/>
    <cellStyle name="Normal 2 2 2 2 4 2 4" xfId="20470" xr:uid="{212B1A66-CDA1-4A19-B346-AA199E316EE1}"/>
    <cellStyle name="Normal 2 2 2 2 4 2 4 2" xfId="20471" xr:uid="{DFA55580-22E3-4967-8DEF-BCD31AF1279D}"/>
    <cellStyle name="Normal 2 2 2 2 4 2 5" xfId="20472" xr:uid="{01C187C7-A99E-4E0E-9B53-F8DAF24D403E}"/>
    <cellStyle name="Normal 2 2 2 2 4 2 5 2" xfId="20473" xr:uid="{E8D5C85D-68B9-426D-A678-5FDB2FB415C3}"/>
    <cellStyle name="Normal 2 2 2 2 4 2 6" xfId="20474" xr:uid="{551D00CB-05C3-48AA-9814-52B2C6201483}"/>
    <cellStyle name="Normal 2 2 2 2 4 2 6 2" xfId="20475" xr:uid="{9421612A-2CED-4061-B542-E14785C0FDB7}"/>
    <cellStyle name="Normal 2 2 2 2 4 2 7" xfId="20476" xr:uid="{665D6476-655F-48C0-9981-E964EDEA9F02}"/>
    <cellStyle name="Normal 2 2 2 2 4 2 7 2" xfId="20477" xr:uid="{B728BEAA-3C92-40B6-9196-8AB2CB6A3C2A}"/>
    <cellStyle name="Normal 2 2 2 2 4 2 8" xfId="20478" xr:uid="{83A54EE2-8131-4B90-A6AA-8FD67D6FDC75}"/>
    <cellStyle name="Normal 2 2 2 2 4 2 8 2" xfId="20479" xr:uid="{DEAE40A6-F06B-433C-8C12-262FF0EC4980}"/>
    <cellStyle name="Normal 2 2 2 2 4 2 8 2 2" xfId="20480" xr:uid="{EB664F1B-241E-4D17-8581-25D9AAFABCC8}"/>
    <cellStyle name="Normal 2 2 2 2 4 2 8 2 2 2" xfId="20481" xr:uid="{8DD5731A-2B19-467B-AB43-8C9B3A7F6B8F}"/>
    <cellStyle name="Normal 2 2 2 2 4 2 8 2 2 2 2" xfId="20482" xr:uid="{7573F324-B148-4349-A197-C65F95BD2A0E}"/>
    <cellStyle name="Normal 2 2 2 2 4 2 8 2 2 2 2 2" xfId="20483" xr:uid="{A8371436-2F5D-4010-8344-93ABFB0FB636}"/>
    <cellStyle name="Normal 2 2 2 2 4 2 8 2 2 2 3" xfId="20484" xr:uid="{3FA62501-7DCA-47EE-9D9F-366A479E8FC4}"/>
    <cellStyle name="Normal 2 2 2 2 4 2 8 2 2 3" xfId="20485" xr:uid="{75B54B86-2B58-4A13-86A4-324188B97594}"/>
    <cellStyle name="Normal 2 2 2 2 4 2 8 2 2 3 2" xfId="20486" xr:uid="{E6D812D2-CD04-45F9-A83F-3E33933273F8}"/>
    <cellStyle name="Normal 2 2 2 2 4 2 8 2 2 4" xfId="20487" xr:uid="{3B8C01FB-455C-45D8-A43A-D019118B90B3}"/>
    <cellStyle name="Normal 2 2 2 2 4 2 8 2 3" xfId="20488" xr:uid="{ED0B7ABF-5D6E-4976-AFF6-F54B308B342C}"/>
    <cellStyle name="Normal 2 2 2 2 4 2 8 2 3 2" xfId="20489" xr:uid="{0486387A-27B9-4D40-AAE2-C212044A9B30}"/>
    <cellStyle name="Normal 2 2 2 2 4 2 8 2 4" xfId="20490" xr:uid="{0D6D1422-E247-4144-A233-BD0455BA2221}"/>
    <cellStyle name="Normal 2 2 2 2 4 2 8 2 4 2" xfId="20491" xr:uid="{7DD67861-3014-4574-A744-CD9A125F0EE5}"/>
    <cellStyle name="Normal 2 2 2 2 4 2 8 2 4 2 2" xfId="20492" xr:uid="{B5618731-E602-481E-B687-494E8BADCFA8}"/>
    <cellStyle name="Normal 2 2 2 2 4 2 8 2 4 3" xfId="20493" xr:uid="{14CBE033-0145-4542-B3CC-0C60C998FCEA}"/>
    <cellStyle name="Normal 2 2 2 2 4 2 8 2 5" xfId="20494" xr:uid="{75C68110-4DF4-4A12-B171-967BE66464F1}"/>
    <cellStyle name="Normal 2 2 2 2 4 2 8 3" xfId="20495" xr:uid="{84C2340C-AD8B-4C52-891F-BEBF8256EFF9}"/>
    <cellStyle name="Normal 2 2 2 2 4 2 8 3 2" xfId="20496" xr:uid="{6FC9F113-F63C-4F5A-979F-91534E78EB8A}"/>
    <cellStyle name="Normal 2 2 2 2 4 2 8 3 2 2" xfId="20497" xr:uid="{AD6F37F1-233C-4DC5-ACDC-9E05662FAC4C}"/>
    <cellStyle name="Normal 2 2 2 2 4 2 8 3 2 2 2" xfId="20498" xr:uid="{76CC0B17-4816-45FF-B0F1-48801D59E149}"/>
    <cellStyle name="Normal 2 2 2 2 4 2 8 3 2 3" xfId="20499" xr:uid="{89F5542C-2151-4686-A500-885B07838C50}"/>
    <cellStyle name="Normal 2 2 2 2 4 2 8 3 3" xfId="20500" xr:uid="{E8C72A59-9252-4F3F-B5E7-7AE0D340D839}"/>
    <cellStyle name="Normal 2 2 2 2 4 2 8 3 3 2" xfId="20501" xr:uid="{67A90179-91AA-4ABD-BD9C-DBD8226100F6}"/>
    <cellStyle name="Normal 2 2 2 2 4 2 8 3 4" xfId="20502" xr:uid="{15B06875-16AE-403B-9669-F7767F4A4294}"/>
    <cellStyle name="Normal 2 2 2 2 4 2 8 4" xfId="20503" xr:uid="{76476EDB-4AF2-4CB9-A2BD-B56F95AE36F5}"/>
    <cellStyle name="Normal 2 2 2 2 4 2 8 4 2" xfId="20504" xr:uid="{2729079C-8F41-4785-B346-CCBFA4ACC3C9}"/>
    <cellStyle name="Normal 2 2 2 2 4 2 8 4 2 2" xfId="20505" xr:uid="{214DBC49-BD8E-44B1-8D1D-6B8C18FE8F2E}"/>
    <cellStyle name="Normal 2 2 2 2 4 2 8 4 3" xfId="20506" xr:uid="{FCB7E31B-EA94-4968-9F14-D1AE360A6994}"/>
    <cellStyle name="Normal 2 2 2 2 4 2 8 5" xfId="20507" xr:uid="{4B30A475-9E0E-4764-ACA7-A8B4567CC4AD}"/>
    <cellStyle name="Normal 2 2 2 2 4 2 9" xfId="20508" xr:uid="{B62A9DAF-AED8-4A60-9027-106DA231BF52}"/>
    <cellStyle name="Normal 2 2 2 2 4 2 9 2" xfId="20509" xr:uid="{C039BDE4-01BA-42C5-ABAE-CFA9355B18BA}"/>
    <cellStyle name="Normal 2 2 2 2 4 3" xfId="20510" xr:uid="{AF314993-4109-4E4F-B7E3-405BAA3F336D}"/>
    <cellStyle name="Normal 2 2 2 2 4 3 2" xfId="20511" xr:uid="{2A49DB71-AB61-4ACB-A6F0-4B81C22561B5}"/>
    <cellStyle name="Normal 2 2 2 2 4 3 2 2" xfId="20512" xr:uid="{812E81A1-5355-48B6-8882-5BD3D32B6F54}"/>
    <cellStyle name="Normal 2 2 2 2 4 3 2 2 2" xfId="20513" xr:uid="{B5860250-CE5D-47DF-A356-4CA3AF524B24}"/>
    <cellStyle name="Normal 2 2 2 2 4 3 2 2 2 2" xfId="20514" xr:uid="{0F0CA72D-E3B1-4168-B0BF-D6D468CE7C72}"/>
    <cellStyle name="Normal 2 2 2 2 4 3 2 2 2 2 2" xfId="20515" xr:uid="{A541151E-5C6F-4C7B-86BD-C29F9C182A2F}"/>
    <cellStyle name="Normal 2 2 2 2 4 3 2 2 2 2 2 2" xfId="20516" xr:uid="{BAF7603C-7D65-403F-8ACB-FFB4E5C57E7E}"/>
    <cellStyle name="Normal 2 2 2 2 4 3 2 2 2 2 2 2 2" xfId="20517" xr:uid="{76EC67BE-E9BD-41D5-BCDD-DBB9EF5003C4}"/>
    <cellStyle name="Normal 2 2 2 2 4 3 2 2 2 2 2 3" xfId="20518" xr:uid="{43ACE654-AC94-4055-ACD9-99D27E68892B}"/>
    <cellStyle name="Normal 2 2 2 2 4 3 2 2 2 2 3" xfId="20519" xr:uid="{8A0786F3-2782-4673-AB1C-B1D94045CAA5}"/>
    <cellStyle name="Normal 2 2 2 2 4 3 2 2 2 2 3 2" xfId="20520" xr:uid="{84EB86D5-E00A-431E-AC5E-81F1F75F6CD4}"/>
    <cellStyle name="Normal 2 2 2 2 4 3 2 2 2 2 4" xfId="20521" xr:uid="{72B38088-3082-4B1F-895F-695989FC0E61}"/>
    <cellStyle name="Normal 2 2 2 2 4 3 2 2 2 3" xfId="20522" xr:uid="{14D09CED-47C5-4538-80FA-82590C0AE158}"/>
    <cellStyle name="Normal 2 2 2 2 4 3 2 2 2 3 2" xfId="20523" xr:uid="{DE082F81-E069-43D1-BD09-DF41E459AB8A}"/>
    <cellStyle name="Normal 2 2 2 2 4 3 2 2 2 4" xfId="20524" xr:uid="{D578D9F2-6814-4248-9A5A-E73F0A71B9EA}"/>
    <cellStyle name="Normal 2 2 2 2 4 3 2 2 2 4 2" xfId="20525" xr:uid="{94BC9167-DE7B-4610-BE76-90DD0568F8DF}"/>
    <cellStyle name="Normal 2 2 2 2 4 3 2 2 2 4 2 2" xfId="20526" xr:uid="{E1AD936C-D8F2-4CDE-9841-3DB74849A48C}"/>
    <cellStyle name="Normal 2 2 2 2 4 3 2 2 2 4 3" xfId="20527" xr:uid="{F209C65D-8C2B-4DAC-A65E-E8A77D2ED9BD}"/>
    <cellStyle name="Normal 2 2 2 2 4 3 2 2 2 5" xfId="20528" xr:uid="{3E3407FB-861D-45CD-AD69-B0075A012816}"/>
    <cellStyle name="Normal 2 2 2 2 4 3 2 2 3" xfId="20529" xr:uid="{EB452CA1-6343-42C3-AEF2-F378C27106FB}"/>
    <cellStyle name="Normal 2 2 2 2 4 3 2 2 3 2" xfId="20530" xr:uid="{19D782CB-5BB6-483C-9CE7-42E8F558F189}"/>
    <cellStyle name="Normal 2 2 2 2 4 3 2 2 3 2 2" xfId="20531" xr:uid="{1108E294-1429-49B1-9ED4-88FE5D895A6E}"/>
    <cellStyle name="Normal 2 2 2 2 4 3 2 2 3 2 2 2" xfId="20532" xr:uid="{6AE7B54D-9E58-4029-9586-0AF01D5DA419}"/>
    <cellStyle name="Normal 2 2 2 2 4 3 2 2 3 2 3" xfId="20533" xr:uid="{E11EE53B-8D33-4A1C-8DF9-541A76F4AFA8}"/>
    <cellStyle name="Normal 2 2 2 2 4 3 2 2 3 3" xfId="20534" xr:uid="{ECE56DBE-5448-42C2-824C-74789A6F9E9C}"/>
    <cellStyle name="Normal 2 2 2 2 4 3 2 2 3 3 2" xfId="20535" xr:uid="{833A08DB-886D-4D45-8E87-1E535CC48DE8}"/>
    <cellStyle name="Normal 2 2 2 2 4 3 2 2 3 4" xfId="20536" xr:uid="{CF14FE16-BC9C-446B-A814-81C35B7EAB80}"/>
    <cellStyle name="Normal 2 2 2 2 4 3 2 2 4" xfId="20537" xr:uid="{9F13FEBF-9BC3-486C-8BE9-D7CC05936F63}"/>
    <cellStyle name="Normal 2 2 2 2 4 3 2 2 4 2" xfId="20538" xr:uid="{689F895D-3ADE-4CBA-9DE6-B28BA8780FF8}"/>
    <cellStyle name="Normal 2 2 2 2 4 3 2 2 4 2 2" xfId="20539" xr:uid="{FEDF73CF-815E-4AD5-AC93-E12AF112D083}"/>
    <cellStyle name="Normal 2 2 2 2 4 3 2 2 4 3" xfId="20540" xr:uid="{6A5077F6-2850-40FE-AB50-3071D00E7A87}"/>
    <cellStyle name="Normal 2 2 2 2 4 3 2 2 5" xfId="20541" xr:uid="{F2FDC557-DF7D-4A42-A4EA-3585EE0E46A5}"/>
    <cellStyle name="Normal 2 2 2 2 4 3 2 3" xfId="20542" xr:uid="{FE927309-B45E-4952-9832-BAC4DA208181}"/>
    <cellStyle name="Normal 2 2 2 2 4 3 2 3 2" xfId="20543" xr:uid="{F1D383E9-EA64-417F-B2F0-9368D8796677}"/>
    <cellStyle name="Normal 2 2 2 2 4 3 2 4" xfId="20544" xr:uid="{2E82494B-A14A-45B2-9C52-BEEFCF0B4BA3}"/>
    <cellStyle name="Normal 2 2 2 2 4 3 2 4 2" xfId="20545" xr:uid="{E086086A-29D0-4FD2-87D2-FDF421CD1A73}"/>
    <cellStyle name="Normal 2 2 2 2 4 3 2 4 2 2" xfId="20546" xr:uid="{9E78CAF1-B6A1-431C-A067-9CC143150908}"/>
    <cellStyle name="Normal 2 2 2 2 4 3 2 4 2 2 2" xfId="20547" xr:uid="{5FEDB729-4186-4E62-903C-454708A5438C}"/>
    <cellStyle name="Normal 2 2 2 2 4 3 2 4 2 3" xfId="20548" xr:uid="{3C7476EC-3A8E-41BC-97D2-BBC3E416144F}"/>
    <cellStyle name="Normal 2 2 2 2 4 3 2 4 3" xfId="20549" xr:uid="{040FD5DC-7540-415D-82D0-FFE540E93B4D}"/>
    <cellStyle name="Normal 2 2 2 2 4 3 2 4 3 2" xfId="20550" xr:uid="{4FE9FDDD-4957-4691-9C94-33C97A4C3E25}"/>
    <cellStyle name="Normal 2 2 2 2 4 3 2 4 4" xfId="20551" xr:uid="{56C78B00-C97F-4C3D-AD0C-91281A61120B}"/>
    <cellStyle name="Normal 2 2 2 2 4 3 2 5" xfId="20552" xr:uid="{AB30F0D6-2A2A-4353-9C55-9CA3BAC698C3}"/>
    <cellStyle name="Normal 2 2 2 2 4 3 2 5 2" xfId="20553" xr:uid="{E3BC0243-E939-46C7-8D38-CAC7E7C2C596}"/>
    <cellStyle name="Normal 2 2 2 2 4 3 2 6" xfId="20554" xr:uid="{DCA7F19B-428F-4E0C-97EE-095B21A1AECC}"/>
    <cellStyle name="Normal 2 2 2 2 4 3 2 6 2" xfId="20555" xr:uid="{6511BABB-C74B-4CBA-AE7E-5EDE3029CACD}"/>
    <cellStyle name="Normal 2 2 2 2 4 3 2 6 2 2" xfId="20556" xr:uid="{E9C1698F-02D0-49F8-BF33-7D4609638E8B}"/>
    <cellStyle name="Normal 2 2 2 2 4 3 2 6 3" xfId="20557" xr:uid="{739AE9A1-C332-41FE-9A80-74167C631113}"/>
    <cellStyle name="Normal 2 2 2 2 4 3 2 7" xfId="20558" xr:uid="{53D58903-3C15-4519-84F5-D8ABC3A2370F}"/>
    <cellStyle name="Normal 2 2 2 2 4 3 3" xfId="20559" xr:uid="{DDB8FCB0-C501-491E-91A8-755EE0498B5F}"/>
    <cellStyle name="Normal 2 2 2 2 4 3 3 2" xfId="20560" xr:uid="{8B2B0F98-6205-4758-90E7-1EB3302AA66B}"/>
    <cellStyle name="Normal 2 2 2 2 4 3 3 2 2" xfId="20561" xr:uid="{0D233833-5870-40C5-B3BD-A471C7A5BEC3}"/>
    <cellStyle name="Normal 2 2 2 2 4 3 3 2 2 2" xfId="20562" xr:uid="{1F9AC914-32C3-4030-B625-FFC62A5AA02D}"/>
    <cellStyle name="Normal 2 2 2 2 4 3 3 2 2 2 2" xfId="20563" xr:uid="{CEBA363B-6DE5-4803-AC83-5B6044C2CEFA}"/>
    <cellStyle name="Normal 2 2 2 2 4 3 3 2 2 2 2 2" xfId="20564" xr:uid="{1EAC48E7-14F3-46CB-8842-B5284A4CCB6F}"/>
    <cellStyle name="Normal 2 2 2 2 4 3 3 2 2 2 3" xfId="20565" xr:uid="{5B3E0BAB-EAA9-448C-B9C3-B29A91E5C178}"/>
    <cellStyle name="Normal 2 2 2 2 4 3 3 2 2 3" xfId="20566" xr:uid="{155AF3F4-E0C3-4B68-BD50-786C04F537FC}"/>
    <cellStyle name="Normal 2 2 2 2 4 3 3 2 2 3 2" xfId="20567" xr:uid="{730FFFC4-F55E-4135-A5C3-5F105A8B9143}"/>
    <cellStyle name="Normal 2 2 2 2 4 3 3 2 2 4" xfId="20568" xr:uid="{5FC4516C-6EA4-44D2-B04F-DF216D4FEB5E}"/>
    <cellStyle name="Normal 2 2 2 2 4 3 3 2 3" xfId="20569" xr:uid="{80BCD843-DDC2-4ED4-B16D-FE735ED03115}"/>
    <cellStyle name="Normal 2 2 2 2 4 3 3 2 3 2" xfId="20570" xr:uid="{35EF379B-0BC0-4DA0-989F-E042FAAC4674}"/>
    <cellStyle name="Normal 2 2 2 2 4 3 3 2 4" xfId="20571" xr:uid="{79C191E8-4B23-4768-BB85-F7A04593BFEE}"/>
    <cellStyle name="Normal 2 2 2 2 4 3 3 2 4 2" xfId="20572" xr:uid="{6735E6BF-6AB5-4B8A-8B77-06C4441CC849}"/>
    <cellStyle name="Normal 2 2 2 2 4 3 3 2 4 2 2" xfId="20573" xr:uid="{C7A8618D-1B66-4204-A83B-94C48B98B570}"/>
    <cellStyle name="Normal 2 2 2 2 4 3 3 2 4 3" xfId="20574" xr:uid="{49B171F8-0BB1-4719-AED5-F92072DF759E}"/>
    <cellStyle name="Normal 2 2 2 2 4 3 3 2 5" xfId="20575" xr:uid="{F9C6F19B-E828-4180-9A1F-8D109112D3F3}"/>
    <cellStyle name="Normal 2 2 2 2 4 3 3 3" xfId="20576" xr:uid="{1AEDDDB4-6A71-4CB5-8A6E-79A236BAADB4}"/>
    <cellStyle name="Normal 2 2 2 2 4 3 3 3 2" xfId="20577" xr:uid="{DB20B072-78D9-43D0-B11C-842EBEBE703D}"/>
    <cellStyle name="Normal 2 2 2 2 4 3 3 3 2 2" xfId="20578" xr:uid="{2AFC77E1-AF5B-482B-9938-88AE1E7932CA}"/>
    <cellStyle name="Normal 2 2 2 2 4 3 3 3 2 2 2" xfId="20579" xr:uid="{EFF730D0-86F7-4DF3-985C-B27C60F80A3E}"/>
    <cellStyle name="Normal 2 2 2 2 4 3 3 3 2 3" xfId="20580" xr:uid="{15F1262C-7160-4AEB-AD79-7DAD63692836}"/>
    <cellStyle name="Normal 2 2 2 2 4 3 3 3 3" xfId="20581" xr:uid="{9FF8B45F-0C68-48AA-BE43-023BA35ABF34}"/>
    <cellStyle name="Normal 2 2 2 2 4 3 3 3 3 2" xfId="20582" xr:uid="{575DD409-09DE-433B-9495-A87A89164947}"/>
    <cellStyle name="Normal 2 2 2 2 4 3 3 3 4" xfId="20583" xr:uid="{329114C3-9196-4008-BDAF-26976B372996}"/>
    <cellStyle name="Normal 2 2 2 2 4 3 3 4" xfId="20584" xr:uid="{0437CCAF-2E7E-4EB3-944B-962B5AB26370}"/>
    <cellStyle name="Normal 2 2 2 2 4 3 3 4 2" xfId="20585" xr:uid="{CDFEFDBA-1434-401D-A130-95C3DC124452}"/>
    <cellStyle name="Normal 2 2 2 2 4 3 3 4 2 2" xfId="20586" xr:uid="{316FAC5E-B587-4BBF-90EB-EB8D9CD5E83A}"/>
    <cellStyle name="Normal 2 2 2 2 4 3 3 4 3" xfId="20587" xr:uid="{C93CD8B7-CFD3-4E6A-A2BD-DDC38A4C6CB7}"/>
    <cellStyle name="Normal 2 2 2 2 4 3 3 5" xfId="20588" xr:uid="{B90CEA89-3D49-43BA-AD31-95D96693400B}"/>
    <cellStyle name="Normal 2 2 2 2 4 3 4" xfId="20589" xr:uid="{CF85CFB7-61EB-4E59-A344-2F5766AA21C1}"/>
    <cellStyle name="Normal 2 2 2 2 4 3 4 2" xfId="20590" xr:uid="{88CC0EF7-D132-46C2-9A6B-29C70517C950}"/>
    <cellStyle name="Normal 2 2 2 2 4 3 4 2 2" xfId="20591" xr:uid="{F805A0E2-11E5-4D00-8743-4240A2B193AF}"/>
    <cellStyle name="Normal 2 2 2 2 4 3 4 2 2 2" xfId="20592" xr:uid="{6B63046E-3876-45D3-B97C-4147EAF32D06}"/>
    <cellStyle name="Normal 2 2 2 2 4 3 4 2 3" xfId="20593" xr:uid="{964D8A9F-5D7D-44C4-829E-E1D9BABC31AB}"/>
    <cellStyle name="Normal 2 2 2 2 4 3 4 3" xfId="20594" xr:uid="{32992C13-6503-4D0E-8A89-2AF5F468D6BC}"/>
    <cellStyle name="Normal 2 2 2 2 4 3 4 3 2" xfId="20595" xr:uid="{64C73545-ED4D-4622-8F80-02675BBB285F}"/>
    <cellStyle name="Normal 2 2 2 2 4 3 4 4" xfId="20596" xr:uid="{07AF6A38-C02B-42C7-B68D-EC19A17D2AC9}"/>
    <cellStyle name="Normal 2 2 2 2 4 3 5" xfId="20597" xr:uid="{5650A156-922F-41B3-9629-22C7F5DAFCD5}"/>
    <cellStyle name="Normal 2 2 2 2 4 3 5 2" xfId="20598" xr:uid="{77D4B0C1-0468-4767-9657-A87A600A7439}"/>
    <cellStyle name="Normal 2 2 2 2 4 3 6" xfId="20599" xr:uid="{EAF5E2B2-4ECF-4986-9A42-1139EFA72026}"/>
    <cellStyle name="Normal 2 2 2 2 4 3 6 2" xfId="20600" xr:uid="{0291AF9F-5741-4720-BE1B-4981CB01CB61}"/>
    <cellStyle name="Normal 2 2 2 2 4 3 6 2 2" xfId="20601" xr:uid="{2D5CDBB6-AF4D-4134-86C3-CF7AA2F26C00}"/>
    <cellStyle name="Normal 2 2 2 2 4 3 6 3" xfId="20602" xr:uid="{62C7BA9A-DC12-42FB-8D04-E33E4AAA30B2}"/>
    <cellStyle name="Normal 2 2 2 2 4 3 7" xfId="20603" xr:uid="{EA295C89-4E38-4C92-BDF9-5A7C73BB6985}"/>
    <cellStyle name="Normal 2 2 2 2 4 4" xfId="20604" xr:uid="{40F34747-36BE-4E53-99A8-EF580FB5616C}"/>
    <cellStyle name="Normal 2 2 2 2 4 4 2" xfId="20605" xr:uid="{77C98A34-069F-4424-8D1F-0BC8745C171F}"/>
    <cellStyle name="Normal 2 2 2 2 4 5" xfId="20606" xr:uid="{4E6CCFD4-CF86-4C9B-81E8-F2CFF0CEA214}"/>
    <cellStyle name="Normal 2 2 2 2 4 5 2" xfId="20607" xr:uid="{B65C82AE-E6DD-4709-909C-8A89E0C8B413}"/>
    <cellStyle name="Normal 2 2 2 2 4 6" xfId="20608" xr:uid="{3E2083F9-5109-457B-8F9C-9EB7D25F54CA}"/>
    <cellStyle name="Normal 2 2 2 2 4 6 2" xfId="20609" xr:uid="{85510068-4A84-43E9-96A5-09A7B059668A}"/>
    <cellStyle name="Normal 2 2 2 2 4 7" xfId="20610" xr:uid="{54E9E09B-2966-4995-A3CB-F34EAC23672A}"/>
    <cellStyle name="Normal 2 2 2 2 4 7 2" xfId="20611" xr:uid="{B1BDFD1F-6469-4AFB-946C-ECE64CB08B9B}"/>
    <cellStyle name="Normal 2 2 2 2 4 8" xfId="20612" xr:uid="{0521962D-A2C5-4186-A24B-C9B1B16FA366}"/>
    <cellStyle name="Normal 2 2 2 2 4 8 2" xfId="20613" xr:uid="{A1C653F2-27F4-4F0A-9435-8A6A5BAF3B15}"/>
    <cellStyle name="Normal 2 2 2 2 4 9" xfId="20614" xr:uid="{E48753B5-150F-4D66-848D-13CF00A6FBF1}"/>
    <cellStyle name="Normal 2 2 2 2 4 9 2" xfId="20615" xr:uid="{1A819215-217D-46B1-AB66-DEFAFD4B1ED4}"/>
    <cellStyle name="Normal 2 2 2 2 4 9 2 2" xfId="20616" xr:uid="{61C82472-A82C-4AD4-8142-C1EFD080E478}"/>
    <cellStyle name="Normal 2 2 2 2 4 9 2 2 2" xfId="20617" xr:uid="{39D5E853-FE4E-4073-B2E9-2E9832F5617F}"/>
    <cellStyle name="Normal 2 2 2 2 4 9 2 2 2 2" xfId="20618" xr:uid="{72DFDDCA-B152-430B-8B5A-7DDD17EAE5B2}"/>
    <cellStyle name="Normal 2 2 2 2 4 9 2 2 2 2 2" xfId="20619" xr:uid="{41D75C86-CD1D-4B0C-9220-835519C38EE9}"/>
    <cellStyle name="Normal 2 2 2 2 4 9 2 2 2 3" xfId="20620" xr:uid="{171771C2-7BD5-4F6A-9CBC-B4870B0F5D6B}"/>
    <cellStyle name="Normal 2 2 2 2 4 9 2 2 3" xfId="20621" xr:uid="{09B01EF9-E5BC-4040-92C9-B9C487D1E373}"/>
    <cellStyle name="Normal 2 2 2 2 4 9 2 2 3 2" xfId="20622" xr:uid="{6DBF0168-82E1-4F96-BAB5-FC43DCFF91A7}"/>
    <cellStyle name="Normal 2 2 2 2 4 9 2 2 4" xfId="20623" xr:uid="{DD667819-0964-43EA-BE68-851276FFEB60}"/>
    <cellStyle name="Normal 2 2 2 2 4 9 2 3" xfId="20624" xr:uid="{D37D7167-0A71-43D6-AB67-7B1E573A42A9}"/>
    <cellStyle name="Normal 2 2 2 2 4 9 2 3 2" xfId="20625" xr:uid="{5968D2F1-FA1B-4972-A45D-35FDCFEFE2D8}"/>
    <cellStyle name="Normal 2 2 2 2 4 9 2 4" xfId="20626" xr:uid="{95B9F830-DA32-49E3-915F-7420430A3C20}"/>
    <cellStyle name="Normal 2 2 2 2 4 9 2 4 2" xfId="20627" xr:uid="{9A4727D2-3EB5-4574-A78B-1A3A9063A606}"/>
    <cellStyle name="Normal 2 2 2 2 4 9 2 4 2 2" xfId="20628" xr:uid="{4CCA9DCE-D203-464A-ABB9-7317DB197FAD}"/>
    <cellStyle name="Normal 2 2 2 2 4 9 2 4 3" xfId="20629" xr:uid="{15A44127-554D-4D2F-BCCF-DF58F9AD3602}"/>
    <cellStyle name="Normal 2 2 2 2 4 9 2 5" xfId="20630" xr:uid="{DF782C29-F273-412F-BFB1-BCE47C2D839C}"/>
    <cellStyle name="Normal 2 2 2 2 4 9 3" xfId="20631" xr:uid="{AB9CEB5B-7BC1-4579-9BB5-061A6A54DC2D}"/>
    <cellStyle name="Normal 2 2 2 2 4 9 3 2" xfId="20632" xr:uid="{77F12F31-68B0-4515-BD32-C89ED7AF5E2D}"/>
    <cellStyle name="Normal 2 2 2 2 4 9 3 2 2" xfId="20633" xr:uid="{8106E15E-3BF1-4C3A-AA0A-658B22FEE606}"/>
    <cellStyle name="Normal 2 2 2 2 4 9 3 2 2 2" xfId="20634" xr:uid="{32403668-C782-4BFD-A30D-64935015CC9D}"/>
    <cellStyle name="Normal 2 2 2 2 4 9 3 2 3" xfId="20635" xr:uid="{B5E26E52-AC26-4387-B944-3A2BC44C672C}"/>
    <cellStyle name="Normal 2 2 2 2 4 9 3 3" xfId="20636" xr:uid="{8D398AB9-83F1-4A4D-92CB-80FF7FC810D8}"/>
    <cellStyle name="Normal 2 2 2 2 4 9 3 3 2" xfId="20637" xr:uid="{7FDAB8BC-5F1E-41AA-BB02-08B1B56A4D7D}"/>
    <cellStyle name="Normal 2 2 2 2 4 9 3 4" xfId="20638" xr:uid="{75B26E61-2EDB-4A3D-96C6-587614C5D622}"/>
    <cellStyle name="Normal 2 2 2 2 4 9 4" xfId="20639" xr:uid="{6F48529A-623E-4D02-8790-9C91487B4B1A}"/>
    <cellStyle name="Normal 2 2 2 2 4 9 4 2" xfId="20640" xr:uid="{B0A948FA-8A93-43B0-B679-2BE61290C6B8}"/>
    <cellStyle name="Normal 2 2 2 2 4 9 4 2 2" xfId="20641" xr:uid="{69F4916A-49FB-4907-A42B-DEE437B2523E}"/>
    <cellStyle name="Normal 2 2 2 2 4 9 4 3" xfId="20642" xr:uid="{41AE71A8-9E70-4D0B-B486-082DA72A1E2E}"/>
    <cellStyle name="Normal 2 2 2 2 4 9 5" xfId="20643" xr:uid="{8E2947F9-B295-4FAC-B0C0-D5F7B06FB003}"/>
    <cellStyle name="Normal 2 2 2 2 5" xfId="20644" xr:uid="{33E62AD1-0133-4C22-A1DA-F1FA60A0335A}"/>
    <cellStyle name="Normal 2 2 2 2 5 10" xfId="20645" xr:uid="{4512C55F-AD57-42D5-8B37-404C5F27D122}"/>
    <cellStyle name="Normal 2 2 2 2 5 10 2" xfId="20646" xr:uid="{CAFB843D-EA17-44D0-9CB3-72A7DBC42E87}"/>
    <cellStyle name="Normal 2 2 2 2 5 10 2 2" xfId="20647" xr:uid="{AD57CE97-F7B1-4EC5-83FF-0B41BD3B4083}"/>
    <cellStyle name="Normal 2 2 2 2 5 10 2 2 2" xfId="20648" xr:uid="{F3A23332-997D-4913-97E4-0A9A1AC2CF9D}"/>
    <cellStyle name="Normal 2 2 2 2 5 10 2 3" xfId="20649" xr:uid="{133E1207-3892-4623-941D-B0616462E308}"/>
    <cellStyle name="Normal 2 2 2 2 5 10 3" xfId="20650" xr:uid="{F90F6A2C-F75F-42F5-B768-6786B1A91A24}"/>
    <cellStyle name="Normal 2 2 2 2 5 10 3 2" xfId="20651" xr:uid="{99FC57A3-A2EC-42C3-9304-9684F75C0104}"/>
    <cellStyle name="Normal 2 2 2 2 5 10 4" xfId="20652" xr:uid="{DB28D580-ED47-4AC6-90E5-752AA273CA50}"/>
    <cellStyle name="Normal 2 2 2 2 5 11" xfId="20653" xr:uid="{E13E083C-126A-4D8C-9AA5-569561F97DFF}"/>
    <cellStyle name="Normal 2 2 2 2 5 11 2" xfId="20654" xr:uid="{30595032-7106-49C3-89D9-64AFE4BDC19F}"/>
    <cellStyle name="Normal 2 2 2 2 5 12" xfId="20655" xr:uid="{86EF520A-77A3-44E1-A8D7-1F6F96EE9AAD}"/>
    <cellStyle name="Normal 2 2 2 2 5 12 2" xfId="20656" xr:uid="{8CA889D6-7BF9-48FA-999B-59E8A142240E}"/>
    <cellStyle name="Normal 2 2 2 2 5 12 2 2" xfId="20657" xr:uid="{0534371D-5BF9-4C18-B2F9-D4493D34DF92}"/>
    <cellStyle name="Normal 2 2 2 2 5 12 3" xfId="20658" xr:uid="{79B9CEBA-DDFD-496F-B3F9-DC9CD69AFDE3}"/>
    <cellStyle name="Normal 2 2 2 2 5 13" xfId="20659" xr:uid="{0A90016E-1262-4AE0-8A00-24F930AF7693}"/>
    <cellStyle name="Normal 2 2 2 2 5 2" xfId="20660" xr:uid="{62D7C612-FB50-4C75-A16C-3137501CEAFD}"/>
    <cellStyle name="Normal 2 2 2 2 5 2 2" xfId="20661" xr:uid="{5B19C5AF-E71D-4CF7-8624-16BC844DFB4F}"/>
    <cellStyle name="Normal 2 2 2 2 5 2 2 2" xfId="20662" xr:uid="{52CF5C78-7292-4B97-A380-CBD5E54F73BA}"/>
    <cellStyle name="Normal 2 2 2 2 5 2 2 2 2" xfId="20663" xr:uid="{E5333555-AC34-4925-B174-D6243E2218A0}"/>
    <cellStyle name="Normal 2 2 2 2 5 2 2 2 2 2" xfId="20664" xr:uid="{03B52411-9962-4136-B799-BD72E4F8B57F}"/>
    <cellStyle name="Normal 2 2 2 2 5 2 2 2 2 2 2" xfId="20665" xr:uid="{112369F6-7AD3-4EA6-B6B9-8A191B647E4D}"/>
    <cellStyle name="Normal 2 2 2 2 5 2 2 2 2 2 2 2" xfId="20666" xr:uid="{4F711C48-BE1A-453A-9E88-3F66A3981EAE}"/>
    <cellStyle name="Normal 2 2 2 2 5 2 2 2 2 2 2 2 2" xfId="20667" xr:uid="{0469D70B-7B35-4D47-A504-A46251ECBA32}"/>
    <cellStyle name="Normal 2 2 2 2 5 2 2 2 2 2 2 3" xfId="20668" xr:uid="{C5C1F7C8-03AB-4B1B-ACCC-FDA5A4C30907}"/>
    <cellStyle name="Normal 2 2 2 2 5 2 2 2 2 2 3" xfId="20669" xr:uid="{BA5CBF42-20CA-4CA7-840A-22644100D403}"/>
    <cellStyle name="Normal 2 2 2 2 5 2 2 2 2 2 3 2" xfId="20670" xr:uid="{05A8B0E5-6EB1-4906-89C1-37AF94660A78}"/>
    <cellStyle name="Normal 2 2 2 2 5 2 2 2 2 2 4" xfId="20671" xr:uid="{1B9E4D55-E6B8-4C47-BFAF-96B7260C67FF}"/>
    <cellStyle name="Normal 2 2 2 2 5 2 2 2 2 3" xfId="20672" xr:uid="{A5DC3971-6881-471C-BBA8-F6E70DCD650C}"/>
    <cellStyle name="Normal 2 2 2 2 5 2 2 2 2 3 2" xfId="20673" xr:uid="{69E0E963-9D73-451D-A7E8-319F413E5920}"/>
    <cellStyle name="Normal 2 2 2 2 5 2 2 2 2 4" xfId="20674" xr:uid="{8183660E-F55A-4237-9213-812E94C9144E}"/>
    <cellStyle name="Normal 2 2 2 2 5 2 2 2 2 4 2" xfId="20675" xr:uid="{8282EB2E-E9E5-449C-9895-F7671C165FC7}"/>
    <cellStyle name="Normal 2 2 2 2 5 2 2 2 2 4 2 2" xfId="20676" xr:uid="{F1FDD827-35C8-42C0-8E02-2DF148FAEBE3}"/>
    <cellStyle name="Normal 2 2 2 2 5 2 2 2 2 4 3" xfId="20677" xr:uid="{F95D4D49-06F2-48DC-BD86-3DC45DC47EF0}"/>
    <cellStyle name="Normal 2 2 2 2 5 2 2 2 2 5" xfId="20678" xr:uid="{49DA895E-C174-4BC5-AB94-60FE407183A4}"/>
    <cellStyle name="Normal 2 2 2 2 5 2 2 2 3" xfId="20679" xr:uid="{86017C36-9CD1-49C1-B61F-38C2179B27AB}"/>
    <cellStyle name="Normal 2 2 2 2 5 2 2 2 3 2" xfId="20680" xr:uid="{69D9922E-A06C-45E7-9121-01F0F4C49442}"/>
    <cellStyle name="Normal 2 2 2 2 5 2 2 2 3 2 2" xfId="20681" xr:uid="{11A83654-9BE2-4470-9468-342D10871494}"/>
    <cellStyle name="Normal 2 2 2 2 5 2 2 2 3 2 2 2" xfId="20682" xr:uid="{4A2FFC7D-DE13-4A84-9E03-79BE544AB264}"/>
    <cellStyle name="Normal 2 2 2 2 5 2 2 2 3 2 3" xfId="20683" xr:uid="{0D65C528-66B5-46F8-9530-B43FDCAB084B}"/>
    <cellStyle name="Normal 2 2 2 2 5 2 2 2 3 3" xfId="20684" xr:uid="{2CFD49C6-AB5F-4859-A54A-F92CDDC9C3A0}"/>
    <cellStyle name="Normal 2 2 2 2 5 2 2 2 3 3 2" xfId="20685" xr:uid="{D9FF3289-10BA-4CC6-9DC6-5A4AAF844E7F}"/>
    <cellStyle name="Normal 2 2 2 2 5 2 2 2 3 4" xfId="20686" xr:uid="{230605D0-D9C6-4F6E-BA54-EE7E1D94EEDC}"/>
    <cellStyle name="Normal 2 2 2 2 5 2 2 2 4" xfId="20687" xr:uid="{4C299839-5FBC-45D2-A199-32764F9CFB01}"/>
    <cellStyle name="Normal 2 2 2 2 5 2 2 2 4 2" xfId="20688" xr:uid="{DBE8090B-3DB9-44A0-9D6C-5CF48C7B4CA3}"/>
    <cellStyle name="Normal 2 2 2 2 5 2 2 2 4 2 2" xfId="20689" xr:uid="{B0A20E8A-97F6-49C3-BF1F-FD4D3F783AE9}"/>
    <cellStyle name="Normal 2 2 2 2 5 2 2 2 4 3" xfId="20690" xr:uid="{0C9E9ABD-E3BB-4DAE-99CB-3B03D87A8978}"/>
    <cellStyle name="Normal 2 2 2 2 5 2 2 2 5" xfId="20691" xr:uid="{4D1656A2-A15E-4E40-B339-CA279AB630F5}"/>
    <cellStyle name="Normal 2 2 2 2 5 2 2 3" xfId="20692" xr:uid="{11F25100-C9CB-41E0-B766-2B4C66CD2914}"/>
    <cellStyle name="Normal 2 2 2 2 5 2 2 3 2" xfId="20693" xr:uid="{D8815DB8-AF30-4CDD-BCFA-4885F375E81A}"/>
    <cellStyle name="Normal 2 2 2 2 5 2 2 4" xfId="20694" xr:uid="{44F7CCA5-4621-4D69-B1D4-7E0FDABE549E}"/>
    <cellStyle name="Normal 2 2 2 2 5 2 2 4 2" xfId="20695" xr:uid="{B9A40AD3-4565-4672-A0D9-AE71048AF2AC}"/>
    <cellStyle name="Normal 2 2 2 2 5 2 2 4 2 2" xfId="20696" xr:uid="{A362772E-87BB-4811-9AED-1CF5A643C211}"/>
    <cellStyle name="Normal 2 2 2 2 5 2 2 4 2 2 2" xfId="20697" xr:uid="{2DE0E2EE-1F7D-4905-8AE7-F4455034033D}"/>
    <cellStyle name="Normal 2 2 2 2 5 2 2 4 2 3" xfId="20698" xr:uid="{26F08098-D236-405A-98D8-C46B2769233C}"/>
    <cellStyle name="Normal 2 2 2 2 5 2 2 4 3" xfId="20699" xr:uid="{E3DE93EA-CB2C-49D8-BA59-1714435D6A1A}"/>
    <cellStyle name="Normal 2 2 2 2 5 2 2 4 3 2" xfId="20700" xr:uid="{64822C20-7888-49A0-BD2E-A50302CFCE5A}"/>
    <cellStyle name="Normal 2 2 2 2 5 2 2 4 4" xfId="20701" xr:uid="{89418786-165A-4B7C-BC28-FC1D2A686753}"/>
    <cellStyle name="Normal 2 2 2 2 5 2 2 5" xfId="20702" xr:uid="{D2EECCDD-129F-4838-A6EB-048DAB457F30}"/>
    <cellStyle name="Normal 2 2 2 2 5 2 2 5 2" xfId="20703" xr:uid="{241F42D7-49EC-4822-968A-81063B99EF64}"/>
    <cellStyle name="Normal 2 2 2 2 5 2 2 6" xfId="20704" xr:uid="{EDF699BF-5C83-4E32-A459-E46DAE63B335}"/>
    <cellStyle name="Normal 2 2 2 2 5 2 2 6 2" xfId="20705" xr:uid="{D9A323B7-60C2-4A34-B0C5-D17444346C24}"/>
    <cellStyle name="Normal 2 2 2 2 5 2 2 6 2 2" xfId="20706" xr:uid="{CB97C73A-50F5-41FD-8A33-E5E271094EBE}"/>
    <cellStyle name="Normal 2 2 2 2 5 2 2 6 3" xfId="20707" xr:uid="{59A7A36C-B390-45D2-B75A-D3D74F0044B5}"/>
    <cellStyle name="Normal 2 2 2 2 5 2 2 7" xfId="20708" xr:uid="{A8CCF64A-BE03-4F2F-991F-260219A320AC}"/>
    <cellStyle name="Normal 2 2 2 2 5 2 3" xfId="20709" xr:uid="{CFBDE413-4132-44FD-AD1E-6F9B447D829D}"/>
    <cellStyle name="Normal 2 2 2 2 5 2 3 2" xfId="20710" xr:uid="{A6D28BEB-3C06-4AE1-95CD-597DA7056982}"/>
    <cellStyle name="Normal 2 2 2 2 5 2 3 2 2" xfId="20711" xr:uid="{9644F491-4A95-4469-BA4F-441A85AD9D54}"/>
    <cellStyle name="Normal 2 2 2 2 5 2 3 2 2 2" xfId="20712" xr:uid="{BD5F46FF-0C0C-4886-B15C-ECBFE631642A}"/>
    <cellStyle name="Normal 2 2 2 2 5 2 3 2 2 2 2" xfId="20713" xr:uid="{7B6C56B4-E5E1-4AF1-BFD3-E2E1969FEF9C}"/>
    <cellStyle name="Normal 2 2 2 2 5 2 3 2 2 2 2 2" xfId="20714" xr:uid="{C7A527CF-61EE-4911-BADC-C02B21F078A8}"/>
    <cellStyle name="Normal 2 2 2 2 5 2 3 2 2 2 3" xfId="20715" xr:uid="{F88CA8DA-D518-4854-8108-8FE48C3C7E1E}"/>
    <cellStyle name="Normal 2 2 2 2 5 2 3 2 2 3" xfId="20716" xr:uid="{3E1A081B-6255-4552-A9BA-ED78CE405CA4}"/>
    <cellStyle name="Normal 2 2 2 2 5 2 3 2 2 3 2" xfId="20717" xr:uid="{90D75343-B003-4B69-9FA6-A166BDD15BF1}"/>
    <cellStyle name="Normal 2 2 2 2 5 2 3 2 2 4" xfId="20718" xr:uid="{1D9F8389-50B7-4564-B26E-654056634911}"/>
    <cellStyle name="Normal 2 2 2 2 5 2 3 2 3" xfId="20719" xr:uid="{A5C4831F-B947-4EE2-A792-D09DD88CA0E8}"/>
    <cellStyle name="Normal 2 2 2 2 5 2 3 2 3 2" xfId="20720" xr:uid="{DDFA1459-1416-4645-9547-B39F16181C74}"/>
    <cellStyle name="Normal 2 2 2 2 5 2 3 2 4" xfId="20721" xr:uid="{EAFC4E98-D223-4B66-8AE4-A10D7797CB7B}"/>
    <cellStyle name="Normal 2 2 2 2 5 2 3 2 4 2" xfId="20722" xr:uid="{28E4232C-9178-4E5A-AFCF-D8C62725BFA1}"/>
    <cellStyle name="Normal 2 2 2 2 5 2 3 2 4 2 2" xfId="20723" xr:uid="{9EAA67F6-87A6-4E17-828B-84B27DCAFA68}"/>
    <cellStyle name="Normal 2 2 2 2 5 2 3 2 4 3" xfId="20724" xr:uid="{4B898329-530D-461B-8CA5-26E193A860DF}"/>
    <cellStyle name="Normal 2 2 2 2 5 2 3 2 5" xfId="20725" xr:uid="{6B9AA1F5-EBB0-4795-BDA9-2AAA7CCE4CF9}"/>
    <cellStyle name="Normal 2 2 2 2 5 2 3 3" xfId="20726" xr:uid="{9265579B-E27C-445C-B12A-34C5286D8B4F}"/>
    <cellStyle name="Normal 2 2 2 2 5 2 3 3 2" xfId="20727" xr:uid="{624339A8-13EE-4103-B7CB-CFABB58CE8F6}"/>
    <cellStyle name="Normal 2 2 2 2 5 2 3 3 2 2" xfId="20728" xr:uid="{AF5C75DD-0608-43ED-8F69-994CF64CA3AF}"/>
    <cellStyle name="Normal 2 2 2 2 5 2 3 3 2 2 2" xfId="20729" xr:uid="{6A56ED2E-344B-4784-B963-FDDF1C067AB7}"/>
    <cellStyle name="Normal 2 2 2 2 5 2 3 3 2 3" xfId="20730" xr:uid="{1293AC73-A968-4A25-B9D7-BFCB090E0B2E}"/>
    <cellStyle name="Normal 2 2 2 2 5 2 3 3 3" xfId="20731" xr:uid="{B734C68A-E87F-4C1E-8CC7-B58E92F253B8}"/>
    <cellStyle name="Normal 2 2 2 2 5 2 3 3 3 2" xfId="20732" xr:uid="{BCEC7CE3-F0D6-4B36-8405-FF6CC7E47338}"/>
    <cellStyle name="Normal 2 2 2 2 5 2 3 3 4" xfId="20733" xr:uid="{6B49C088-8DC4-4549-ABA2-C1B4C575DB80}"/>
    <cellStyle name="Normal 2 2 2 2 5 2 3 4" xfId="20734" xr:uid="{94B50C40-6752-4688-95A2-88F87EB3D1B4}"/>
    <cellStyle name="Normal 2 2 2 2 5 2 3 4 2" xfId="20735" xr:uid="{989E6F95-09DB-46C0-A250-1BA17C417EF8}"/>
    <cellStyle name="Normal 2 2 2 2 5 2 3 4 2 2" xfId="20736" xr:uid="{2CEC451C-C941-4190-B9D7-07A822B14211}"/>
    <cellStyle name="Normal 2 2 2 2 5 2 3 4 3" xfId="20737" xr:uid="{BC3C93B2-15F5-4196-8EED-EA1C9EA16A09}"/>
    <cellStyle name="Normal 2 2 2 2 5 2 3 5" xfId="20738" xr:uid="{4417F9CB-821B-47B2-8367-DAEB7271AEF2}"/>
    <cellStyle name="Normal 2 2 2 2 5 2 4" xfId="20739" xr:uid="{14DB5DCC-0B6B-415A-BFA4-3A0B23093216}"/>
    <cellStyle name="Normal 2 2 2 2 5 2 4 2" xfId="20740" xr:uid="{A94C98D7-A4F5-4CB6-9AE0-1C6819D1526E}"/>
    <cellStyle name="Normal 2 2 2 2 5 2 4 2 2" xfId="20741" xr:uid="{C3757449-D41C-419B-974E-B4F1B033809D}"/>
    <cellStyle name="Normal 2 2 2 2 5 2 4 2 2 2" xfId="20742" xr:uid="{61234EEE-D3A5-4415-855E-BDCBE0FB1614}"/>
    <cellStyle name="Normal 2 2 2 2 5 2 4 2 3" xfId="20743" xr:uid="{70171DE1-AAAF-4A3D-9835-586B974638AE}"/>
    <cellStyle name="Normal 2 2 2 2 5 2 4 3" xfId="20744" xr:uid="{9888D9BD-C9C0-433F-BCF0-8DE8E2172FBD}"/>
    <cellStyle name="Normal 2 2 2 2 5 2 4 3 2" xfId="20745" xr:uid="{97087C7B-C583-408C-8231-F390E50F0806}"/>
    <cellStyle name="Normal 2 2 2 2 5 2 4 4" xfId="20746" xr:uid="{20E1FA56-0635-45ED-87A2-264E049E94EB}"/>
    <cellStyle name="Normal 2 2 2 2 5 2 5" xfId="20747" xr:uid="{532210AA-8F9F-4EAE-8F39-26724955AB00}"/>
    <cellStyle name="Normal 2 2 2 2 5 2 5 2" xfId="20748" xr:uid="{8F37E255-A3F0-40EF-B00E-A920B35F0042}"/>
    <cellStyle name="Normal 2 2 2 2 5 2 6" xfId="20749" xr:uid="{547F20C1-0AD5-4C63-8892-0FE6A655C5F9}"/>
    <cellStyle name="Normal 2 2 2 2 5 2 6 2" xfId="20750" xr:uid="{0BD0D624-42A3-4C63-BD06-2E128E18B688}"/>
    <cellStyle name="Normal 2 2 2 2 5 2 6 2 2" xfId="20751" xr:uid="{EC995783-FDAB-46D5-811C-5C0BC1773E19}"/>
    <cellStyle name="Normal 2 2 2 2 5 2 6 3" xfId="20752" xr:uid="{2E9A0ECC-3A80-4F1F-89AB-8D8CC6821F5C}"/>
    <cellStyle name="Normal 2 2 2 2 5 2 7" xfId="20753" xr:uid="{97547DCA-C94D-410E-98E4-A4AF57850CD3}"/>
    <cellStyle name="Normal 2 2 2 2 5 3" xfId="20754" xr:uid="{8518E8DC-45DE-4F66-90A5-C8F925214475}"/>
    <cellStyle name="Normal 2 2 2 2 5 3 2" xfId="20755" xr:uid="{15F89479-A6DA-4BD2-8ED3-3BFF8AEE666F}"/>
    <cellStyle name="Normal 2 2 2 2 5 4" xfId="20756" xr:uid="{1E4F4C4A-3EC0-4BB9-AE9E-3CDEB3F7E23B}"/>
    <cellStyle name="Normal 2 2 2 2 5 4 2" xfId="20757" xr:uid="{B3FBFA47-AC06-4A72-9B65-BD7A36AD9040}"/>
    <cellStyle name="Normal 2 2 2 2 5 5" xfId="20758" xr:uid="{32C48DEE-D253-4122-9A04-D81F80745B64}"/>
    <cellStyle name="Normal 2 2 2 2 5 5 2" xfId="20759" xr:uid="{5D9856FA-6962-49FD-A132-CB45695B32BB}"/>
    <cellStyle name="Normal 2 2 2 2 5 6" xfId="20760" xr:uid="{8C061098-672E-4307-AB07-EAF95B122128}"/>
    <cellStyle name="Normal 2 2 2 2 5 6 2" xfId="20761" xr:uid="{B478A150-8368-434F-BA3B-0D55F8488464}"/>
    <cellStyle name="Normal 2 2 2 2 5 7" xfId="20762" xr:uid="{6D961B94-FE2C-4D47-9FB2-45C98105C6E4}"/>
    <cellStyle name="Normal 2 2 2 2 5 7 2" xfId="20763" xr:uid="{8B87A330-5A7E-4240-A177-0DE026D9D4E3}"/>
    <cellStyle name="Normal 2 2 2 2 5 8" xfId="20764" xr:uid="{021AF989-C566-4CA7-9B82-84696961F1E0}"/>
    <cellStyle name="Normal 2 2 2 2 5 8 2" xfId="20765" xr:uid="{A9F36255-0864-465B-840C-83472EB26C79}"/>
    <cellStyle name="Normal 2 2 2 2 5 8 2 2" xfId="20766" xr:uid="{59602323-67CB-4E74-8D39-19282319ADC6}"/>
    <cellStyle name="Normal 2 2 2 2 5 8 2 2 2" xfId="20767" xr:uid="{25A30C00-DBE3-45F4-849A-CC5A3C7BB144}"/>
    <cellStyle name="Normal 2 2 2 2 5 8 2 2 2 2" xfId="20768" xr:uid="{5BB44027-DD46-4E4A-B8E0-1F6761C297E0}"/>
    <cellStyle name="Normal 2 2 2 2 5 8 2 2 2 2 2" xfId="20769" xr:uid="{9CB32EC8-F962-4BB5-A38B-0DA4C9BD29F3}"/>
    <cellStyle name="Normal 2 2 2 2 5 8 2 2 2 3" xfId="20770" xr:uid="{9A8EBB45-9EAE-4756-8B0B-CCC5C0EDF7F7}"/>
    <cellStyle name="Normal 2 2 2 2 5 8 2 2 3" xfId="20771" xr:uid="{550DCA07-49F5-4CF8-836B-6B1D02D4AEE2}"/>
    <cellStyle name="Normal 2 2 2 2 5 8 2 2 3 2" xfId="20772" xr:uid="{591861FE-E976-42F8-9C50-97C5DCD26EA3}"/>
    <cellStyle name="Normal 2 2 2 2 5 8 2 2 4" xfId="20773" xr:uid="{3FFAD4CB-7E1D-41F1-90E6-C9E2EBF8C387}"/>
    <cellStyle name="Normal 2 2 2 2 5 8 2 3" xfId="20774" xr:uid="{9B6C3F06-E4B3-4AB2-82C2-902BCD4B458A}"/>
    <cellStyle name="Normal 2 2 2 2 5 8 2 3 2" xfId="20775" xr:uid="{7ADF9987-42E6-464F-B7B6-3744A49F2AA4}"/>
    <cellStyle name="Normal 2 2 2 2 5 8 2 4" xfId="20776" xr:uid="{B5416A78-6EBD-4A87-9AF0-9C13D9BFEACD}"/>
    <cellStyle name="Normal 2 2 2 2 5 8 2 4 2" xfId="20777" xr:uid="{AFFCEBF1-5965-4C18-824C-1041C826469A}"/>
    <cellStyle name="Normal 2 2 2 2 5 8 2 4 2 2" xfId="20778" xr:uid="{23C9681E-CE93-495E-809B-CC94968182E1}"/>
    <cellStyle name="Normal 2 2 2 2 5 8 2 4 3" xfId="20779" xr:uid="{FACB6FD6-EEA8-484D-B7D8-7759318E7204}"/>
    <cellStyle name="Normal 2 2 2 2 5 8 2 5" xfId="20780" xr:uid="{33A576D5-0ED7-4638-A5AA-792E1820D832}"/>
    <cellStyle name="Normal 2 2 2 2 5 8 3" xfId="20781" xr:uid="{4F53A319-BAEB-47F1-A3AF-855E9CB8838B}"/>
    <cellStyle name="Normal 2 2 2 2 5 8 3 2" xfId="20782" xr:uid="{275F73EE-0C06-4159-A78A-10CE90924A06}"/>
    <cellStyle name="Normal 2 2 2 2 5 8 3 2 2" xfId="20783" xr:uid="{634ABDF2-A55A-444B-832B-CDF2E42AD175}"/>
    <cellStyle name="Normal 2 2 2 2 5 8 3 2 2 2" xfId="20784" xr:uid="{7CC85AB8-F8E6-48EF-879D-E1E60CB3D054}"/>
    <cellStyle name="Normal 2 2 2 2 5 8 3 2 3" xfId="20785" xr:uid="{730EC271-E653-4E42-BA08-E524BCED294C}"/>
    <cellStyle name="Normal 2 2 2 2 5 8 3 3" xfId="20786" xr:uid="{1F19187E-3736-4019-8BB7-1FB9F32612F8}"/>
    <cellStyle name="Normal 2 2 2 2 5 8 3 3 2" xfId="20787" xr:uid="{80142B89-3CC8-40E5-8BAB-59E134323019}"/>
    <cellStyle name="Normal 2 2 2 2 5 8 3 4" xfId="20788" xr:uid="{EEBA116D-F325-4D97-B670-E578FBFD5B2E}"/>
    <cellStyle name="Normal 2 2 2 2 5 8 4" xfId="20789" xr:uid="{0A698B55-63BD-4DC6-A954-3986AE73981A}"/>
    <cellStyle name="Normal 2 2 2 2 5 8 4 2" xfId="20790" xr:uid="{C1B46A69-FFDE-4E9E-970B-71C78222E1B3}"/>
    <cellStyle name="Normal 2 2 2 2 5 8 4 2 2" xfId="20791" xr:uid="{8DDC71DE-D2D5-4110-82AA-C7A2E8787C04}"/>
    <cellStyle name="Normal 2 2 2 2 5 8 4 3" xfId="20792" xr:uid="{3B019F28-8B40-40BF-B7A9-96D05AC64AE2}"/>
    <cellStyle name="Normal 2 2 2 2 5 8 5" xfId="20793" xr:uid="{0F821CF1-44E4-44F0-8FC5-B4904DC720AE}"/>
    <cellStyle name="Normal 2 2 2 2 5 9" xfId="20794" xr:uid="{8E7E57BC-4379-4FE3-9CEB-AFFF1D940828}"/>
    <cellStyle name="Normal 2 2 2 2 5 9 2" xfId="20795" xr:uid="{AB8015B4-E494-45F8-864B-09BC41E563F7}"/>
    <cellStyle name="Normal 2 2 2 2 6" xfId="20796" xr:uid="{D75E0D06-FC62-4935-BD0F-FB04CBC2456B}"/>
    <cellStyle name="Normal 2 2 2 2 6 2" xfId="20797" xr:uid="{DC7F7FD4-D3AA-4DBC-8C0B-7AE21CEE321D}"/>
    <cellStyle name="Normal 2 2 2 2 6 2 2" xfId="20798" xr:uid="{13210A52-F088-4A10-9604-3938FE359DE5}"/>
    <cellStyle name="Normal 2 2 2 2 6 2 2 2" xfId="20799" xr:uid="{E6CF3C39-5163-4743-BC5E-8B0D0DE9CB9D}"/>
    <cellStyle name="Normal 2 2 2 2 6 2 2 2 2" xfId="20800" xr:uid="{79474D54-4BB7-49D4-AC10-60DE90C84793}"/>
    <cellStyle name="Normal 2 2 2 2 6 2 2 2 2 2" xfId="20801" xr:uid="{444B984B-C978-4EB9-B61D-327A338F711A}"/>
    <cellStyle name="Normal 2 2 2 2 6 2 2 2 2 2 2" xfId="20802" xr:uid="{37C36358-7357-4601-873E-D097348A5A25}"/>
    <cellStyle name="Normal 2 2 2 2 6 2 2 2 2 2 2 2" xfId="20803" xr:uid="{ACE67BE2-807E-4BF6-8ACA-35D512E161DB}"/>
    <cellStyle name="Normal 2 2 2 2 6 2 2 2 2 2 3" xfId="20804" xr:uid="{DFD5B034-DA0D-477D-BE0B-7A0B80D4F0B1}"/>
    <cellStyle name="Normal 2 2 2 2 6 2 2 2 2 3" xfId="20805" xr:uid="{6A4D8ED1-5642-4976-8C34-A979CC647A21}"/>
    <cellStyle name="Normal 2 2 2 2 6 2 2 2 2 3 2" xfId="20806" xr:uid="{D1FE8CE4-AAD3-4BA2-8B4A-129905BC5253}"/>
    <cellStyle name="Normal 2 2 2 2 6 2 2 2 2 4" xfId="20807" xr:uid="{73AE9BFC-0FBF-4927-A5D2-31B489344BD2}"/>
    <cellStyle name="Normal 2 2 2 2 6 2 2 2 3" xfId="20808" xr:uid="{346728C3-C857-415A-8B73-7D55358890CB}"/>
    <cellStyle name="Normal 2 2 2 2 6 2 2 2 3 2" xfId="20809" xr:uid="{B254005F-4F12-4470-9004-D5E9456532D1}"/>
    <cellStyle name="Normal 2 2 2 2 6 2 2 2 4" xfId="20810" xr:uid="{4564936E-2B33-40B4-8748-B847E34DDAAC}"/>
    <cellStyle name="Normal 2 2 2 2 6 2 2 2 4 2" xfId="20811" xr:uid="{819D279E-6EF6-41AE-83B0-95384F2D93B4}"/>
    <cellStyle name="Normal 2 2 2 2 6 2 2 2 4 2 2" xfId="20812" xr:uid="{B43AA339-D8B8-4E25-BB7F-DD82CB3F4E36}"/>
    <cellStyle name="Normal 2 2 2 2 6 2 2 2 4 3" xfId="20813" xr:uid="{CDB34E25-34EC-4730-A5F4-69C143151ED1}"/>
    <cellStyle name="Normal 2 2 2 2 6 2 2 2 5" xfId="20814" xr:uid="{B6434758-FDB0-40F9-8100-9DA01642CA56}"/>
    <cellStyle name="Normal 2 2 2 2 6 2 2 3" xfId="20815" xr:uid="{8E8C204A-C880-4030-84ED-BA571CE926F2}"/>
    <cellStyle name="Normal 2 2 2 2 6 2 2 3 2" xfId="20816" xr:uid="{3E1E87FF-948F-4CDF-BB54-087F9E49F0EE}"/>
    <cellStyle name="Normal 2 2 2 2 6 2 2 3 2 2" xfId="20817" xr:uid="{0D48613B-F06F-4CC8-8E54-F7FE15238EFC}"/>
    <cellStyle name="Normal 2 2 2 2 6 2 2 3 2 2 2" xfId="20818" xr:uid="{32556120-2C2D-436F-8FAB-80F294303C5D}"/>
    <cellStyle name="Normal 2 2 2 2 6 2 2 3 2 3" xfId="20819" xr:uid="{3E839A27-0277-4118-BBF8-D2369DA09F3B}"/>
    <cellStyle name="Normal 2 2 2 2 6 2 2 3 3" xfId="20820" xr:uid="{62D62A90-08AD-48AB-926A-8FEE05BF52B1}"/>
    <cellStyle name="Normal 2 2 2 2 6 2 2 3 3 2" xfId="20821" xr:uid="{093CD9FA-527F-4E15-B4ED-F98EC104F745}"/>
    <cellStyle name="Normal 2 2 2 2 6 2 2 3 4" xfId="20822" xr:uid="{5E7BCACD-7106-468A-970B-C08C6DCBACAC}"/>
    <cellStyle name="Normal 2 2 2 2 6 2 2 4" xfId="20823" xr:uid="{079E4796-5A1E-4340-84A6-74852859F754}"/>
    <cellStyle name="Normal 2 2 2 2 6 2 2 4 2" xfId="20824" xr:uid="{B4338DD8-5CFC-4DED-A926-00A1E7E64B04}"/>
    <cellStyle name="Normal 2 2 2 2 6 2 2 4 2 2" xfId="20825" xr:uid="{507E34B5-CD4F-4696-94AD-1918EA2B56B7}"/>
    <cellStyle name="Normal 2 2 2 2 6 2 2 4 3" xfId="20826" xr:uid="{EC326B21-91FB-4EF1-A7E3-8E5ABF4ACD6A}"/>
    <cellStyle name="Normal 2 2 2 2 6 2 2 5" xfId="20827" xr:uid="{0CFADFA5-97D8-4733-9350-27502B89262B}"/>
    <cellStyle name="Normal 2 2 2 2 6 2 3" xfId="20828" xr:uid="{3ABB9D62-0AC3-43E1-BB10-AB3EC1A0BBFD}"/>
    <cellStyle name="Normal 2 2 2 2 6 2 3 2" xfId="20829" xr:uid="{25D4702E-58AA-4AA3-A78E-101F8C017671}"/>
    <cellStyle name="Normal 2 2 2 2 6 2 4" xfId="20830" xr:uid="{8B51D06D-4D9C-49A7-BEDD-ECCF56BBDFA6}"/>
    <cellStyle name="Normal 2 2 2 2 6 2 4 2" xfId="20831" xr:uid="{A7F9D971-FF36-445C-A595-B26A0645DE0B}"/>
    <cellStyle name="Normal 2 2 2 2 6 2 4 2 2" xfId="20832" xr:uid="{6A646EB6-B2C2-478D-A140-2AB4E5B7ADE4}"/>
    <cellStyle name="Normal 2 2 2 2 6 2 4 2 2 2" xfId="20833" xr:uid="{8B6AE4B3-3EF7-4C49-9DDB-203224567A04}"/>
    <cellStyle name="Normal 2 2 2 2 6 2 4 2 3" xfId="20834" xr:uid="{F1F7824E-193D-4082-9999-102B88C81E71}"/>
    <cellStyle name="Normal 2 2 2 2 6 2 4 3" xfId="20835" xr:uid="{CA8BAC9B-B10A-4C69-9F7C-30C2A268AEC4}"/>
    <cellStyle name="Normal 2 2 2 2 6 2 4 3 2" xfId="20836" xr:uid="{A63504F1-A85F-419A-96C6-2D36278AFC5F}"/>
    <cellStyle name="Normal 2 2 2 2 6 2 4 4" xfId="20837" xr:uid="{23E0D895-F227-448F-8BF2-7B2213F67766}"/>
    <cellStyle name="Normal 2 2 2 2 6 2 5" xfId="20838" xr:uid="{A17B2CCE-BD34-4451-9F4E-D7BEC4FBA845}"/>
    <cellStyle name="Normal 2 2 2 2 6 2 5 2" xfId="20839" xr:uid="{EB7AA934-3C76-4E98-9DF2-E87BB916DD25}"/>
    <cellStyle name="Normal 2 2 2 2 6 2 6" xfId="20840" xr:uid="{BCF43C33-81D5-460C-8999-94698807B0A1}"/>
    <cellStyle name="Normal 2 2 2 2 6 2 6 2" xfId="20841" xr:uid="{B241BAA4-C2FA-4C81-AB2B-E628503E47BF}"/>
    <cellStyle name="Normal 2 2 2 2 6 2 6 2 2" xfId="20842" xr:uid="{733F17F3-46D9-4F61-9CFE-C0BFD9EDEC6E}"/>
    <cellStyle name="Normal 2 2 2 2 6 2 6 3" xfId="20843" xr:uid="{11EAAC21-AC84-43D1-86AF-EF732CBBCF4E}"/>
    <cellStyle name="Normal 2 2 2 2 6 2 7" xfId="20844" xr:uid="{35459E53-24DE-4919-8A71-FE15447CCFB1}"/>
    <cellStyle name="Normal 2 2 2 2 6 3" xfId="20845" xr:uid="{8584181C-8FEC-4865-AD94-3828D7C514DC}"/>
    <cellStyle name="Normal 2 2 2 2 6 3 2" xfId="20846" xr:uid="{C6777580-120D-406D-8061-68B89A106077}"/>
    <cellStyle name="Normal 2 2 2 2 6 3 2 2" xfId="20847" xr:uid="{BDF77E44-368A-4B3C-A056-682548E9F0BC}"/>
    <cellStyle name="Normal 2 2 2 2 6 3 2 2 2" xfId="20848" xr:uid="{2BA8118E-2FB9-4C26-BE00-79667DE94CEA}"/>
    <cellStyle name="Normal 2 2 2 2 6 3 2 2 2 2" xfId="20849" xr:uid="{3427F56D-D24A-490E-94AE-4F004007A513}"/>
    <cellStyle name="Normal 2 2 2 2 6 3 2 2 2 2 2" xfId="20850" xr:uid="{39596233-34E6-4E5D-B7A5-A581FFF07D90}"/>
    <cellStyle name="Normal 2 2 2 2 6 3 2 2 2 3" xfId="20851" xr:uid="{FFFF08A8-BC60-4EDA-8EA7-D8BB4371AD94}"/>
    <cellStyle name="Normal 2 2 2 2 6 3 2 2 3" xfId="20852" xr:uid="{56B5AF41-F5D1-449B-BF36-9DBB5C409389}"/>
    <cellStyle name="Normal 2 2 2 2 6 3 2 2 3 2" xfId="20853" xr:uid="{9122939E-3D1C-4EF3-A908-B2D345648628}"/>
    <cellStyle name="Normal 2 2 2 2 6 3 2 2 4" xfId="20854" xr:uid="{BE3560EB-4FE1-48AE-B100-61D800FB3CD9}"/>
    <cellStyle name="Normal 2 2 2 2 6 3 2 3" xfId="20855" xr:uid="{0C603944-D728-47E6-A470-DA8739C706FA}"/>
    <cellStyle name="Normal 2 2 2 2 6 3 2 3 2" xfId="20856" xr:uid="{EA93B074-08AD-42E7-AF7B-F97F17212CCE}"/>
    <cellStyle name="Normal 2 2 2 2 6 3 2 4" xfId="20857" xr:uid="{704B2C18-62AD-4044-B619-B90D74E2ED66}"/>
    <cellStyle name="Normal 2 2 2 2 6 3 2 4 2" xfId="20858" xr:uid="{BC33A403-D1B3-47FB-B0CC-9426594C95A4}"/>
    <cellStyle name="Normal 2 2 2 2 6 3 2 4 2 2" xfId="20859" xr:uid="{15592791-85B4-4177-9B39-A26AD020A3C5}"/>
    <cellStyle name="Normal 2 2 2 2 6 3 2 4 3" xfId="20860" xr:uid="{30FED8C6-FC3D-4E2D-88E1-EDD68F83B48C}"/>
    <cellStyle name="Normal 2 2 2 2 6 3 2 5" xfId="20861" xr:uid="{3CF3E506-0532-4A67-BFD3-5A96EB965DCF}"/>
    <cellStyle name="Normal 2 2 2 2 6 3 3" xfId="20862" xr:uid="{8DCB3EB8-995C-48AE-B4A5-84A2881B5069}"/>
    <cellStyle name="Normal 2 2 2 2 6 3 3 2" xfId="20863" xr:uid="{31865D70-7FB6-4332-9C54-834BF564E9A3}"/>
    <cellStyle name="Normal 2 2 2 2 6 3 3 2 2" xfId="20864" xr:uid="{1A00986E-FAC0-449A-9352-81CBAE23DBC0}"/>
    <cellStyle name="Normal 2 2 2 2 6 3 3 2 2 2" xfId="20865" xr:uid="{3D870971-BD3A-4CEF-96BE-96249C9BA414}"/>
    <cellStyle name="Normal 2 2 2 2 6 3 3 2 3" xfId="20866" xr:uid="{4D86A32F-365B-4958-B9F6-2AD0EE4D9E88}"/>
    <cellStyle name="Normal 2 2 2 2 6 3 3 3" xfId="20867" xr:uid="{BAA45319-F935-4E2F-B819-9314869000BB}"/>
    <cellStyle name="Normal 2 2 2 2 6 3 3 3 2" xfId="20868" xr:uid="{AF014C35-FDE9-41EB-897E-AA8C90AB4463}"/>
    <cellStyle name="Normal 2 2 2 2 6 3 3 4" xfId="20869" xr:uid="{086FB62F-B04F-4027-BD74-16FD036DA89D}"/>
    <cellStyle name="Normal 2 2 2 2 6 3 4" xfId="20870" xr:uid="{F044E90A-77F2-4F04-8AA5-B2459BB83C71}"/>
    <cellStyle name="Normal 2 2 2 2 6 3 4 2" xfId="20871" xr:uid="{AC21326E-A5DE-4DA7-89FB-14015829487F}"/>
    <cellStyle name="Normal 2 2 2 2 6 3 4 2 2" xfId="20872" xr:uid="{297F44FD-134A-4C85-94A2-72A561A31985}"/>
    <cellStyle name="Normal 2 2 2 2 6 3 4 3" xfId="20873" xr:uid="{49E0D257-57FA-4C88-8DA6-51E4515AB6BD}"/>
    <cellStyle name="Normal 2 2 2 2 6 3 5" xfId="20874" xr:uid="{C7171A4E-E4B4-4092-AA3C-D8E929776CC0}"/>
    <cellStyle name="Normal 2 2 2 2 6 4" xfId="20875" xr:uid="{2979EE3F-1256-4852-B1D5-11DC505C0AB1}"/>
    <cellStyle name="Normal 2 2 2 2 6 4 2" xfId="20876" xr:uid="{E33508C2-1724-48EA-8FC5-4029310A5740}"/>
    <cellStyle name="Normal 2 2 2 2 6 4 2 2" xfId="20877" xr:uid="{2941B700-2A46-4FC6-9573-5C21E403B712}"/>
    <cellStyle name="Normal 2 2 2 2 6 4 2 2 2" xfId="20878" xr:uid="{D2178FC5-3A4C-45AD-8996-B399B1C604A3}"/>
    <cellStyle name="Normal 2 2 2 2 6 4 2 3" xfId="20879" xr:uid="{E2E4B756-B046-471A-9C9C-4747FCF628CA}"/>
    <cellStyle name="Normal 2 2 2 2 6 4 3" xfId="20880" xr:uid="{D3D2C5E3-B6A1-44E3-816E-9DCDAA5D1329}"/>
    <cellStyle name="Normal 2 2 2 2 6 4 3 2" xfId="20881" xr:uid="{92214F0D-7E7E-44F5-A6B0-19065FC79701}"/>
    <cellStyle name="Normal 2 2 2 2 6 4 4" xfId="20882" xr:uid="{87A3A78E-B6DF-4E38-8197-D85447DE8FC4}"/>
    <cellStyle name="Normal 2 2 2 2 6 5" xfId="20883" xr:uid="{0B7A8D30-5E81-4DD8-B0C6-BF1BDA472E30}"/>
    <cellStyle name="Normal 2 2 2 2 6 5 2" xfId="20884" xr:uid="{2AFF0AC2-2DDE-4F9A-8929-E7F8970173D2}"/>
    <cellStyle name="Normal 2 2 2 2 6 6" xfId="20885" xr:uid="{2CC99471-6866-493F-849A-716A8E1A5445}"/>
    <cellStyle name="Normal 2 2 2 2 6 6 2" xfId="20886" xr:uid="{6A780CB1-8DF5-4DEC-99E3-7088F93BE0CD}"/>
    <cellStyle name="Normal 2 2 2 2 6 6 2 2" xfId="20887" xr:uid="{DA92B5D9-2058-409A-8A72-009BCD034FA5}"/>
    <cellStyle name="Normal 2 2 2 2 6 6 3" xfId="20888" xr:uid="{07FC2A7D-D7D6-41B7-8932-42BE45E5F8C5}"/>
    <cellStyle name="Normal 2 2 2 2 6 7" xfId="20889" xr:uid="{33858B39-0551-4C8A-A8B4-294E3F3AD9F8}"/>
    <cellStyle name="Normal 2 2 2 2 7" xfId="20890" xr:uid="{E7F5E0A6-1E80-4810-B3F7-9C65D9A37420}"/>
    <cellStyle name="Normal 2 2 2 2 7 2" xfId="20891" xr:uid="{5500C04F-20F3-4624-BDE3-875D696070A8}"/>
    <cellStyle name="Normal 2 2 2 2 8" xfId="20892" xr:uid="{98981B66-7A7A-4A8D-AD7B-FD6D7BF540EC}"/>
    <cellStyle name="Normal 2 2 2 2 8 2" xfId="20893" xr:uid="{187607DA-038A-4DB5-927C-86B3A2AA8C07}"/>
    <cellStyle name="Normal 2 2 2 2 9" xfId="20894" xr:uid="{86079051-48FB-483B-BCEB-A4C512EB2641}"/>
    <cellStyle name="Normal 2 2 2 2 9 2" xfId="20895" xr:uid="{3FA27B62-D0A1-4B33-BE87-404AAFD39CCC}"/>
    <cellStyle name="Normal 2 2 2 20" xfId="3467" xr:uid="{9EB2514A-65B9-4A20-81E4-7EE2DC95E731}"/>
    <cellStyle name="Normal 2 2 2 21" xfId="3388" xr:uid="{A47B392F-88AA-4D48-9AF2-387111DB9C0F}"/>
    <cellStyle name="Normal 2 2 2 22" xfId="40957" xr:uid="{45D504ED-5884-4A91-A2ED-42871FD5A463}"/>
    <cellStyle name="Normal 2 2 2 23" xfId="40970" xr:uid="{3F246B81-4B4D-4246-B036-1E4E7436FCFA}"/>
    <cellStyle name="Normal 2 2 2 24" xfId="41014" xr:uid="{AF3024CC-6BF7-46C5-8073-F79C008F6F4C}"/>
    <cellStyle name="Normal 2 2 2 25" xfId="42025" xr:uid="{7F54678C-1C6C-4D8E-872B-DDDE19485272}"/>
    <cellStyle name="Normal 2 2 2 26" xfId="42906" xr:uid="{4F14D546-8886-423E-A99F-FEB47080E315}"/>
    <cellStyle name="Normal 2 2 2 27" xfId="42931" xr:uid="{8CA19732-EA5A-4FE2-99AB-125DD10749CF}"/>
    <cellStyle name="Normal 2 2 2 28" xfId="42952" xr:uid="{55B58555-DBE5-4D00-956B-444A9C46525A}"/>
    <cellStyle name="Normal 2 2 2 29" xfId="46660" xr:uid="{E5857D97-1161-4446-B85B-0BA3FB1A22BD}"/>
    <cellStyle name="Normal 2 2 2 3" xfId="1604" xr:uid="{85044302-3A28-4D8F-A600-36E188393FB4}"/>
    <cellStyle name="Normal 2 2 2 3 10" xfId="20897" xr:uid="{49BDD2E9-4DB2-433F-9681-E4CDE7063B53}"/>
    <cellStyle name="Normal 2 2 2 3 10 2" xfId="20898" xr:uid="{5E26A448-7E35-48C1-8392-B6E3C702637B}"/>
    <cellStyle name="Normal 2 2 2 3 10 2 2" xfId="20899" xr:uid="{F1BB9CA5-2802-4696-91F6-A9BB04A7EA1B}"/>
    <cellStyle name="Normal 2 2 2 3 10 2 2 2" xfId="20900" xr:uid="{FF851AC8-4EAF-430A-9856-C4693C5AAA78}"/>
    <cellStyle name="Normal 2 2 2 3 10 2 2 2 2" xfId="20901" xr:uid="{129EBDCC-9BCF-44FB-832B-8F1D3C383C58}"/>
    <cellStyle name="Normal 2 2 2 3 10 2 2 2 2 2" xfId="20902" xr:uid="{95AFC82C-7CFB-4A2A-BAF7-98333B1B7194}"/>
    <cellStyle name="Normal 2 2 2 3 10 2 2 2 3" xfId="20903" xr:uid="{D0DEB49A-E2EA-474F-B794-4BCBCEDA2904}"/>
    <cellStyle name="Normal 2 2 2 3 10 2 2 3" xfId="20904" xr:uid="{32FE31CC-A2BE-45BB-A36C-7AF659044B72}"/>
    <cellStyle name="Normal 2 2 2 3 10 2 2 3 2" xfId="20905" xr:uid="{E54C7854-878A-47C2-B21C-D66C91DB84F1}"/>
    <cellStyle name="Normal 2 2 2 3 10 2 2 4" xfId="20906" xr:uid="{E8B027BD-0F91-4393-B158-C0989A67B7A5}"/>
    <cellStyle name="Normal 2 2 2 3 10 2 3" xfId="20907" xr:uid="{BEC59B3C-553A-40FB-A65F-EA6F88CF1314}"/>
    <cellStyle name="Normal 2 2 2 3 10 2 3 2" xfId="20908" xr:uid="{43362789-898A-4EB8-8BA2-1C4390FCF4B7}"/>
    <cellStyle name="Normal 2 2 2 3 10 2 4" xfId="20909" xr:uid="{67B25FAC-7D2A-40EB-952B-3092BACA2273}"/>
    <cellStyle name="Normal 2 2 2 3 10 2 4 2" xfId="20910" xr:uid="{6F2809C1-31FD-4D49-BA1B-4B7FE10F8FA2}"/>
    <cellStyle name="Normal 2 2 2 3 10 2 4 2 2" xfId="20911" xr:uid="{736F983F-10EA-4BAF-9CF9-5DEC13E45E34}"/>
    <cellStyle name="Normal 2 2 2 3 10 2 4 3" xfId="20912" xr:uid="{2198993C-E14C-4D46-80D0-60375A8D71F1}"/>
    <cellStyle name="Normal 2 2 2 3 10 2 5" xfId="20913" xr:uid="{A1441598-117E-4C1D-AF6F-61E733C1F87B}"/>
    <cellStyle name="Normal 2 2 2 3 10 3" xfId="20914" xr:uid="{FF3ED547-2F43-470D-A4F6-8FF038623315}"/>
    <cellStyle name="Normal 2 2 2 3 10 3 2" xfId="20915" xr:uid="{BC23E9DA-D0A7-46F6-84C3-5F78921764D5}"/>
    <cellStyle name="Normal 2 2 2 3 10 3 2 2" xfId="20916" xr:uid="{1531093F-5F04-4094-B3BA-F4A46174E84A}"/>
    <cellStyle name="Normal 2 2 2 3 10 3 2 2 2" xfId="20917" xr:uid="{DC00489C-C7E8-4D44-AFA7-480AD8017D7D}"/>
    <cellStyle name="Normal 2 2 2 3 10 3 2 3" xfId="20918" xr:uid="{0ED7617B-1512-4BC4-B96B-5EE0602A2E11}"/>
    <cellStyle name="Normal 2 2 2 3 10 3 3" xfId="20919" xr:uid="{FB35DFF1-CC56-4B63-B8F5-574B1E3EAAB1}"/>
    <cellStyle name="Normal 2 2 2 3 10 3 3 2" xfId="20920" xr:uid="{532E227F-87CA-4E73-BDEB-82EA375C9DB7}"/>
    <cellStyle name="Normal 2 2 2 3 10 3 4" xfId="20921" xr:uid="{9E6B1827-E48A-43AF-921F-449CE4FE7213}"/>
    <cellStyle name="Normal 2 2 2 3 10 4" xfId="20922" xr:uid="{82294514-7C9F-4C30-8ADE-8D3DC4E77690}"/>
    <cellStyle name="Normal 2 2 2 3 10 4 2" xfId="20923" xr:uid="{1A6CE931-DD76-4032-A860-4D2AFFC55272}"/>
    <cellStyle name="Normal 2 2 2 3 10 4 2 2" xfId="20924" xr:uid="{A9FFDAB2-9AD9-4D48-9452-074FB3C98E1E}"/>
    <cellStyle name="Normal 2 2 2 3 10 4 3" xfId="20925" xr:uid="{3F1B6ED9-E101-44C8-9460-B31F1B351D68}"/>
    <cellStyle name="Normal 2 2 2 3 10 5" xfId="20926" xr:uid="{D6220B5F-B384-4FFA-B4E5-88C4DDF8E77F}"/>
    <cellStyle name="Normal 2 2 2 3 11" xfId="20927" xr:uid="{39569103-6AC4-45C7-B5DD-F82B4DBAA249}"/>
    <cellStyle name="Normal 2 2 2 3 11 2" xfId="20928" xr:uid="{8A15B886-08F3-4166-A5A5-054A68F63589}"/>
    <cellStyle name="Normal 2 2 2 3 12" xfId="20929" xr:uid="{11F0D4F6-9BEC-4601-9393-6BE1F5B6AF28}"/>
    <cellStyle name="Normal 2 2 2 3 12 2" xfId="20930" xr:uid="{BE1652CB-4B04-4F44-AB03-1F8658FB8AA9}"/>
    <cellStyle name="Normal 2 2 2 3 12 2 2" xfId="20931" xr:uid="{56CDE8A7-3788-4B87-A69B-928388691051}"/>
    <cellStyle name="Normal 2 2 2 3 12 2 2 2" xfId="20932" xr:uid="{B2301E77-DA98-4D22-A86E-65137EAC7D03}"/>
    <cellStyle name="Normal 2 2 2 3 12 2 3" xfId="20933" xr:uid="{84A0843E-EC77-4C78-91F2-258EB6439BA7}"/>
    <cellStyle name="Normal 2 2 2 3 12 3" xfId="20934" xr:uid="{84C8E9CB-DB8A-497E-94C2-D9488D1773B0}"/>
    <cellStyle name="Normal 2 2 2 3 12 3 2" xfId="20935" xr:uid="{EAB60E32-8172-40A0-AEEF-BC7BEBBF6ACB}"/>
    <cellStyle name="Normal 2 2 2 3 12 4" xfId="20936" xr:uid="{CD6ED587-43EA-42B7-AEB7-7F717075C9AD}"/>
    <cellStyle name="Normal 2 2 2 3 13" xfId="20937" xr:uid="{A1CA4ABF-68C9-4C1E-8E4C-96840EDA272A}"/>
    <cellStyle name="Normal 2 2 2 3 13 2" xfId="20938" xr:uid="{AF49D423-C783-4963-B03D-2AAB8B9F8679}"/>
    <cellStyle name="Normal 2 2 2 3 14" xfId="20939" xr:uid="{5DBC4114-9E04-454D-8070-C484E0F4FF0A}"/>
    <cellStyle name="Normal 2 2 2 3 14 2" xfId="20940" xr:uid="{280FFA9F-10AC-476D-AB3B-BB11820BC6DC}"/>
    <cellStyle name="Normal 2 2 2 3 14 2 2" xfId="20941" xr:uid="{E9427CBB-D075-4B4C-BB08-14EBB4B6D0F3}"/>
    <cellStyle name="Normal 2 2 2 3 14 3" xfId="20942" xr:uid="{3BCD7222-36E6-4EE3-896D-4A0B32F0AB1D}"/>
    <cellStyle name="Normal 2 2 2 3 15" xfId="20943" xr:uid="{92787D82-2BF5-4672-B7A3-D608EA7FCD16}"/>
    <cellStyle name="Normal 2 2 2 3 16" xfId="20896" xr:uid="{F832E5D0-3975-40A0-9959-145F1E43FA2B}"/>
    <cellStyle name="Normal 2 2 2 3 2" xfId="20944" xr:uid="{3CCA9515-153C-4CE2-822C-7570D8821930}"/>
    <cellStyle name="Normal 2 2 2 3 2 10" xfId="20945" xr:uid="{8A8EC7BD-1F1D-4824-A4D9-3DE435A1EA3D}"/>
    <cellStyle name="Normal 2 2 2 3 2 10 2" xfId="20946" xr:uid="{BA315767-CF4B-4E78-B7B8-B1EF5AF81141}"/>
    <cellStyle name="Normal 2 2 2 3 2 10 2 2" xfId="20947" xr:uid="{E1FE3907-FA06-4AAB-B294-4746AEC3775F}"/>
    <cellStyle name="Normal 2 2 2 3 2 10 2 2 2" xfId="20948" xr:uid="{E397FF4F-BA2D-4475-943E-D16B5DD5484B}"/>
    <cellStyle name="Normal 2 2 2 3 2 10 2 2 2 2" xfId="20949" xr:uid="{33C4189E-16FE-4F4F-940E-6CDC1C5FF3B6}"/>
    <cellStyle name="Normal 2 2 2 3 2 10 2 2 2 2 2" xfId="20950" xr:uid="{ABF48147-9A66-41A8-B6E5-2DAE3DCE8A56}"/>
    <cellStyle name="Normal 2 2 2 3 2 10 2 2 2 3" xfId="20951" xr:uid="{02214AB8-291B-430E-AF2B-6294D9DDB466}"/>
    <cellStyle name="Normal 2 2 2 3 2 10 2 2 3" xfId="20952" xr:uid="{F268A885-029D-4B60-9DA6-013F33F32A7A}"/>
    <cellStyle name="Normal 2 2 2 3 2 10 2 2 3 2" xfId="20953" xr:uid="{6D02B7AA-CF3D-40A5-8E98-08B5FA534EA1}"/>
    <cellStyle name="Normal 2 2 2 3 2 10 2 2 4" xfId="20954" xr:uid="{04AE08A4-06C9-457A-A777-FD5E3853624A}"/>
    <cellStyle name="Normal 2 2 2 3 2 10 2 3" xfId="20955" xr:uid="{0D5F655B-7A4C-44A9-A115-5C6221221292}"/>
    <cellStyle name="Normal 2 2 2 3 2 10 2 3 2" xfId="20956" xr:uid="{16758FB3-E5A4-4114-ACF4-E9E024BBC9E8}"/>
    <cellStyle name="Normal 2 2 2 3 2 10 2 4" xfId="20957" xr:uid="{B52875B8-DFAE-411C-BC6E-27AC2D0E1017}"/>
    <cellStyle name="Normal 2 2 2 3 2 10 2 4 2" xfId="20958" xr:uid="{2766502B-E5FB-4EB9-AA9E-687412173AD3}"/>
    <cellStyle name="Normal 2 2 2 3 2 10 2 4 2 2" xfId="20959" xr:uid="{10A8A582-D286-4B26-9855-9E6514E6A3F1}"/>
    <cellStyle name="Normal 2 2 2 3 2 10 2 4 3" xfId="20960" xr:uid="{1DD8959B-4AFD-46AF-A7E8-55F6467E147D}"/>
    <cellStyle name="Normal 2 2 2 3 2 10 2 5" xfId="20961" xr:uid="{D2E31258-A1CB-40B7-958B-F706AB171FD6}"/>
    <cellStyle name="Normal 2 2 2 3 2 10 3" xfId="20962" xr:uid="{FEBC06E8-C4A0-45FF-A277-04A2A84B5743}"/>
    <cellStyle name="Normal 2 2 2 3 2 10 3 2" xfId="20963" xr:uid="{519F0E59-85C0-4964-9FB9-2F99D40BA455}"/>
    <cellStyle name="Normal 2 2 2 3 2 10 3 2 2" xfId="20964" xr:uid="{337F9646-7174-4A0B-960A-7E8B861C167B}"/>
    <cellStyle name="Normal 2 2 2 3 2 10 3 2 2 2" xfId="20965" xr:uid="{644FFB71-2B3E-4B59-AD71-28F5DBD7BA81}"/>
    <cellStyle name="Normal 2 2 2 3 2 10 3 2 3" xfId="20966" xr:uid="{BDBC67CC-E3EE-4C5F-BBE5-E705DB48E243}"/>
    <cellStyle name="Normal 2 2 2 3 2 10 3 3" xfId="20967" xr:uid="{2C5CF013-2D6F-42EE-925E-58761B21009C}"/>
    <cellStyle name="Normal 2 2 2 3 2 10 3 3 2" xfId="20968" xr:uid="{57DB2584-28BD-41ED-AFAA-624EF958CDDD}"/>
    <cellStyle name="Normal 2 2 2 3 2 10 3 4" xfId="20969" xr:uid="{7315BC87-052A-4A2A-B3F1-FA6D44309830}"/>
    <cellStyle name="Normal 2 2 2 3 2 10 4" xfId="20970" xr:uid="{B99D3AD8-A6FE-4E29-A545-5F0C37DD4B8D}"/>
    <cellStyle name="Normal 2 2 2 3 2 10 4 2" xfId="20971" xr:uid="{405695C3-3F91-4F2E-9EC5-0683E894BDF1}"/>
    <cellStyle name="Normal 2 2 2 3 2 10 4 2 2" xfId="20972" xr:uid="{48FC5AAC-3AC5-4294-9E05-273A0352FAD8}"/>
    <cellStyle name="Normal 2 2 2 3 2 10 4 3" xfId="20973" xr:uid="{56C83746-7D0C-4489-B19F-CA6F473E1C73}"/>
    <cellStyle name="Normal 2 2 2 3 2 10 5" xfId="20974" xr:uid="{5396D607-CB06-43C7-8F77-C82FEF5BFB5C}"/>
    <cellStyle name="Normal 2 2 2 3 2 11" xfId="20975" xr:uid="{681DC84F-72FD-40C0-ACE8-D04F33281626}"/>
    <cellStyle name="Normal 2 2 2 3 2 11 2" xfId="20976" xr:uid="{AF9742C9-1A50-4A41-8FDD-CDA8AA18130D}"/>
    <cellStyle name="Normal 2 2 2 3 2 12" xfId="20977" xr:uid="{4FCA3342-A093-4378-B840-A9E4D0875F4E}"/>
    <cellStyle name="Normal 2 2 2 3 2 12 2" xfId="20978" xr:uid="{03CAE1B7-B1BA-4995-9B11-529AD50A25D8}"/>
    <cellStyle name="Normal 2 2 2 3 2 12 2 2" xfId="20979" xr:uid="{9DC80F6D-1286-4720-9E44-0803AB93BD8D}"/>
    <cellStyle name="Normal 2 2 2 3 2 12 2 2 2" xfId="20980" xr:uid="{3ED2D763-304C-40EC-AB29-C63B378FC118}"/>
    <cellStyle name="Normal 2 2 2 3 2 12 2 3" xfId="20981" xr:uid="{C05FF50B-2452-42E5-B938-F74D828505A0}"/>
    <cellStyle name="Normal 2 2 2 3 2 12 3" xfId="20982" xr:uid="{530CCD3B-59B7-4353-A6F7-B071A8C0FB1D}"/>
    <cellStyle name="Normal 2 2 2 3 2 12 3 2" xfId="20983" xr:uid="{0B298872-3289-48DD-BC44-9BA914AD9C56}"/>
    <cellStyle name="Normal 2 2 2 3 2 12 4" xfId="20984" xr:uid="{C8E3FD31-1D3F-45C2-8689-DF4C070FE7D5}"/>
    <cellStyle name="Normal 2 2 2 3 2 13" xfId="20985" xr:uid="{4D550185-178B-418E-A60D-CB38C5740901}"/>
    <cellStyle name="Normal 2 2 2 3 2 13 2" xfId="20986" xr:uid="{5351705B-A341-49FD-A72C-D08F875C2C43}"/>
    <cellStyle name="Normal 2 2 2 3 2 14" xfId="20987" xr:uid="{F49BC212-948A-4B2A-A516-DB5DEDED5009}"/>
    <cellStyle name="Normal 2 2 2 3 2 14 2" xfId="20988" xr:uid="{D525A612-C9A2-40B0-A0C7-5EE30320CE53}"/>
    <cellStyle name="Normal 2 2 2 3 2 14 2 2" xfId="20989" xr:uid="{B996FA5D-EFCB-4A04-9E20-8BE69F5C8EAB}"/>
    <cellStyle name="Normal 2 2 2 3 2 14 3" xfId="20990" xr:uid="{9A97E3DB-0620-462B-BC5A-9DF80D867696}"/>
    <cellStyle name="Normal 2 2 2 3 2 15" xfId="20991" xr:uid="{E03DD488-84CA-42D9-83C6-FA84D5F7EA20}"/>
    <cellStyle name="Normal 2 2 2 3 2 16" xfId="43992" xr:uid="{20E70A54-7AE9-4156-B267-2CE53FBD2D97}"/>
    <cellStyle name="Normal 2 2 2 3 2 2" xfId="20992" xr:uid="{6DDA955E-8134-4A29-9B24-2E539DFBC414}"/>
    <cellStyle name="Normal 2 2 2 3 2 2 10" xfId="20993" xr:uid="{2060DA3C-D4C1-411E-A1F4-480136FDAB2C}"/>
    <cellStyle name="Normal 2 2 2 3 2 2 10 2" xfId="20994" xr:uid="{E42EE8B2-B89F-4C78-A973-A68E8FEA71C7}"/>
    <cellStyle name="Normal 2 2 2 3 2 2 11" xfId="20995" xr:uid="{9DEF42D5-C1B8-473F-A9BB-E2B714330111}"/>
    <cellStyle name="Normal 2 2 2 3 2 2 11 2" xfId="20996" xr:uid="{02326A2A-C251-4108-A39E-7E02EB5BDED3}"/>
    <cellStyle name="Normal 2 2 2 3 2 2 11 2 2" xfId="20997" xr:uid="{890F8B16-6DD9-4614-87FD-2F29078237FC}"/>
    <cellStyle name="Normal 2 2 2 3 2 2 11 2 2 2" xfId="20998" xr:uid="{383061BF-EF01-41E9-8785-08021E467388}"/>
    <cellStyle name="Normal 2 2 2 3 2 2 11 2 3" xfId="20999" xr:uid="{19364DF2-6DAD-4FDC-986F-95F60F53FFBC}"/>
    <cellStyle name="Normal 2 2 2 3 2 2 11 3" xfId="21000" xr:uid="{CB525762-39A3-4A34-A5B5-47565950E36E}"/>
    <cellStyle name="Normal 2 2 2 3 2 2 11 3 2" xfId="21001" xr:uid="{3A508798-B8A8-46A6-9C1E-3F4139DF6A3B}"/>
    <cellStyle name="Normal 2 2 2 3 2 2 11 4" xfId="21002" xr:uid="{B6CE189C-6656-47B3-AAF8-B1E65887BA33}"/>
    <cellStyle name="Normal 2 2 2 3 2 2 12" xfId="21003" xr:uid="{F5822BC0-7903-4990-B65A-274C66669FBD}"/>
    <cellStyle name="Normal 2 2 2 3 2 2 12 2" xfId="21004" xr:uid="{4B020287-374A-4316-BEBC-0C63B06778A0}"/>
    <cellStyle name="Normal 2 2 2 3 2 2 13" xfId="21005" xr:uid="{E9ED9D31-9B43-4E4C-B827-536B0796ADED}"/>
    <cellStyle name="Normal 2 2 2 3 2 2 13 2" xfId="21006" xr:uid="{B36E5AFA-92CD-41C4-A029-866190425DC9}"/>
    <cellStyle name="Normal 2 2 2 3 2 2 13 2 2" xfId="21007" xr:uid="{124BFD26-2A23-498A-BCF8-E0E8B50F0DEA}"/>
    <cellStyle name="Normal 2 2 2 3 2 2 13 3" xfId="21008" xr:uid="{3E664AFE-EACC-432F-B41D-1392277E0BC8}"/>
    <cellStyle name="Normal 2 2 2 3 2 2 14" xfId="21009" xr:uid="{23B17163-31C0-4D72-9C03-549A184BCC02}"/>
    <cellStyle name="Normal 2 2 2 3 2 2 2" xfId="21010" xr:uid="{713AA21A-D902-4507-B06F-A2AD3B745D33}"/>
    <cellStyle name="Normal 2 2 2 3 2 2 2 10" xfId="21011" xr:uid="{66EEB7DB-2334-4CEE-8C94-F089C05BFC60}"/>
    <cellStyle name="Normal 2 2 2 3 2 2 2 10 2" xfId="21012" xr:uid="{C3153653-D7F0-4D29-B545-06CCF053A178}"/>
    <cellStyle name="Normal 2 2 2 3 2 2 2 10 2 2" xfId="21013" xr:uid="{92B4676B-36C0-48AA-A209-71453341C550}"/>
    <cellStyle name="Normal 2 2 2 3 2 2 2 10 2 2 2" xfId="21014" xr:uid="{26E6B8C6-DDA0-456F-BE53-FC74AFC70F5C}"/>
    <cellStyle name="Normal 2 2 2 3 2 2 2 10 2 3" xfId="21015" xr:uid="{9F215486-31B7-452E-84C8-53097A305CCF}"/>
    <cellStyle name="Normal 2 2 2 3 2 2 2 10 3" xfId="21016" xr:uid="{5B0ABB48-2744-4582-BFD9-B0E9091CF67E}"/>
    <cellStyle name="Normal 2 2 2 3 2 2 2 10 3 2" xfId="21017" xr:uid="{77497A81-3FF7-41E8-AAFD-4E8C8FC24CC7}"/>
    <cellStyle name="Normal 2 2 2 3 2 2 2 10 4" xfId="21018" xr:uid="{5378669C-FFEA-4481-8D83-76A547444AB6}"/>
    <cellStyle name="Normal 2 2 2 3 2 2 2 11" xfId="21019" xr:uid="{A7FB9675-923F-4C58-8E90-42743F6B052D}"/>
    <cellStyle name="Normal 2 2 2 3 2 2 2 11 2" xfId="21020" xr:uid="{7F939EF4-F841-4E29-B70D-8068AF051BC0}"/>
    <cellStyle name="Normal 2 2 2 3 2 2 2 12" xfId="21021" xr:uid="{01F75E99-F69A-4ADC-BE2A-993797C09172}"/>
    <cellStyle name="Normal 2 2 2 3 2 2 2 12 2" xfId="21022" xr:uid="{117BE783-31F9-4132-AC33-AEFA1BD5822B}"/>
    <cellStyle name="Normal 2 2 2 3 2 2 2 12 2 2" xfId="21023" xr:uid="{DB145819-A633-4BC9-98E4-DB68ACD0D594}"/>
    <cellStyle name="Normal 2 2 2 3 2 2 2 12 3" xfId="21024" xr:uid="{3DA19388-D6FA-411F-8566-3770C4366B1C}"/>
    <cellStyle name="Normal 2 2 2 3 2 2 2 13" xfId="21025" xr:uid="{E0273BC0-A977-4A51-B9B5-99AEB9E7A032}"/>
    <cellStyle name="Normal 2 2 2 3 2 2 2 2" xfId="21026" xr:uid="{6E2583AE-470F-4CED-81A1-A9183BAA1BC8}"/>
    <cellStyle name="Normal 2 2 2 3 2 2 2 2 10" xfId="21027" xr:uid="{D25D269F-24F6-47E3-9F88-6147005A00D6}"/>
    <cellStyle name="Normal 2 2 2 3 2 2 2 2 10 2" xfId="21028" xr:uid="{46E2973D-61D3-4F74-BBC5-9F7D8C4293EB}"/>
    <cellStyle name="Normal 2 2 2 3 2 2 2 2 10 2 2" xfId="21029" xr:uid="{DF675AE5-ADCF-4814-A526-9212F907B29C}"/>
    <cellStyle name="Normal 2 2 2 3 2 2 2 2 10 2 2 2" xfId="21030" xr:uid="{347CA86F-B183-4848-B4DE-C435A964FC1C}"/>
    <cellStyle name="Normal 2 2 2 3 2 2 2 2 10 2 3" xfId="21031" xr:uid="{ACBC0C0B-DA7E-4135-9EBD-D7A7E787E2D2}"/>
    <cellStyle name="Normal 2 2 2 3 2 2 2 2 10 3" xfId="21032" xr:uid="{3B1D7B2C-B6F9-403D-BD1D-85AC0E5EE74C}"/>
    <cellStyle name="Normal 2 2 2 3 2 2 2 2 10 3 2" xfId="21033" xr:uid="{A9D6C94D-9FFB-4694-9FF9-A94C7080EE62}"/>
    <cellStyle name="Normal 2 2 2 3 2 2 2 2 10 4" xfId="21034" xr:uid="{38533828-FE14-4768-863F-C4D79FDE21E1}"/>
    <cellStyle name="Normal 2 2 2 3 2 2 2 2 11" xfId="21035" xr:uid="{BF26CEDF-C754-4396-A915-56F1E54FDB66}"/>
    <cellStyle name="Normal 2 2 2 3 2 2 2 2 11 2" xfId="21036" xr:uid="{9A7E97A1-A8EA-4A67-98E0-2120B69B5F3C}"/>
    <cellStyle name="Normal 2 2 2 3 2 2 2 2 12" xfId="21037" xr:uid="{F22F357D-3E8E-4CEB-8B5E-498D725766A9}"/>
    <cellStyle name="Normal 2 2 2 3 2 2 2 2 12 2" xfId="21038" xr:uid="{71254E54-5B1D-4FDD-85C8-D491E2203268}"/>
    <cellStyle name="Normal 2 2 2 3 2 2 2 2 12 2 2" xfId="21039" xr:uid="{F7B1EC7C-CC66-4E1B-9372-A09638850E5F}"/>
    <cellStyle name="Normal 2 2 2 3 2 2 2 2 12 3" xfId="21040" xr:uid="{09DA9016-DA65-4BFB-BD69-C607E92C31EA}"/>
    <cellStyle name="Normal 2 2 2 3 2 2 2 2 13" xfId="21041" xr:uid="{1F2BEC04-5CEE-4638-9BB8-62182E8709CD}"/>
    <cellStyle name="Normal 2 2 2 3 2 2 2 2 2" xfId="21042" xr:uid="{B9AF70E7-0CA0-4989-8CD2-653D3C7E243E}"/>
    <cellStyle name="Normal 2 2 2 3 2 2 2 2 2 2" xfId="21043" xr:uid="{D5AE1432-051D-487D-8973-3724236A6F54}"/>
    <cellStyle name="Normal 2 2 2 3 2 2 2 2 2 2 2" xfId="21044" xr:uid="{8058D24E-242F-43AF-BD73-A767BAC3A2D1}"/>
    <cellStyle name="Normal 2 2 2 3 2 2 2 2 2 2 2 2" xfId="21045" xr:uid="{6B16FDE1-C262-48F5-A125-0ED3BC20B0B9}"/>
    <cellStyle name="Normal 2 2 2 3 2 2 2 2 2 2 2 2 2" xfId="21046" xr:uid="{091BD792-D883-414E-8053-62A4859B1EFA}"/>
    <cellStyle name="Normal 2 2 2 3 2 2 2 2 2 2 2 2 2 2" xfId="21047" xr:uid="{0FDA597E-4162-4357-8AC9-2D72E835D97E}"/>
    <cellStyle name="Normal 2 2 2 3 2 2 2 2 2 2 2 2 2 2 2" xfId="21048" xr:uid="{C9419CEC-6D8E-4FB6-A8FD-E348B9B21CF9}"/>
    <cellStyle name="Normal 2 2 2 3 2 2 2 2 2 2 2 2 2 2 2 2" xfId="21049" xr:uid="{E0497A02-4A72-47E9-AE6E-A7A04CF9BDEA}"/>
    <cellStyle name="Normal 2 2 2 3 2 2 2 2 2 2 2 2 2 2 3" xfId="21050" xr:uid="{DF983155-4DC1-4F2F-A31D-23D30E95AC03}"/>
    <cellStyle name="Normal 2 2 2 3 2 2 2 2 2 2 2 2 2 3" xfId="21051" xr:uid="{C17B495A-3CEB-49EA-AE60-31BA3434916B}"/>
    <cellStyle name="Normal 2 2 2 3 2 2 2 2 2 2 2 2 2 3 2" xfId="21052" xr:uid="{3D788C72-E5B6-4212-8D81-B83EC12B1FAB}"/>
    <cellStyle name="Normal 2 2 2 3 2 2 2 2 2 2 2 2 2 4" xfId="21053" xr:uid="{774A0A53-BACD-4DFE-B1AB-80317CDC51D0}"/>
    <cellStyle name="Normal 2 2 2 3 2 2 2 2 2 2 2 2 3" xfId="21054" xr:uid="{4F9C9F0C-5FDA-4E54-926E-A0DD83D762E7}"/>
    <cellStyle name="Normal 2 2 2 3 2 2 2 2 2 2 2 2 3 2" xfId="21055" xr:uid="{B8505A2D-F783-47AC-961B-DD6D806762DA}"/>
    <cellStyle name="Normal 2 2 2 3 2 2 2 2 2 2 2 2 4" xfId="21056" xr:uid="{78772A1A-38FE-49BD-891A-5F60D7DB9A14}"/>
    <cellStyle name="Normal 2 2 2 3 2 2 2 2 2 2 2 2 4 2" xfId="21057" xr:uid="{6A10AEC5-C45A-4A95-A2F9-BE62A83903B2}"/>
    <cellStyle name="Normal 2 2 2 3 2 2 2 2 2 2 2 2 4 2 2" xfId="21058" xr:uid="{B0363102-C494-4D49-A6E4-61B368E6207E}"/>
    <cellStyle name="Normal 2 2 2 3 2 2 2 2 2 2 2 2 4 3" xfId="21059" xr:uid="{BFC6C8E5-9972-4853-92F3-0C107B6E4EDC}"/>
    <cellStyle name="Normal 2 2 2 3 2 2 2 2 2 2 2 2 5" xfId="21060" xr:uid="{769455F6-E60C-4DA6-B883-CEA3A16C4C34}"/>
    <cellStyle name="Normal 2 2 2 3 2 2 2 2 2 2 2 3" xfId="21061" xr:uid="{3393FA8B-8BB2-4958-842B-B51FF6B90AC2}"/>
    <cellStyle name="Normal 2 2 2 3 2 2 2 2 2 2 2 3 2" xfId="21062" xr:uid="{80D0F4F6-06FD-45DB-A18C-D7E12ADDDD79}"/>
    <cellStyle name="Normal 2 2 2 3 2 2 2 2 2 2 2 3 2 2" xfId="21063" xr:uid="{F9066305-53E0-44A6-BB0E-77C3FDC1EC1E}"/>
    <cellStyle name="Normal 2 2 2 3 2 2 2 2 2 2 2 3 2 2 2" xfId="21064" xr:uid="{018A1192-37AA-460F-BECB-D5EB9216EA87}"/>
    <cellStyle name="Normal 2 2 2 3 2 2 2 2 2 2 2 3 2 3" xfId="21065" xr:uid="{60D422DE-8C2F-4F37-A83B-8480A4AFD7B3}"/>
    <cellStyle name="Normal 2 2 2 3 2 2 2 2 2 2 2 3 3" xfId="21066" xr:uid="{57FB6D52-DD48-458D-BEEE-20811EBD59EB}"/>
    <cellStyle name="Normal 2 2 2 3 2 2 2 2 2 2 2 3 3 2" xfId="21067" xr:uid="{A05822EE-1CA8-4A0B-A670-33B5DD772CD2}"/>
    <cellStyle name="Normal 2 2 2 3 2 2 2 2 2 2 2 3 4" xfId="21068" xr:uid="{96E77869-1346-43D3-BE00-447C7942A997}"/>
    <cellStyle name="Normal 2 2 2 3 2 2 2 2 2 2 2 4" xfId="21069" xr:uid="{1F629090-660F-44E9-B773-58CCAACB60FE}"/>
    <cellStyle name="Normal 2 2 2 3 2 2 2 2 2 2 2 4 2" xfId="21070" xr:uid="{04E0C05E-7125-41E1-9D3F-6AEE468FE701}"/>
    <cellStyle name="Normal 2 2 2 3 2 2 2 2 2 2 2 4 2 2" xfId="21071" xr:uid="{E048B1EC-B733-4EFF-9AA5-461A47C974FE}"/>
    <cellStyle name="Normal 2 2 2 3 2 2 2 2 2 2 2 4 3" xfId="21072" xr:uid="{34F3D0A5-F0E4-4E5E-9984-71E5BB012468}"/>
    <cellStyle name="Normal 2 2 2 3 2 2 2 2 2 2 2 5" xfId="21073" xr:uid="{81229965-681E-4E01-A081-CC58B80660F8}"/>
    <cellStyle name="Normal 2 2 2 3 2 2 2 2 2 2 3" xfId="21074" xr:uid="{D493A6BB-6382-4469-AB37-DF0801F16B3A}"/>
    <cellStyle name="Normal 2 2 2 3 2 2 2 2 2 2 3 2" xfId="21075" xr:uid="{39363ECC-46ED-4749-81B1-F2F74AD784A1}"/>
    <cellStyle name="Normal 2 2 2 3 2 2 2 2 2 2 4" xfId="21076" xr:uid="{E4868B9B-B110-48BB-B4B7-B66FE20EC05F}"/>
    <cellStyle name="Normal 2 2 2 3 2 2 2 2 2 2 4 2" xfId="21077" xr:uid="{36AA1C9D-4B68-4C3B-BF65-DCAFC0A552D5}"/>
    <cellStyle name="Normal 2 2 2 3 2 2 2 2 2 2 4 2 2" xfId="21078" xr:uid="{0929194E-7500-409F-8FC7-37286F4CF197}"/>
    <cellStyle name="Normal 2 2 2 3 2 2 2 2 2 2 4 2 2 2" xfId="21079" xr:uid="{D77FF17B-72F5-4AEA-9FDD-3AF30D3C1952}"/>
    <cellStyle name="Normal 2 2 2 3 2 2 2 2 2 2 4 2 3" xfId="21080" xr:uid="{238738A6-2515-4EAD-9655-70B4F361DCA4}"/>
    <cellStyle name="Normal 2 2 2 3 2 2 2 2 2 2 4 3" xfId="21081" xr:uid="{B5E837C7-E5D5-41DB-A886-CEC253FE0EB0}"/>
    <cellStyle name="Normal 2 2 2 3 2 2 2 2 2 2 4 3 2" xfId="21082" xr:uid="{779A6306-E371-4C13-865F-C3C7C56FB268}"/>
    <cellStyle name="Normal 2 2 2 3 2 2 2 2 2 2 4 4" xfId="21083" xr:uid="{5AAC3125-5C20-401B-98F8-AEEB34ADA261}"/>
    <cellStyle name="Normal 2 2 2 3 2 2 2 2 2 2 5" xfId="21084" xr:uid="{F66648C9-C07C-4981-AAFA-86272944B8BE}"/>
    <cellStyle name="Normal 2 2 2 3 2 2 2 2 2 2 5 2" xfId="21085" xr:uid="{8B399C2F-13E1-4134-BEE1-772015D3AB5B}"/>
    <cellStyle name="Normal 2 2 2 3 2 2 2 2 2 2 6" xfId="21086" xr:uid="{D4170573-97CA-47C8-9399-0C5D749B5270}"/>
    <cellStyle name="Normal 2 2 2 3 2 2 2 2 2 2 6 2" xfId="21087" xr:uid="{A45351B1-114D-49F4-B2AE-D79298A4633E}"/>
    <cellStyle name="Normal 2 2 2 3 2 2 2 2 2 2 6 2 2" xfId="21088" xr:uid="{B7A2524B-1117-497F-A065-A70E48D5260B}"/>
    <cellStyle name="Normal 2 2 2 3 2 2 2 2 2 2 6 3" xfId="21089" xr:uid="{8385062D-4257-4E48-95F1-08CC60F68C75}"/>
    <cellStyle name="Normal 2 2 2 3 2 2 2 2 2 2 7" xfId="21090" xr:uid="{65693169-2B2E-417A-A30B-96F350D214F7}"/>
    <cellStyle name="Normal 2 2 2 3 2 2 2 2 2 3" xfId="21091" xr:uid="{3433AFB3-88F1-49F9-9239-5AF06E0E5F1D}"/>
    <cellStyle name="Normal 2 2 2 3 2 2 2 2 2 3 2" xfId="21092" xr:uid="{33FB1F7D-2333-43E3-B03C-C8BEEF1D4E31}"/>
    <cellStyle name="Normal 2 2 2 3 2 2 2 2 2 3 2 2" xfId="21093" xr:uid="{9DAFE692-B63E-420E-A057-EBC3F5B060AD}"/>
    <cellStyle name="Normal 2 2 2 3 2 2 2 2 2 3 2 2 2" xfId="21094" xr:uid="{C0308EBB-6C94-4F18-8C09-20FE87FC034A}"/>
    <cellStyle name="Normal 2 2 2 3 2 2 2 2 2 3 2 2 2 2" xfId="21095" xr:uid="{D3E8B096-24D7-4AC4-968A-32CC96B2B9BB}"/>
    <cellStyle name="Normal 2 2 2 3 2 2 2 2 2 3 2 2 2 2 2" xfId="21096" xr:uid="{5DBEC281-E8AE-4708-BA6A-0E89FE854B50}"/>
    <cellStyle name="Normal 2 2 2 3 2 2 2 2 2 3 2 2 2 3" xfId="21097" xr:uid="{A675BF0E-C9A6-42CD-872E-46BFA40EDEA1}"/>
    <cellStyle name="Normal 2 2 2 3 2 2 2 2 2 3 2 2 3" xfId="21098" xr:uid="{9DD6D074-0942-460F-8A53-F4E23E8C4C30}"/>
    <cellStyle name="Normal 2 2 2 3 2 2 2 2 2 3 2 2 3 2" xfId="21099" xr:uid="{121A8C7D-3333-489B-B552-816DC129A053}"/>
    <cellStyle name="Normal 2 2 2 3 2 2 2 2 2 3 2 2 4" xfId="21100" xr:uid="{204AA363-44F8-464B-A3BF-D1D36A400425}"/>
    <cellStyle name="Normal 2 2 2 3 2 2 2 2 2 3 2 3" xfId="21101" xr:uid="{73A556E9-0D5C-4DE2-875F-31C7432D0641}"/>
    <cellStyle name="Normal 2 2 2 3 2 2 2 2 2 3 2 3 2" xfId="21102" xr:uid="{B252A201-0537-4802-B532-48FEB7EA50AF}"/>
    <cellStyle name="Normal 2 2 2 3 2 2 2 2 2 3 2 4" xfId="21103" xr:uid="{266E39F4-23C3-4DCC-963D-C7B6E9BFA865}"/>
    <cellStyle name="Normal 2 2 2 3 2 2 2 2 2 3 2 4 2" xfId="21104" xr:uid="{3DAEC6C8-2FCF-4D85-8BE0-54AB9FB5989B}"/>
    <cellStyle name="Normal 2 2 2 3 2 2 2 2 2 3 2 4 2 2" xfId="21105" xr:uid="{ACC9F0B7-4E9E-4F95-801A-4C842C9BD44F}"/>
    <cellStyle name="Normal 2 2 2 3 2 2 2 2 2 3 2 4 3" xfId="21106" xr:uid="{231CCAC9-DAFC-4666-A071-F8EBC7058BDA}"/>
    <cellStyle name="Normal 2 2 2 3 2 2 2 2 2 3 2 5" xfId="21107" xr:uid="{F98AA6EE-78CF-46CD-BD54-8A3603DB0FCC}"/>
    <cellStyle name="Normal 2 2 2 3 2 2 2 2 2 3 3" xfId="21108" xr:uid="{41B3E65A-13F0-4F39-9421-5DCCD17FEC52}"/>
    <cellStyle name="Normal 2 2 2 3 2 2 2 2 2 3 3 2" xfId="21109" xr:uid="{5F5C0C61-58B8-44BB-AB80-A16090AEEC65}"/>
    <cellStyle name="Normal 2 2 2 3 2 2 2 2 2 3 3 2 2" xfId="21110" xr:uid="{F7917C79-41B6-4BCA-BCD0-7BBDEE38E1E2}"/>
    <cellStyle name="Normal 2 2 2 3 2 2 2 2 2 3 3 2 2 2" xfId="21111" xr:uid="{5CADA075-86BC-489E-96B7-448DB1209BF1}"/>
    <cellStyle name="Normal 2 2 2 3 2 2 2 2 2 3 3 2 3" xfId="21112" xr:uid="{56343AB0-3B22-4B53-AE4F-1E6E367299AA}"/>
    <cellStyle name="Normal 2 2 2 3 2 2 2 2 2 3 3 3" xfId="21113" xr:uid="{1ECB8CD9-CB43-4573-A34E-6A2C554A1CF9}"/>
    <cellStyle name="Normal 2 2 2 3 2 2 2 2 2 3 3 3 2" xfId="21114" xr:uid="{39BDF43D-5A59-4B2A-BC25-E49C047C4D7F}"/>
    <cellStyle name="Normal 2 2 2 3 2 2 2 2 2 3 3 4" xfId="21115" xr:uid="{BF6DA652-C74A-4D67-903C-F2866FE379FC}"/>
    <cellStyle name="Normal 2 2 2 3 2 2 2 2 2 3 4" xfId="21116" xr:uid="{06914F1D-05D7-4E18-9393-D9B1C344FC97}"/>
    <cellStyle name="Normal 2 2 2 3 2 2 2 2 2 3 4 2" xfId="21117" xr:uid="{4AC30BD5-0C67-494D-897F-8C898D23D272}"/>
    <cellStyle name="Normal 2 2 2 3 2 2 2 2 2 3 4 2 2" xfId="21118" xr:uid="{3140CD23-7908-4220-8EA0-D153A9BD4187}"/>
    <cellStyle name="Normal 2 2 2 3 2 2 2 2 2 3 4 3" xfId="21119" xr:uid="{84E09A84-0CA1-4BE8-B08F-2411151824D5}"/>
    <cellStyle name="Normal 2 2 2 3 2 2 2 2 2 3 5" xfId="21120" xr:uid="{1E026284-A19F-43B6-A3A7-51976775D128}"/>
    <cellStyle name="Normal 2 2 2 3 2 2 2 2 2 4" xfId="21121" xr:uid="{F4E48B51-6113-4027-A0DB-D6CD2CE145A0}"/>
    <cellStyle name="Normal 2 2 2 3 2 2 2 2 2 4 2" xfId="21122" xr:uid="{D8FA8DB7-F4BC-4BD0-97FE-F4514449BAE6}"/>
    <cellStyle name="Normal 2 2 2 3 2 2 2 2 2 4 2 2" xfId="21123" xr:uid="{BF62A2CF-4927-481D-9C22-56F533E3C435}"/>
    <cellStyle name="Normal 2 2 2 3 2 2 2 2 2 4 2 2 2" xfId="21124" xr:uid="{FF264C97-14D4-417F-91AB-221ACC171337}"/>
    <cellStyle name="Normal 2 2 2 3 2 2 2 2 2 4 2 3" xfId="21125" xr:uid="{C587F081-A195-48D6-A045-464821B998B4}"/>
    <cellStyle name="Normal 2 2 2 3 2 2 2 2 2 4 3" xfId="21126" xr:uid="{0085248E-CF90-44F6-BDB5-A62A0E709C5F}"/>
    <cellStyle name="Normal 2 2 2 3 2 2 2 2 2 4 3 2" xfId="21127" xr:uid="{F1634B52-48C2-4DC5-9460-06BA3D2641AC}"/>
    <cellStyle name="Normal 2 2 2 3 2 2 2 2 2 4 4" xfId="21128" xr:uid="{4F0489FA-1750-421B-8950-3FAA9D552C83}"/>
    <cellStyle name="Normal 2 2 2 3 2 2 2 2 2 5" xfId="21129" xr:uid="{912A5073-0470-4EA5-897F-C6327067CFA2}"/>
    <cellStyle name="Normal 2 2 2 3 2 2 2 2 2 5 2" xfId="21130" xr:uid="{BB64FC2F-0148-4594-B06A-118E21B6219E}"/>
    <cellStyle name="Normal 2 2 2 3 2 2 2 2 2 6" xfId="21131" xr:uid="{04C0C662-D1C2-46E7-AFA3-1D94048F6D76}"/>
    <cellStyle name="Normal 2 2 2 3 2 2 2 2 2 6 2" xfId="21132" xr:uid="{4EF8D011-FE2B-4FF7-AB9B-9DDAB0F32BAE}"/>
    <cellStyle name="Normal 2 2 2 3 2 2 2 2 2 6 2 2" xfId="21133" xr:uid="{ECC0A1E0-3055-40DD-BC54-A43137AB9BF0}"/>
    <cellStyle name="Normal 2 2 2 3 2 2 2 2 2 6 3" xfId="21134" xr:uid="{5D838B22-3E28-4AA2-A811-760FA55C2C00}"/>
    <cellStyle name="Normal 2 2 2 3 2 2 2 2 2 7" xfId="21135" xr:uid="{30D7B7B1-EFAC-4D29-9EF7-D13380260FC0}"/>
    <cellStyle name="Normal 2 2 2 3 2 2 2 2 3" xfId="21136" xr:uid="{67A98774-03EE-44B8-9674-CCED551A0FF7}"/>
    <cellStyle name="Normal 2 2 2 3 2 2 2 2 3 2" xfId="21137" xr:uid="{8C68D23A-CAAC-4EFC-8A5E-0957EF2EE4D2}"/>
    <cellStyle name="Normal 2 2 2 3 2 2 2 2 4" xfId="21138" xr:uid="{0E031C00-2B79-411B-8CA8-AE706DD9D04E}"/>
    <cellStyle name="Normal 2 2 2 3 2 2 2 2 4 2" xfId="21139" xr:uid="{43099F2E-CF31-486B-9A60-85D618BB5F85}"/>
    <cellStyle name="Normal 2 2 2 3 2 2 2 2 5" xfId="21140" xr:uid="{E86C3D45-DD39-432E-B897-6730CC173E30}"/>
    <cellStyle name="Normal 2 2 2 3 2 2 2 2 5 2" xfId="21141" xr:uid="{AED6A4E8-1A6D-49C9-883F-05A1DB3271BD}"/>
    <cellStyle name="Normal 2 2 2 3 2 2 2 2 6" xfId="21142" xr:uid="{7E624F4C-128A-47FC-B6A2-81565317937C}"/>
    <cellStyle name="Normal 2 2 2 3 2 2 2 2 6 2" xfId="21143" xr:uid="{734F6006-60A3-475E-8DA3-5042A1481675}"/>
    <cellStyle name="Normal 2 2 2 3 2 2 2 2 7" xfId="21144" xr:uid="{D8A1900E-0799-4957-AB55-930B4522B62B}"/>
    <cellStyle name="Normal 2 2 2 3 2 2 2 2 7 2" xfId="21145" xr:uid="{A7B99932-5171-4E09-9FAD-3C1F0D0E61FE}"/>
    <cellStyle name="Normal 2 2 2 3 2 2 2 2 8" xfId="21146" xr:uid="{B3A7876F-CB96-4020-B011-0E02C5B3DFC5}"/>
    <cellStyle name="Normal 2 2 2 3 2 2 2 2 8 2" xfId="21147" xr:uid="{B82653B9-70B7-42B9-8AB2-86C588B2EBE3}"/>
    <cellStyle name="Normal 2 2 2 3 2 2 2 2 8 2 2" xfId="21148" xr:uid="{A5F44148-B8CF-4A29-90BB-875C407C070D}"/>
    <cellStyle name="Normal 2 2 2 3 2 2 2 2 8 2 2 2" xfId="21149" xr:uid="{9C5725C4-8363-4B45-AD2E-0EDE571EB1B9}"/>
    <cellStyle name="Normal 2 2 2 3 2 2 2 2 8 2 2 2 2" xfId="21150" xr:uid="{7C387796-351A-4DF4-AB61-EE75C72FAADC}"/>
    <cellStyle name="Normal 2 2 2 3 2 2 2 2 8 2 2 2 2 2" xfId="21151" xr:uid="{E9102992-8C68-4506-A255-05057238C7CF}"/>
    <cellStyle name="Normal 2 2 2 3 2 2 2 2 8 2 2 2 3" xfId="21152" xr:uid="{0307A554-D4A1-4404-8B50-DFDCAB1B4BA1}"/>
    <cellStyle name="Normal 2 2 2 3 2 2 2 2 8 2 2 3" xfId="21153" xr:uid="{2181617C-81C9-4DD6-B22F-E2DBE254061D}"/>
    <cellStyle name="Normal 2 2 2 3 2 2 2 2 8 2 2 3 2" xfId="21154" xr:uid="{FD86615E-3AD5-4600-BFBD-8B4ACAC8563F}"/>
    <cellStyle name="Normal 2 2 2 3 2 2 2 2 8 2 2 4" xfId="21155" xr:uid="{C51C05A5-9300-4825-8042-28C3EDA00BB7}"/>
    <cellStyle name="Normal 2 2 2 3 2 2 2 2 8 2 3" xfId="21156" xr:uid="{11919F6E-EFBF-4C5D-83AC-1CE90602EB4F}"/>
    <cellStyle name="Normal 2 2 2 3 2 2 2 2 8 2 3 2" xfId="21157" xr:uid="{286C740E-00B8-4EFD-A75F-052F5E8D3766}"/>
    <cellStyle name="Normal 2 2 2 3 2 2 2 2 8 2 4" xfId="21158" xr:uid="{668EB997-AFEE-4CB8-9B9B-7B3F5CA01DAA}"/>
    <cellStyle name="Normal 2 2 2 3 2 2 2 2 8 2 4 2" xfId="21159" xr:uid="{E1A38807-D73F-4F86-9F17-1BE6813C1504}"/>
    <cellStyle name="Normal 2 2 2 3 2 2 2 2 8 2 4 2 2" xfId="21160" xr:uid="{068AB993-1DB2-4FF5-8033-1299B0149CF9}"/>
    <cellStyle name="Normal 2 2 2 3 2 2 2 2 8 2 4 3" xfId="21161" xr:uid="{135B2F2D-5D7D-47C1-AAA8-39A070E3D9AE}"/>
    <cellStyle name="Normal 2 2 2 3 2 2 2 2 8 2 5" xfId="21162" xr:uid="{B88D7E7F-D6DD-49C0-9353-F0BDB4A5A876}"/>
    <cellStyle name="Normal 2 2 2 3 2 2 2 2 8 3" xfId="21163" xr:uid="{7ACA496F-37BD-49EB-B8EB-24BB5B92697C}"/>
    <cellStyle name="Normal 2 2 2 3 2 2 2 2 8 3 2" xfId="21164" xr:uid="{71205D31-B1A0-447B-9551-C7AE39DC2D0D}"/>
    <cellStyle name="Normal 2 2 2 3 2 2 2 2 8 3 2 2" xfId="21165" xr:uid="{34D2F3A7-DE91-443F-BD7F-5BE8557997AF}"/>
    <cellStyle name="Normal 2 2 2 3 2 2 2 2 8 3 2 2 2" xfId="21166" xr:uid="{8AF14808-98E3-4453-98F2-B9757971431A}"/>
    <cellStyle name="Normal 2 2 2 3 2 2 2 2 8 3 2 3" xfId="21167" xr:uid="{A11BEA67-1D88-4A2F-9868-F9A4264FDDD3}"/>
    <cellStyle name="Normal 2 2 2 3 2 2 2 2 8 3 3" xfId="21168" xr:uid="{0066A278-5D5B-4557-9125-4FD781C0F0F8}"/>
    <cellStyle name="Normal 2 2 2 3 2 2 2 2 8 3 3 2" xfId="21169" xr:uid="{4F20987E-2999-4112-A42C-F2468B59BE0F}"/>
    <cellStyle name="Normal 2 2 2 3 2 2 2 2 8 3 4" xfId="21170" xr:uid="{D6E479FE-7BFB-4645-B486-04B37007CC99}"/>
    <cellStyle name="Normal 2 2 2 3 2 2 2 2 8 4" xfId="21171" xr:uid="{D68912B7-5364-40FD-A971-09CF9F785BDD}"/>
    <cellStyle name="Normal 2 2 2 3 2 2 2 2 8 4 2" xfId="21172" xr:uid="{A7E0E5CE-B337-43C7-A0F7-9A91BC2404DA}"/>
    <cellStyle name="Normal 2 2 2 3 2 2 2 2 8 4 2 2" xfId="21173" xr:uid="{A6865926-8086-4A62-A89E-0B26BBFD44CB}"/>
    <cellStyle name="Normal 2 2 2 3 2 2 2 2 8 4 3" xfId="21174" xr:uid="{FC23BD68-D49E-4941-BCF7-5317B4576FF3}"/>
    <cellStyle name="Normal 2 2 2 3 2 2 2 2 8 5" xfId="21175" xr:uid="{D2943EB6-EC5F-4307-8178-A59155FCA24E}"/>
    <cellStyle name="Normal 2 2 2 3 2 2 2 2 9" xfId="21176" xr:uid="{95191C17-13A2-49FF-B3BA-995FC9107EAF}"/>
    <cellStyle name="Normal 2 2 2 3 2 2 2 2 9 2" xfId="21177" xr:uid="{2009A5E9-B7A3-4B67-B8E2-A0FF741C5BFA}"/>
    <cellStyle name="Normal 2 2 2 3 2 2 2 3" xfId="21178" xr:uid="{AF849417-D089-42E2-9676-9A892E756925}"/>
    <cellStyle name="Normal 2 2 2 3 2 2 2 3 2" xfId="21179" xr:uid="{0672A97D-3CD7-42D2-8FC5-EC25BA5EF8FA}"/>
    <cellStyle name="Normal 2 2 2 3 2 2 2 3 2 2" xfId="21180" xr:uid="{09A3119E-FFCA-4FA6-89FD-5397FC65CA7D}"/>
    <cellStyle name="Normal 2 2 2 3 2 2 2 3 2 2 2" xfId="21181" xr:uid="{31565E7D-1157-4EE9-9FEA-EBBCE7E842D4}"/>
    <cellStyle name="Normal 2 2 2 3 2 2 2 3 2 2 2 2" xfId="21182" xr:uid="{9BA121D5-FA4F-476B-A031-2F57A64198FF}"/>
    <cellStyle name="Normal 2 2 2 3 2 2 2 3 2 2 2 2 2" xfId="21183" xr:uid="{71C45F6C-6B92-4D5D-A681-21A730EB3BC5}"/>
    <cellStyle name="Normal 2 2 2 3 2 2 2 3 2 2 2 2 2 2" xfId="21184" xr:uid="{7F2CAEC5-ABDB-4281-8BC9-8818C51A8CEC}"/>
    <cellStyle name="Normal 2 2 2 3 2 2 2 3 2 2 2 2 2 2 2" xfId="21185" xr:uid="{3670B596-3E4B-4E9E-8CC1-D12255DBA380}"/>
    <cellStyle name="Normal 2 2 2 3 2 2 2 3 2 2 2 2 2 3" xfId="21186" xr:uid="{8BAA888B-13EC-4E3D-8335-8037E898756E}"/>
    <cellStyle name="Normal 2 2 2 3 2 2 2 3 2 2 2 2 3" xfId="21187" xr:uid="{42198253-4A4D-435E-A643-07A63EF6C471}"/>
    <cellStyle name="Normal 2 2 2 3 2 2 2 3 2 2 2 2 3 2" xfId="21188" xr:uid="{B74EF3D8-9BE0-4668-8EB7-EFF327F2CD36}"/>
    <cellStyle name="Normal 2 2 2 3 2 2 2 3 2 2 2 2 4" xfId="21189" xr:uid="{FB7989DC-FA30-449F-9295-73C3BEB295A1}"/>
    <cellStyle name="Normal 2 2 2 3 2 2 2 3 2 2 2 3" xfId="21190" xr:uid="{4FA98531-8C5E-43B2-9C80-EA70370A643A}"/>
    <cellStyle name="Normal 2 2 2 3 2 2 2 3 2 2 2 3 2" xfId="21191" xr:uid="{E54F71DF-05D0-4B78-B45F-918A451E0BEF}"/>
    <cellStyle name="Normal 2 2 2 3 2 2 2 3 2 2 2 4" xfId="21192" xr:uid="{293AF5CA-986F-4C91-A92C-27CC220D1789}"/>
    <cellStyle name="Normal 2 2 2 3 2 2 2 3 2 2 2 4 2" xfId="21193" xr:uid="{2DB56EFE-AC11-4AAD-95F5-3F08482E1F8F}"/>
    <cellStyle name="Normal 2 2 2 3 2 2 2 3 2 2 2 4 2 2" xfId="21194" xr:uid="{911AECFD-A970-44E1-9860-B8733A2C5739}"/>
    <cellStyle name="Normal 2 2 2 3 2 2 2 3 2 2 2 4 3" xfId="21195" xr:uid="{FBE466BE-A4C3-45B9-8329-13A7D0250CD4}"/>
    <cellStyle name="Normal 2 2 2 3 2 2 2 3 2 2 2 5" xfId="21196" xr:uid="{C929B8DD-CD3F-432E-8E36-53F793C863F5}"/>
    <cellStyle name="Normal 2 2 2 3 2 2 2 3 2 2 3" xfId="21197" xr:uid="{472B411B-0039-45C2-84E1-3A09FF2D0200}"/>
    <cellStyle name="Normal 2 2 2 3 2 2 2 3 2 2 3 2" xfId="21198" xr:uid="{627179BF-530E-4590-BCC7-87290193E274}"/>
    <cellStyle name="Normal 2 2 2 3 2 2 2 3 2 2 3 2 2" xfId="21199" xr:uid="{22B1C5F4-5448-489C-A694-AD8CFF8148B0}"/>
    <cellStyle name="Normal 2 2 2 3 2 2 2 3 2 2 3 2 2 2" xfId="21200" xr:uid="{4A1B8C83-1F5F-47C4-8C56-78E3487FE7D0}"/>
    <cellStyle name="Normal 2 2 2 3 2 2 2 3 2 2 3 2 3" xfId="21201" xr:uid="{D09F6267-C8B4-44FA-A149-66C07B6D9C90}"/>
    <cellStyle name="Normal 2 2 2 3 2 2 2 3 2 2 3 3" xfId="21202" xr:uid="{39698C14-7617-4FED-9D99-F673A344B9FC}"/>
    <cellStyle name="Normal 2 2 2 3 2 2 2 3 2 2 3 3 2" xfId="21203" xr:uid="{8108829B-8BDC-49F9-B073-505DDF48C4C8}"/>
    <cellStyle name="Normal 2 2 2 3 2 2 2 3 2 2 3 4" xfId="21204" xr:uid="{93BDC527-06F7-46BA-BFEF-1C59C574B35B}"/>
    <cellStyle name="Normal 2 2 2 3 2 2 2 3 2 2 4" xfId="21205" xr:uid="{85A9EE5C-302E-49C6-9EF9-2706A92DAA0D}"/>
    <cellStyle name="Normal 2 2 2 3 2 2 2 3 2 2 4 2" xfId="21206" xr:uid="{EBEE2530-418C-42B5-A4CB-070A80633B87}"/>
    <cellStyle name="Normal 2 2 2 3 2 2 2 3 2 2 4 2 2" xfId="21207" xr:uid="{312C03DD-D63B-429C-BCC3-0AE1ECBE25BD}"/>
    <cellStyle name="Normal 2 2 2 3 2 2 2 3 2 2 4 3" xfId="21208" xr:uid="{F5B59CBE-52E1-4938-9938-4E788850D9C3}"/>
    <cellStyle name="Normal 2 2 2 3 2 2 2 3 2 2 5" xfId="21209" xr:uid="{7BD06A6B-3216-4705-8D40-D7639C2A1270}"/>
    <cellStyle name="Normal 2 2 2 3 2 2 2 3 2 3" xfId="21210" xr:uid="{EDBEA51C-BBE0-4295-85F5-34197659D558}"/>
    <cellStyle name="Normal 2 2 2 3 2 2 2 3 2 3 2" xfId="21211" xr:uid="{9DF4ECDC-7252-48B6-A262-80CF84128E71}"/>
    <cellStyle name="Normal 2 2 2 3 2 2 2 3 2 4" xfId="21212" xr:uid="{67E059BA-40FA-402E-ADB7-48D55A4E6435}"/>
    <cellStyle name="Normal 2 2 2 3 2 2 2 3 2 4 2" xfId="21213" xr:uid="{D475B034-50BC-4F0E-801D-72B6AD65BB88}"/>
    <cellStyle name="Normal 2 2 2 3 2 2 2 3 2 4 2 2" xfId="21214" xr:uid="{4A88D7BF-8861-4738-9912-275A75340B83}"/>
    <cellStyle name="Normal 2 2 2 3 2 2 2 3 2 4 2 2 2" xfId="21215" xr:uid="{D71ED035-3DEA-4516-AA94-412F94AEE0E0}"/>
    <cellStyle name="Normal 2 2 2 3 2 2 2 3 2 4 2 3" xfId="21216" xr:uid="{831A3262-D260-49C4-8EB2-139A441E37B2}"/>
    <cellStyle name="Normal 2 2 2 3 2 2 2 3 2 4 3" xfId="21217" xr:uid="{4E3DED99-E281-4080-9F24-D2300753B74D}"/>
    <cellStyle name="Normal 2 2 2 3 2 2 2 3 2 4 3 2" xfId="21218" xr:uid="{0791B0CF-22DB-44B9-86C5-CDD95B6E1ACB}"/>
    <cellStyle name="Normal 2 2 2 3 2 2 2 3 2 4 4" xfId="21219" xr:uid="{D1BBA6CC-DF57-4950-BF23-F98100A36223}"/>
    <cellStyle name="Normal 2 2 2 3 2 2 2 3 2 5" xfId="21220" xr:uid="{30138B6A-ED2E-49F4-992D-83E9A782F9D1}"/>
    <cellStyle name="Normal 2 2 2 3 2 2 2 3 2 5 2" xfId="21221" xr:uid="{CD8B9424-86D8-4418-A314-395B36FCD0CC}"/>
    <cellStyle name="Normal 2 2 2 3 2 2 2 3 2 6" xfId="21222" xr:uid="{49930288-D75C-4448-AB00-10E805BA634D}"/>
    <cellStyle name="Normal 2 2 2 3 2 2 2 3 2 6 2" xfId="21223" xr:uid="{753A40F1-5D45-4BD8-B596-0AAB52CC7A70}"/>
    <cellStyle name="Normal 2 2 2 3 2 2 2 3 2 6 2 2" xfId="21224" xr:uid="{03FA357B-BD21-45FD-BDBD-EE4096BBFCFA}"/>
    <cellStyle name="Normal 2 2 2 3 2 2 2 3 2 6 3" xfId="21225" xr:uid="{7C181943-966F-4EE2-B686-F2A28313E039}"/>
    <cellStyle name="Normal 2 2 2 3 2 2 2 3 2 7" xfId="21226" xr:uid="{E9E61B70-5152-4D69-AC33-E7A24BC60CC1}"/>
    <cellStyle name="Normal 2 2 2 3 2 2 2 3 3" xfId="21227" xr:uid="{B10164E7-42B5-4911-8F61-0E7C4312E9FF}"/>
    <cellStyle name="Normal 2 2 2 3 2 2 2 3 3 2" xfId="21228" xr:uid="{8744AE8A-DC7F-40BC-8FE7-D88ACA2ADF25}"/>
    <cellStyle name="Normal 2 2 2 3 2 2 2 3 3 2 2" xfId="21229" xr:uid="{64FE02D2-5F83-4DD2-BCD5-B538FEE84E79}"/>
    <cellStyle name="Normal 2 2 2 3 2 2 2 3 3 2 2 2" xfId="21230" xr:uid="{A2F4EE48-E9AF-455A-89E2-485E1B418E60}"/>
    <cellStyle name="Normal 2 2 2 3 2 2 2 3 3 2 2 2 2" xfId="21231" xr:uid="{AA0E6CAD-7B9C-446D-955C-3DF9AFEC233C}"/>
    <cellStyle name="Normal 2 2 2 3 2 2 2 3 3 2 2 2 2 2" xfId="21232" xr:uid="{52410A99-993A-4AF0-A7AA-CD20ACD8767D}"/>
    <cellStyle name="Normal 2 2 2 3 2 2 2 3 3 2 2 2 3" xfId="21233" xr:uid="{E328652E-C74E-461D-8874-8E8D9EAD7ADE}"/>
    <cellStyle name="Normal 2 2 2 3 2 2 2 3 3 2 2 3" xfId="21234" xr:uid="{D063DD73-F544-4E54-AD57-D1A574C6169B}"/>
    <cellStyle name="Normal 2 2 2 3 2 2 2 3 3 2 2 3 2" xfId="21235" xr:uid="{92CA2A50-213A-4ABF-9867-E7584F818274}"/>
    <cellStyle name="Normal 2 2 2 3 2 2 2 3 3 2 2 4" xfId="21236" xr:uid="{025BAC65-119F-454B-9E42-FD639BA3C284}"/>
    <cellStyle name="Normal 2 2 2 3 2 2 2 3 3 2 3" xfId="21237" xr:uid="{269C8AEA-B21F-48D0-80B3-2CC1F4511C31}"/>
    <cellStyle name="Normal 2 2 2 3 2 2 2 3 3 2 3 2" xfId="21238" xr:uid="{B47AA979-9809-42CD-840B-0C1C44838F6B}"/>
    <cellStyle name="Normal 2 2 2 3 2 2 2 3 3 2 4" xfId="21239" xr:uid="{5E967827-A8A3-457D-9EBF-1010E1B25783}"/>
    <cellStyle name="Normal 2 2 2 3 2 2 2 3 3 2 4 2" xfId="21240" xr:uid="{0437BEB3-81C9-484F-903B-4C1574DA33DC}"/>
    <cellStyle name="Normal 2 2 2 3 2 2 2 3 3 2 4 2 2" xfId="21241" xr:uid="{4BE37D17-394F-492D-B86E-02C83223DD02}"/>
    <cellStyle name="Normal 2 2 2 3 2 2 2 3 3 2 4 3" xfId="21242" xr:uid="{C954B64A-D634-48D9-8572-3C466D057755}"/>
    <cellStyle name="Normal 2 2 2 3 2 2 2 3 3 2 5" xfId="21243" xr:uid="{D05F2976-8659-4459-9FBA-9513CEBCCBCD}"/>
    <cellStyle name="Normal 2 2 2 3 2 2 2 3 3 3" xfId="21244" xr:uid="{730E5429-AE9C-4F97-8837-785B0C50D999}"/>
    <cellStyle name="Normal 2 2 2 3 2 2 2 3 3 3 2" xfId="21245" xr:uid="{B83FDB07-13D8-4A79-9E72-CF10A4D2C1CD}"/>
    <cellStyle name="Normal 2 2 2 3 2 2 2 3 3 3 2 2" xfId="21246" xr:uid="{FB449FB4-B9DB-4FC5-82F8-99502CDDCC21}"/>
    <cellStyle name="Normal 2 2 2 3 2 2 2 3 3 3 2 2 2" xfId="21247" xr:uid="{AB7281F8-DD55-4C90-BA88-6707F4FE07D1}"/>
    <cellStyle name="Normal 2 2 2 3 2 2 2 3 3 3 2 3" xfId="21248" xr:uid="{76773283-85E5-4A2B-90E9-3068DAAB6698}"/>
    <cellStyle name="Normal 2 2 2 3 2 2 2 3 3 3 3" xfId="21249" xr:uid="{841FE7AF-903B-4A04-9879-BE7B4B9C5FC1}"/>
    <cellStyle name="Normal 2 2 2 3 2 2 2 3 3 3 3 2" xfId="21250" xr:uid="{30478736-C16B-4664-B1F1-57EC46644D27}"/>
    <cellStyle name="Normal 2 2 2 3 2 2 2 3 3 3 4" xfId="21251" xr:uid="{F5A40B77-6FAD-4E2F-85C8-95B2CAA64746}"/>
    <cellStyle name="Normal 2 2 2 3 2 2 2 3 3 4" xfId="21252" xr:uid="{720FE152-2383-4D0C-8058-8FAB64375982}"/>
    <cellStyle name="Normal 2 2 2 3 2 2 2 3 3 4 2" xfId="21253" xr:uid="{6206540E-B0A9-4A51-B0CF-0A0987EDB8EF}"/>
    <cellStyle name="Normal 2 2 2 3 2 2 2 3 3 4 2 2" xfId="21254" xr:uid="{F5BD8AB1-5D89-45CA-83F0-A4B31ED4450B}"/>
    <cellStyle name="Normal 2 2 2 3 2 2 2 3 3 4 3" xfId="21255" xr:uid="{80AD3A5F-618E-4ADC-A185-A525235BC403}"/>
    <cellStyle name="Normal 2 2 2 3 2 2 2 3 3 5" xfId="21256" xr:uid="{D8ED9ED9-8749-4E4B-AA36-E1C5A859C783}"/>
    <cellStyle name="Normal 2 2 2 3 2 2 2 3 4" xfId="21257" xr:uid="{2A199811-EDBD-4C8D-A612-657A8D0D8DA4}"/>
    <cellStyle name="Normal 2 2 2 3 2 2 2 3 4 2" xfId="21258" xr:uid="{0BDF9FBC-3856-4265-B9CC-13CB8B709327}"/>
    <cellStyle name="Normal 2 2 2 3 2 2 2 3 4 2 2" xfId="21259" xr:uid="{899443EC-B4E0-46EC-AF6C-FC545131274E}"/>
    <cellStyle name="Normal 2 2 2 3 2 2 2 3 4 2 2 2" xfId="21260" xr:uid="{3AA45C9A-E786-42F7-95F3-7D913910CCDA}"/>
    <cellStyle name="Normal 2 2 2 3 2 2 2 3 4 2 3" xfId="21261" xr:uid="{38A351AD-87AE-4244-A577-8293237CDF3C}"/>
    <cellStyle name="Normal 2 2 2 3 2 2 2 3 4 3" xfId="21262" xr:uid="{4CF617C7-673F-4015-A561-44D01B277CB3}"/>
    <cellStyle name="Normal 2 2 2 3 2 2 2 3 4 3 2" xfId="21263" xr:uid="{BA9719F4-1D5F-4334-AA46-E94BB7AEBD40}"/>
    <cellStyle name="Normal 2 2 2 3 2 2 2 3 4 4" xfId="21264" xr:uid="{6D905103-DD96-4D4C-A4E9-6BA5169E302D}"/>
    <cellStyle name="Normal 2 2 2 3 2 2 2 3 5" xfId="21265" xr:uid="{68571297-660A-483D-ADD3-D7CCB534219C}"/>
    <cellStyle name="Normal 2 2 2 3 2 2 2 3 5 2" xfId="21266" xr:uid="{3F9039AB-4FF5-4D63-A4ED-CD28BBF85B7E}"/>
    <cellStyle name="Normal 2 2 2 3 2 2 2 3 6" xfId="21267" xr:uid="{E6A73B65-E636-45F9-B882-EB93EB84924C}"/>
    <cellStyle name="Normal 2 2 2 3 2 2 2 3 6 2" xfId="21268" xr:uid="{570A8889-1564-40F8-9229-C7484E89A9F2}"/>
    <cellStyle name="Normal 2 2 2 3 2 2 2 3 6 2 2" xfId="21269" xr:uid="{A854A7EE-A0FD-4BCC-93D6-5A4B8BB12D72}"/>
    <cellStyle name="Normal 2 2 2 3 2 2 2 3 6 3" xfId="21270" xr:uid="{7B81AAC9-E9F1-432D-A2E4-524E1C1748B4}"/>
    <cellStyle name="Normal 2 2 2 3 2 2 2 3 7" xfId="21271" xr:uid="{4F72CB0E-0ED8-4630-A991-8591CFC53AE4}"/>
    <cellStyle name="Normal 2 2 2 3 2 2 2 4" xfId="21272" xr:uid="{257E6C9A-219A-48E8-B49D-F2845F967BE3}"/>
    <cellStyle name="Normal 2 2 2 3 2 2 2 4 2" xfId="21273" xr:uid="{22A0B4FD-A2D9-4A33-9369-D39F7CF6AD6E}"/>
    <cellStyle name="Normal 2 2 2 3 2 2 2 5" xfId="21274" xr:uid="{799A1926-5D55-4976-94D6-33F7BA36B9E4}"/>
    <cellStyle name="Normal 2 2 2 3 2 2 2 5 2" xfId="21275" xr:uid="{2048EDDF-C444-4D41-92CF-2745FED2D8C7}"/>
    <cellStyle name="Normal 2 2 2 3 2 2 2 6" xfId="21276" xr:uid="{CC334384-B3E7-46CA-A14C-BB0D1BCE105E}"/>
    <cellStyle name="Normal 2 2 2 3 2 2 2 6 2" xfId="21277" xr:uid="{F506F382-09C4-43AC-BA36-C21CB70E6C54}"/>
    <cellStyle name="Normal 2 2 2 3 2 2 2 7" xfId="21278" xr:uid="{7E32F813-5E63-4E98-87E8-63B01E895E1D}"/>
    <cellStyle name="Normal 2 2 2 3 2 2 2 7 2" xfId="21279" xr:uid="{8A1E1DF3-4157-44A8-9040-3B8CAF8DCF05}"/>
    <cellStyle name="Normal 2 2 2 3 2 2 2 8" xfId="21280" xr:uid="{F239429D-70CB-4343-881C-34A51DA1119B}"/>
    <cellStyle name="Normal 2 2 2 3 2 2 2 8 2" xfId="21281" xr:uid="{95D0691B-8C1A-40E7-9A1F-050F9C1BA08C}"/>
    <cellStyle name="Normal 2 2 2 3 2 2 2 8 2 2" xfId="21282" xr:uid="{3B1B811E-A955-4647-A427-6FE8B34C0C37}"/>
    <cellStyle name="Normal 2 2 2 3 2 2 2 8 2 2 2" xfId="21283" xr:uid="{16E32CE0-7D3C-4F7A-A3FE-B7B528F9D667}"/>
    <cellStyle name="Normal 2 2 2 3 2 2 2 8 2 2 2 2" xfId="21284" xr:uid="{32EE6518-27AB-45AE-A929-23A9A25BB878}"/>
    <cellStyle name="Normal 2 2 2 3 2 2 2 8 2 2 2 2 2" xfId="21285" xr:uid="{98D82618-2AEE-4EED-A4A3-ED88B2DC58A7}"/>
    <cellStyle name="Normal 2 2 2 3 2 2 2 8 2 2 2 3" xfId="21286" xr:uid="{F9427F6D-BA92-472A-86B9-9EE64F98545D}"/>
    <cellStyle name="Normal 2 2 2 3 2 2 2 8 2 2 3" xfId="21287" xr:uid="{7DB3187F-18E7-42BA-BE4D-84799BCE24DF}"/>
    <cellStyle name="Normal 2 2 2 3 2 2 2 8 2 2 3 2" xfId="21288" xr:uid="{E66B29E8-A890-4D31-86EA-53E493108CB6}"/>
    <cellStyle name="Normal 2 2 2 3 2 2 2 8 2 2 4" xfId="21289" xr:uid="{D355EC1B-5804-4905-B5B6-12EB8EAFDD6C}"/>
    <cellStyle name="Normal 2 2 2 3 2 2 2 8 2 3" xfId="21290" xr:uid="{5B293F02-6038-4F91-8CDB-03ED8E9AAD7A}"/>
    <cellStyle name="Normal 2 2 2 3 2 2 2 8 2 3 2" xfId="21291" xr:uid="{04B704F5-7EB4-4CEC-9D35-7273A8250F2B}"/>
    <cellStyle name="Normal 2 2 2 3 2 2 2 8 2 4" xfId="21292" xr:uid="{2ECB544A-405A-4F14-999B-238BCE611FD6}"/>
    <cellStyle name="Normal 2 2 2 3 2 2 2 8 2 4 2" xfId="21293" xr:uid="{C9A61D77-BD68-44F9-890D-014B1AD87610}"/>
    <cellStyle name="Normal 2 2 2 3 2 2 2 8 2 4 2 2" xfId="21294" xr:uid="{D75D5B68-FF63-499E-B051-655A1AE439E8}"/>
    <cellStyle name="Normal 2 2 2 3 2 2 2 8 2 4 3" xfId="21295" xr:uid="{C3FBBF77-D028-49E9-B5F2-0253A662BE73}"/>
    <cellStyle name="Normal 2 2 2 3 2 2 2 8 2 5" xfId="21296" xr:uid="{3D23F794-AE62-4047-BE78-655D416D9496}"/>
    <cellStyle name="Normal 2 2 2 3 2 2 2 8 3" xfId="21297" xr:uid="{235F0712-2790-4191-A4CB-D6D97812BB50}"/>
    <cellStyle name="Normal 2 2 2 3 2 2 2 8 3 2" xfId="21298" xr:uid="{A8166765-FA82-4FE0-A750-81B63DEDB89B}"/>
    <cellStyle name="Normal 2 2 2 3 2 2 2 8 3 2 2" xfId="21299" xr:uid="{CFDE3CF7-A486-4B6C-B9B8-CECBE64F12BA}"/>
    <cellStyle name="Normal 2 2 2 3 2 2 2 8 3 2 2 2" xfId="21300" xr:uid="{76DA07CF-57BC-4FBE-AA31-6905073AEDE9}"/>
    <cellStyle name="Normal 2 2 2 3 2 2 2 8 3 2 3" xfId="21301" xr:uid="{C1AAD36F-39A9-445A-8655-4EE77CD7328E}"/>
    <cellStyle name="Normal 2 2 2 3 2 2 2 8 3 3" xfId="21302" xr:uid="{E59E8EB2-2517-4952-85DC-A75B48BEB97A}"/>
    <cellStyle name="Normal 2 2 2 3 2 2 2 8 3 3 2" xfId="21303" xr:uid="{03110AF9-1D26-4185-A5E2-D8D751130296}"/>
    <cellStyle name="Normal 2 2 2 3 2 2 2 8 3 4" xfId="21304" xr:uid="{B8BC59EC-8873-476C-BDA9-A1EFF171AACF}"/>
    <cellStyle name="Normal 2 2 2 3 2 2 2 8 4" xfId="21305" xr:uid="{6DD1FEF7-C33B-40DF-85D9-3DC1871F36ED}"/>
    <cellStyle name="Normal 2 2 2 3 2 2 2 8 4 2" xfId="21306" xr:uid="{156415D8-5D9D-4802-9FC3-B15128F9D980}"/>
    <cellStyle name="Normal 2 2 2 3 2 2 2 8 4 2 2" xfId="21307" xr:uid="{A7024E3B-7FEE-42E8-92F2-0DC539DB9214}"/>
    <cellStyle name="Normal 2 2 2 3 2 2 2 8 4 3" xfId="21308" xr:uid="{1CF0DB99-4392-434B-B291-6A5E443B2267}"/>
    <cellStyle name="Normal 2 2 2 3 2 2 2 8 5" xfId="21309" xr:uid="{516946FB-50B4-4707-A4F3-1D4C957C9DE1}"/>
    <cellStyle name="Normal 2 2 2 3 2 2 2 9" xfId="21310" xr:uid="{B5451160-1DB9-4C7F-B50F-8FB7F76AD3F0}"/>
    <cellStyle name="Normal 2 2 2 3 2 2 2 9 2" xfId="21311" xr:uid="{622BE9AC-ADD8-4E79-A405-760239355A74}"/>
    <cellStyle name="Normal 2 2 2 3 2 2 3" xfId="21312" xr:uid="{C5D308D0-B2BF-4B3E-8558-9C096301F721}"/>
    <cellStyle name="Normal 2 2 2 3 2 2 3 2" xfId="21313" xr:uid="{411F039F-6A87-4007-BD05-262CD13AD675}"/>
    <cellStyle name="Normal 2 2 2 3 2 2 3 2 2" xfId="21314" xr:uid="{6554F222-EED6-420C-BE19-D7C6661BFD4B}"/>
    <cellStyle name="Normal 2 2 2 3 2 2 3 2 2 2" xfId="21315" xr:uid="{6B01F4C6-2D3E-470F-A0DF-DA5EA75A166B}"/>
    <cellStyle name="Normal 2 2 2 3 2 2 3 2 2 2 2" xfId="21316" xr:uid="{BC3CC8E9-3A6E-4470-9D9A-EC5C3DCB493B}"/>
    <cellStyle name="Normal 2 2 2 3 2 2 3 2 2 2 2 2" xfId="21317" xr:uid="{9DD621EC-77B6-4211-A6DD-E313E8838924}"/>
    <cellStyle name="Normal 2 2 2 3 2 2 3 2 2 2 2 2 2" xfId="21318" xr:uid="{B23E2B8A-CB51-43A4-B31C-4317A43E5626}"/>
    <cellStyle name="Normal 2 2 2 3 2 2 3 2 2 2 2 2 2 2" xfId="21319" xr:uid="{F139678D-6D5D-4593-B068-F3941F91F9DD}"/>
    <cellStyle name="Normal 2 2 2 3 2 2 3 2 2 2 2 2 3" xfId="21320" xr:uid="{23DF78C0-4BC0-4928-B1A3-58BA08E9694E}"/>
    <cellStyle name="Normal 2 2 2 3 2 2 3 2 2 2 2 3" xfId="21321" xr:uid="{37453503-4CFD-4725-B732-3D264209CEFD}"/>
    <cellStyle name="Normal 2 2 2 3 2 2 3 2 2 2 2 3 2" xfId="21322" xr:uid="{CB7F2A0D-5716-4F99-9090-2FE84D75285B}"/>
    <cellStyle name="Normal 2 2 2 3 2 2 3 2 2 2 2 4" xfId="21323" xr:uid="{665F084B-FBF0-458D-87D2-8921B239D5F4}"/>
    <cellStyle name="Normal 2 2 2 3 2 2 3 2 2 2 3" xfId="21324" xr:uid="{B81DD712-D7F0-4B5A-A650-0C744B1B79EA}"/>
    <cellStyle name="Normal 2 2 2 3 2 2 3 2 2 2 3 2" xfId="21325" xr:uid="{7A573516-32C2-4730-907F-4B4048F8F708}"/>
    <cellStyle name="Normal 2 2 2 3 2 2 3 2 2 2 4" xfId="21326" xr:uid="{5D1D8859-3438-4697-AFC0-4B96051715E0}"/>
    <cellStyle name="Normal 2 2 2 3 2 2 3 2 2 2 4 2" xfId="21327" xr:uid="{31F5E5A3-E5A4-411D-A2D2-AC4F41217225}"/>
    <cellStyle name="Normal 2 2 2 3 2 2 3 2 2 2 4 2 2" xfId="21328" xr:uid="{5A6A7353-B19B-4B15-8A05-BD333937DB2A}"/>
    <cellStyle name="Normal 2 2 2 3 2 2 3 2 2 2 4 3" xfId="21329" xr:uid="{ACE42BB8-F023-47AF-9DA1-7951027F83E9}"/>
    <cellStyle name="Normal 2 2 2 3 2 2 3 2 2 2 5" xfId="21330" xr:uid="{E76E8E8D-4A88-46EB-B007-A37749F624CD}"/>
    <cellStyle name="Normal 2 2 2 3 2 2 3 2 2 3" xfId="21331" xr:uid="{BDF743F9-4111-4A0F-AA07-340413C331E6}"/>
    <cellStyle name="Normal 2 2 2 3 2 2 3 2 2 3 2" xfId="21332" xr:uid="{30467048-7F28-452D-8584-741484BA99FB}"/>
    <cellStyle name="Normal 2 2 2 3 2 2 3 2 2 3 2 2" xfId="21333" xr:uid="{5F294152-E6C6-45A7-A510-2C599B5DC6A3}"/>
    <cellStyle name="Normal 2 2 2 3 2 2 3 2 2 3 2 2 2" xfId="21334" xr:uid="{07713DE3-36ED-41F6-A0C6-C1D8B9B14747}"/>
    <cellStyle name="Normal 2 2 2 3 2 2 3 2 2 3 2 3" xfId="21335" xr:uid="{F9D10BB8-7A5F-4BCD-9DFD-D01292F3F99D}"/>
    <cellStyle name="Normal 2 2 2 3 2 2 3 2 2 3 3" xfId="21336" xr:uid="{D9204C01-D929-4080-A28C-204F94568008}"/>
    <cellStyle name="Normal 2 2 2 3 2 2 3 2 2 3 3 2" xfId="21337" xr:uid="{3DA56187-E29B-4185-94E1-F5C0CDC34239}"/>
    <cellStyle name="Normal 2 2 2 3 2 2 3 2 2 3 4" xfId="21338" xr:uid="{5E4CB6B3-C662-4BD9-8948-855BDD3C1197}"/>
    <cellStyle name="Normal 2 2 2 3 2 2 3 2 2 4" xfId="21339" xr:uid="{49752096-07A1-491E-AABE-6C960607A887}"/>
    <cellStyle name="Normal 2 2 2 3 2 2 3 2 2 4 2" xfId="21340" xr:uid="{A612729B-6C0E-44A2-B559-AD1145EE8595}"/>
    <cellStyle name="Normal 2 2 2 3 2 2 3 2 2 4 2 2" xfId="21341" xr:uid="{D0D1EF1B-B59B-4371-97C6-6C612A40F6F3}"/>
    <cellStyle name="Normal 2 2 2 3 2 2 3 2 2 4 3" xfId="21342" xr:uid="{2E424969-9F1A-4E66-891B-6BA70AB82DB2}"/>
    <cellStyle name="Normal 2 2 2 3 2 2 3 2 2 5" xfId="21343" xr:uid="{A19FDDBA-ED31-4742-82C7-1C890EE81265}"/>
    <cellStyle name="Normal 2 2 2 3 2 2 3 2 3" xfId="21344" xr:uid="{E647055B-6C86-46EB-A700-E594C9479630}"/>
    <cellStyle name="Normal 2 2 2 3 2 2 3 2 3 2" xfId="21345" xr:uid="{E372F20D-0487-4582-B78A-B84F4D30FE67}"/>
    <cellStyle name="Normal 2 2 2 3 2 2 3 2 4" xfId="21346" xr:uid="{FA41CF69-9A27-45FE-9AAC-D8234B6F77D8}"/>
    <cellStyle name="Normal 2 2 2 3 2 2 3 2 4 2" xfId="21347" xr:uid="{7048A8D8-CCF7-452B-973C-C7ED4EE34166}"/>
    <cellStyle name="Normal 2 2 2 3 2 2 3 2 4 2 2" xfId="21348" xr:uid="{2F67EE32-FCFE-49CF-9C9A-8EB0B3AB5C7C}"/>
    <cellStyle name="Normal 2 2 2 3 2 2 3 2 4 2 2 2" xfId="21349" xr:uid="{EFF31EEA-3E6D-4E7C-8BE0-DDDBE88B88DA}"/>
    <cellStyle name="Normal 2 2 2 3 2 2 3 2 4 2 3" xfId="21350" xr:uid="{17F9EA89-DE1E-4C6C-A5DC-22354ED6EBF1}"/>
    <cellStyle name="Normal 2 2 2 3 2 2 3 2 4 3" xfId="21351" xr:uid="{AE8F4960-75D9-4A65-BD1C-DAF31075A913}"/>
    <cellStyle name="Normal 2 2 2 3 2 2 3 2 4 3 2" xfId="21352" xr:uid="{D31F273F-7FC7-478F-AA29-B47728CB9428}"/>
    <cellStyle name="Normal 2 2 2 3 2 2 3 2 4 4" xfId="21353" xr:uid="{ABB1BB0B-08DB-4C0F-9A71-CC4BB9537E6A}"/>
    <cellStyle name="Normal 2 2 2 3 2 2 3 2 5" xfId="21354" xr:uid="{859417EE-6EBA-41ED-AA3C-5750A0C006EB}"/>
    <cellStyle name="Normal 2 2 2 3 2 2 3 2 5 2" xfId="21355" xr:uid="{F0D3210E-A412-48FD-BB05-A75358325104}"/>
    <cellStyle name="Normal 2 2 2 3 2 2 3 2 6" xfId="21356" xr:uid="{F7C5987B-3B18-42AE-B87C-BDB8011C7B8F}"/>
    <cellStyle name="Normal 2 2 2 3 2 2 3 2 6 2" xfId="21357" xr:uid="{A2A65398-0AD3-4CCA-A1F7-559CB44E981E}"/>
    <cellStyle name="Normal 2 2 2 3 2 2 3 2 6 2 2" xfId="21358" xr:uid="{781D6B2B-45C5-4885-B6EB-0C5829AAB9F1}"/>
    <cellStyle name="Normal 2 2 2 3 2 2 3 2 6 3" xfId="21359" xr:uid="{22014E66-D127-4273-8719-5AC7C0A4F50B}"/>
    <cellStyle name="Normal 2 2 2 3 2 2 3 2 7" xfId="21360" xr:uid="{C50784B8-1070-4F1B-BB8E-49DC1FF54343}"/>
    <cellStyle name="Normal 2 2 2 3 2 2 3 3" xfId="21361" xr:uid="{C549DE74-8B02-4ACC-B064-1FF05782E81A}"/>
    <cellStyle name="Normal 2 2 2 3 2 2 3 3 2" xfId="21362" xr:uid="{247F2CD0-75C2-4727-B435-0E0B1A58E833}"/>
    <cellStyle name="Normal 2 2 2 3 2 2 3 3 2 2" xfId="21363" xr:uid="{9A76151C-19B3-4691-B105-C58A64EEC48F}"/>
    <cellStyle name="Normal 2 2 2 3 2 2 3 3 2 2 2" xfId="21364" xr:uid="{31CEEF75-851C-4228-8A4F-D1BA94EF7BCC}"/>
    <cellStyle name="Normal 2 2 2 3 2 2 3 3 2 2 2 2" xfId="21365" xr:uid="{94BA7ADA-E0F0-4E61-817E-2F0B5561624B}"/>
    <cellStyle name="Normal 2 2 2 3 2 2 3 3 2 2 2 2 2" xfId="21366" xr:uid="{1A2117F7-E45D-40FB-9BFA-390EF2503890}"/>
    <cellStyle name="Normal 2 2 2 3 2 2 3 3 2 2 2 3" xfId="21367" xr:uid="{02A03F77-9182-48FA-A17F-DF9F8FAF7686}"/>
    <cellStyle name="Normal 2 2 2 3 2 2 3 3 2 2 3" xfId="21368" xr:uid="{B93F2E61-AD84-426D-9811-4937C2DD2822}"/>
    <cellStyle name="Normal 2 2 2 3 2 2 3 3 2 2 3 2" xfId="21369" xr:uid="{467D090B-8040-497E-B904-77038E4354D2}"/>
    <cellStyle name="Normal 2 2 2 3 2 2 3 3 2 2 4" xfId="21370" xr:uid="{EEF128D2-988D-43AB-8551-84A2844AFF05}"/>
    <cellStyle name="Normal 2 2 2 3 2 2 3 3 2 3" xfId="21371" xr:uid="{7D02CB92-E31C-43B4-B4D1-CE0CAAA34C13}"/>
    <cellStyle name="Normal 2 2 2 3 2 2 3 3 2 3 2" xfId="21372" xr:uid="{FEB1CA17-E2D5-4D4D-8A57-FEF0326846FA}"/>
    <cellStyle name="Normal 2 2 2 3 2 2 3 3 2 4" xfId="21373" xr:uid="{1AFDE579-E892-42E8-87D4-7D1AAE04C31E}"/>
    <cellStyle name="Normal 2 2 2 3 2 2 3 3 2 4 2" xfId="21374" xr:uid="{87589FCA-2C79-4A54-80D5-A43C98CC988F}"/>
    <cellStyle name="Normal 2 2 2 3 2 2 3 3 2 4 2 2" xfId="21375" xr:uid="{5A4F3946-F1CF-4C55-90B1-E8AE23DE362A}"/>
    <cellStyle name="Normal 2 2 2 3 2 2 3 3 2 4 3" xfId="21376" xr:uid="{8217C3BB-E02A-49FF-8C18-BDD5EA5B4C2D}"/>
    <cellStyle name="Normal 2 2 2 3 2 2 3 3 2 5" xfId="21377" xr:uid="{4AC12392-8C78-4F97-9A42-6B15602F3D48}"/>
    <cellStyle name="Normal 2 2 2 3 2 2 3 3 3" xfId="21378" xr:uid="{D5B2EF25-7AE0-4666-A4D1-9B86C65F20F4}"/>
    <cellStyle name="Normal 2 2 2 3 2 2 3 3 3 2" xfId="21379" xr:uid="{B699A817-66C5-4F8B-BABF-DCCB0D44BFBC}"/>
    <cellStyle name="Normal 2 2 2 3 2 2 3 3 3 2 2" xfId="21380" xr:uid="{78328231-8C52-4578-8713-0AAC05843126}"/>
    <cellStyle name="Normal 2 2 2 3 2 2 3 3 3 2 2 2" xfId="21381" xr:uid="{F0497870-2942-4888-9298-FD8CE818CAFD}"/>
    <cellStyle name="Normal 2 2 2 3 2 2 3 3 3 2 3" xfId="21382" xr:uid="{221FE520-2B24-4BDB-96FA-CA35FB454380}"/>
    <cellStyle name="Normal 2 2 2 3 2 2 3 3 3 3" xfId="21383" xr:uid="{B8E89464-4FB3-4F32-A530-B38F17CD5529}"/>
    <cellStyle name="Normal 2 2 2 3 2 2 3 3 3 3 2" xfId="21384" xr:uid="{6083EAC5-F45C-418D-BE40-8BFB4EC8AE4A}"/>
    <cellStyle name="Normal 2 2 2 3 2 2 3 3 3 4" xfId="21385" xr:uid="{DF923C1C-568A-4C9C-AECA-438B3D2D8281}"/>
    <cellStyle name="Normal 2 2 2 3 2 2 3 3 4" xfId="21386" xr:uid="{0314D0AE-D0A8-4E89-AB51-585938833656}"/>
    <cellStyle name="Normal 2 2 2 3 2 2 3 3 4 2" xfId="21387" xr:uid="{FA9B9102-5C50-4D8D-B174-FEE80258C39A}"/>
    <cellStyle name="Normal 2 2 2 3 2 2 3 3 4 2 2" xfId="21388" xr:uid="{2D8CAC80-6A21-4422-9E5E-828474B612AA}"/>
    <cellStyle name="Normal 2 2 2 3 2 2 3 3 4 3" xfId="21389" xr:uid="{2757D3DF-E2EB-4D61-8357-F43A3C795FA0}"/>
    <cellStyle name="Normal 2 2 2 3 2 2 3 3 5" xfId="21390" xr:uid="{B6FC4002-74DF-40CF-B6FF-757343D32BC5}"/>
    <cellStyle name="Normal 2 2 2 3 2 2 3 4" xfId="21391" xr:uid="{81666DED-FB4F-4848-8D8D-72CD10BA8B92}"/>
    <cellStyle name="Normal 2 2 2 3 2 2 3 4 2" xfId="21392" xr:uid="{D290D7C1-2121-41E6-96AF-F0E20A44EF57}"/>
    <cellStyle name="Normal 2 2 2 3 2 2 3 4 2 2" xfId="21393" xr:uid="{9FBDB134-2324-4F13-894D-D82DE57A3039}"/>
    <cellStyle name="Normal 2 2 2 3 2 2 3 4 2 2 2" xfId="21394" xr:uid="{4D22C27A-6091-46B7-A9A3-94BF2AD49857}"/>
    <cellStyle name="Normal 2 2 2 3 2 2 3 4 2 3" xfId="21395" xr:uid="{78323DCF-3C60-4B8D-A3D6-7C98D096D1ED}"/>
    <cellStyle name="Normal 2 2 2 3 2 2 3 4 3" xfId="21396" xr:uid="{50A2D02B-D556-43A6-8823-4C83EF8376B0}"/>
    <cellStyle name="Normal 2 2 2 3 2 2 3 4 3 2" xfId="21397" xr:uid="{4FADB1F1-7CAF-4860-A22A-644AFCB1A1B7}"/>
    <cellStyle name="Normal 2 2 2 3 2 2 3 4 4" xfId="21398" xr:uid="{8E96641D-86C1-41DC-9D3B-E754E207722C}"/>
    <cellStyle name="Normal 2 2 2 3 2 2 3 5" xfId="21399" xr:uid="{C2E48F48-092C-4824-B4A2-BC191AE24C6B}"/>
    <cellStyle name="Normal 2 2 2 3 2 2 3 5 2" xfId="21400" xr:uid="{42E95B75-2196-496A-8387-4F79367B0A43}"/>
    <cellStyle name="Normal 2 2 2 3 2 2 3 6" xfId="21401" xr:uid="{FBD40A11-DF9E-4E92-AF37-D90383452895}"/>
    <cellStyle name="Normal 2 2 2 3 2 2 3 6 2" xfId="21402" xr:uid="{0955CC9D-8F8A-4EDA-B035-ADE0539686B8}"/>
    <cellStyle name="Normal 2 2 2 3 2 2 3 6 2 2" xfId="21403" xr:uid="{978CBF62-0902-47B0-B6DF-87F5CBC87575}"/>
    <cellStyle name="Normal 2 2 2 3 2 2 3 6 3" xfId="21404" xr:uid="{4E72B0BD-029A-422A-A91D-933DCC572D28}"/>
    <cellStyle name="Normal 2 2 2 3 2 2 3 7" xfId="21405" xr:uid="{3B13C214-EF44-42EF-919F-94FA58593501}"/>
    <cellStyle name="Normal 2 2 2 3 2 2 4" xfId="21406" xr:uid="{F9F36AA0-093D-4BE4-8526-5CFC37F51B3B}"/>
    <cellStyle name="Normal 2 2 2 3 2 2 4 2" xfId="21407" xr:uid="{DB2CE4B8-E4F1-4FC5-9D18-92313C2D8D65}"/>
    <cellStyle name="Normal 2 2 2 3 2 2 5" xfId="21408" xr:uid="{E2E5EB30-68BC-4107-9EB9-DBE2451C3CCE}"/>
    <cellStyle name="Normal 2 2 2 3 2 2 5 2" xfId="21409" xr:uid="{53D43895-C060-4B83-8911-73846BA843DC}"/>
    <cellStyle name="Normal 2 2 2 3 2 2 6" xfId="21410" xr:uid="{680B3A6D-E65F-440E-AB72-0B9C8CDD30A6}"/>
    <cellStyle name="Normal 2 2 2 3 2 2 6 2" xfId="21411" xr:uid="{EBDE1224-437D-4A29-9E08-5493D8DCC6EC}"/>
    <cellStyle name="Normal 2 2 2 3 2 2 7" xfId="21412" xr:uid="{130A5AF3-7A3E-4FF7-A030-4D61ACD7924A}"/>
    <cellStyle name="Normal 2 2 2 3 2 2 7 2" xfId="21413" xr:uid="{DE10F1FC-7C07-4148-BFBB-09CEDEE43450}"/>
    <cellStyle name="Normal 2 2 2 3 2 2 8" xfId="21414" xr:uid="{C974519F-BF05-4580-AED0-1231E1ECD759}"/>
    <cellStyle name="Normal 2 2 2 3 2 2 8 2" xfId="21415" xr:uid="{0A828A68-20FD-4B76-A06D-4345DAC60577}"/>
    <cellStyle name="Normal 2 2 2 3 2 2 9" xfId="21416" xr:uid="{3A550A1B-54A7-4F6D-B47C-AEBEDF171BCE}"/>
    <cellStyle name="Normal 2 2 2 3 2 2 9 2" xfId="21417" xr:uid="{2D6484AE-C79D-4BBD-9780-17AA5877FD56}"/>
    <cellStyle name="Normal 2 2 2 3 2 2 9 2 2" xfId="21418" xr:uid="{EBD74D73-1E61-4899-AF18-396DEE817E7C}"/>
    <cellStyle name="Normal 2 2 2 3 2 2 9 2 2 2" xfId="21419" xr:uid="{0D4B93B6-789C-4EDC-B497-5664AA97CAE5}"/>
    <cellStyle name="Normal 2 2 2 3 2 2 9 2 2 2 2" xfId="21420" xr:uid="{FBB8CC3D-661A-48B1-AC1A-4386AF0A4383}"/>
    <cellStyle name="Normal 2 2 2 3 2 2 9 2 2 2 2 2" xfId="21421" xr:uid="{BA29FDF8-E08F-4E93-9217-BCDD8A11EE4E}"/>
    <cellStyle name="Normal 2 2 2 3 2 2 9 2 2 2 3" xfId="21422" xr:uid="{799848C0-B67A-4C8D-9F64-86AF5C8B1139}"/>
    <cellStyle name="Normal 2 2 2 3 2 2 9 2 2 3" xfId="21423" xr:uid="{9840D293-7C08-475D-8511-31F5017C2B37}"/>
    <cellStyle name="Normal 2 2 2 3 2 2 9 2 2 3 2" xfId="21424" xr:uid="{46B4FA02-4C0A-41C0-90A2-669329152449}"/>
    <cellStyle name="Normal 2 2 2 3 2 2 9 2 2 4" xfId="21425" xr:uid="{0C24DB46-D6A2-492C-A8B9-A4A5677B9AB3}"/>
    <cellStyle name="Normal 2 2 2 3 2 2 9 2 3" xfId="21426" xr:uid="{73C8B16A-D934-4595-AC64-40000ACFBED2}"/>
    <cellStyle name="Normal 2 2 2 3 2 2 9 2 3 2" xfId="21427" xr:uid="{EA0C4A55-8351-4673-B5BA-34F07BF5D4E0}"/>
    <cellStyle name="Normal 2 2 2 3 2 2 9 2 4" xfId="21428" xr:uid="{C24991C6-146D-4D50-AEB8-09992621076E}"/>
    <cellStyle name="Normal 2 2 2 3 2 2 9 2 4 2" xfId="21429" xr:uid="{DEFA6187-447E-4763-9061-364F078656E4}"/>
    <cellStyle name="Normal 2 2 2 3 2 2 9 2 4 2 2" xfId="21430" xr:uid="{7F2A99A4-7172-4839-AC8A-993141AA03CB}"/>
    <cellStyle name="Normal 2 2 2 3 2 2 9 2 4 3" xfId="21431" xr:uid="{63F78A37-D15E-4F22-874F-861A64D834BB}"/>
    <cellStyle name="Normal 2 2 2 3 2 2 9 2 5" xfId="21432" xr:uid="{5E3F450F-9F5D-4A8B-BE5F-34A1C205D339}"/>
    <cellStyle name="Normal 2 2 2 3 2 2 9 3" xfId="21433" xr:uid="{D6E45636-8EF0-4769-9AC9-D54BE1707D37}"/>
    <cellStyle name="Normal 2 2 2 3 2 2 9 3 2" xfId="21434" xr:uid="{9ED853CB-6984-402A-8E09-D590FB1C1757}"/>
    <cellStyle name="Normal 2 2 2 3 2 2 9 3 2 2" xfId="21435" xr:uid="{9C89841E-2510-4A32-A179-286E866A5FA3}"/>
    <cellStyle name="Normal 2 2 2 3 2 2 9 3 2 2 2" xfId="21436" xr:uid="{D23ED6AD-3F21-4D20-9CB7-127869CE9E09}"/>
    <cellStyle name="Normal 2 2 2 3 2 2 9 3 2 3" xfId="21437" xr:uid="{96F3B532-2E57-4231-8CDC-474C95435A17}"/>
    <cellStyle name="Normal 2 2 2 3 2 2 9 3 3" xfId="21438" xr:uid="{2DD3548E-DF3E-4449-9FD2-7E72FC23765F}"/>
    <cellStyle name="Normal 2 2 2 3 2 2 9 3 3 2" xfId="21439" xr:uid="{F73BBBA5-B320-46E5-8010-455643314135}"/>
    <cellStyle name="Normal 2 2 2 3 2 2 9 3 4" xfId="21440" xr:uid="{8B23C495-416C-4FDB-9EA4-3175D27DBFD4}"/>
    <cellStyle name="Normal 2 2 2 3 2 2 9 4" xfId="21441" xr:uid="{6FC55308-68AC-4E64-BC72-213D000ACF2B}"/>
    <cellStyle name="Normal 2 2 2 3 2 2 9 4 2" xfId="21442" xr:uid="{226C7BA7-FE39-45A5-B2F2-AC283262322C}"/>
    <cellStyle name="Normal 2 2 2 3 2 2 9 4 2 2" xfId="21443" xr:uid="{68E11901-24AD-4F10-AC39-C53C64AFF5C7}"/>
    <cellStyle name="Normal 2 2 2 3 2 2 9 4 3" xfId="21444" xr:uid="{E48D6F61-1A96-4E5A-8AA3-03D5F72EC6A9}"/>
    <cellStyle name="Normal 2 2 2 3 2 2 9 5" xfId="21445" xr:uid="{32980739-5137-4CA9-A6B4-5E22DBFEC607}"/>
    <cellStyle name="Normal 2 2 2 3 2 3" xfId="21446" xr:uid="{0D0D2996-960B-4912-8442-D16AA491FB6D}"/>
    <cellStyle name="Normal 2 2 2 3 2 3 2" xfId="21447" xr:uid="{599104E7-CAF5-4C5A-AE59-C504E7714894}"/>
    <cellStyle name="Normal 2 2 2 3 2 4" xfId="21448" xr:uid="{02057373-B34E-4E34-A109-6D68463D0F95}"/>
    <cellStyle name="Normal 2 2 2 3 2 4 10" xfId="21449" xr:uid="{7199DC8B-EFAF-4721-B634-FB6225A83ACF}"/>
    <cellStyle name="Normal 2 2 2 3 2 4 10 2" xfId="21450" xr:uid="{1C73F78A-F220-4108-A3CD-DA650F1D385D}"/>
    <cellStyle name="Normal 2 2 2 3 2 4 10 2 2" xfId="21451" xr:uid="{9ECAFAFD-4246-4B95-9122-073148F19D49}"/>
    <cellStyle name="Normal 2 2 2 3 2 4 10 2 2 2" xfId="21452" xr:uid="{F6C3FB41-22BB-47F3-ADAE-BAFDDF68D44C}"/>
    <cellStyle name="Normal 2 2 2 3 2 4 10 2 3" xfId="21453" xr:uid="{40756236-5A9C-434B-B33E-179AD77637DE}"/>
    <cellStyle name="Normal 2 2 2 3 2 4 10 3" xfId="21454" xr:uid="{98285B3C-4BCC-4582-B62E-C2D378F4FF99}"/>
    <cellStyle name="Normal 2 2 2 3 2 4 10 3 2" xfId="21455" xr:uid="{1B6ABCD5-6A32-45E5-AD57-D6AE1186ACAB}"/>
    <cellStyle name="Normal 2 2 2 3 2 4 10 4" xfId="21456" xr:uid="{7CAAF80F-4F7A-44B1-9231-CDB142476BB8}"/>
    <cellStyle name="Normal 2 2 2 3 2 4 11" xfId="21457" xr:uid="{D9AB6CD3-1854-4805-A8FE-95F6EEB3C985}"/>
    <cellStyle name="Normal 2 2 2 3 2 4 11 2" xfId="21458" xr:uid="{B8E140B5-4EDC-43A7-B48E-DD27E8796D9C}"/>
    <cellStyle name="Normal 2 2 2 3 2 4 12" xfId="21459" xr:uid="{619690A2-BEEB-44E5-83D7-70C6E93F3462}"/>
    <cellStyle name="Normal 2 2 2 3 2 4 12 2" xfId="21460" xr:uid="{F7A0505C-A215-47A0-9338-DC7B5D96DD45}"/>
    <cellStyle name="Normal 2 2 2 3 2 4 12 2 2" xfId="21461" xr:uid="{3B68925F-0B69-43EC-856A-43478841FCC0}"/>
    <cellStyle name="Normal 2 2 2 3 2 4 12 3" xfId="21462" xr:uid="{84745F05-0157-438B-88E9-6BB2CD38766F}"/>
    <cellStyle name="Normal 2 2 2 3 2 4 13" xfId="21463" xr:uid="{F5466B94-7F2B-4844-9DE8-4D0174ED3012}"/>
    <cellStyle name="Normal 2 2 2 3 2 4 2" xfId="21464" xr:uid="{90E536E9-4F91-4278-B54C-F091CF16F7A8}"/>
    <cellStyle name="Normal 2 2 2 3 2 4 2 2" xfId="21465" xr:uid="{9E0E6EB6-4E20-42E1-BC43-36622655A63A}"/>
    <cellStyle name="Normal 2 2 2 3 2 4 2 2 2" xfId="21466" xr:uid="{047F2F17-C576-4659-ACA1-C7B78E17F7C0}"/>
    <cellStyle name="Normal 2 2 2 3 2 4 2 2 2 2" xfId="21467" xr:uid="{8DDE566F-9794-405F-BB0C-239A6CB4FFDC}"/>
    <cellStyle name="Normal 2 2 2 3 2 4 2 2 2 2 2" xfId="21468" xr:uid="{5A84390C-520E-44FC-AFEC-94B4F1226ADF}"/>
    <cellStyle name="Normal 2 2 2 3 2 4 2 2 2 2 2 2" xfId="21469" xr:uid="{D5E35E2F-D54A-491B-8AC2-F9D09CF30182}"/>
    <cellStyle name="Normal 2 2 2 3 2 4 2 2 2 2 2 2 2" xfId="21470" xr:uid="{70E798D3-58D5-4194-8727-B0A2E002AC38}"/>
    <cellStyle name="Normal 2 2 2 3 2 4 2 2 2 2 2 2 2 2" xfId="21471" xr:uid="{7FA80EB4-32F9-4F13-B1C5-1AB9E779666D}"/>
    <cellStyle name="Normal 2 2 2 3 2 4 2 2 2 2 2 2 3" xfId="21472" xr:uid="{67C5069D-A894-4EB0-B00F-E8C4031C9FBA}"/>
    <cellStyle name="Normal 2 2 2 3 2 4 2 2 2 2 2 3" xfId="21473" xr:uid="{897F9CFA-A74D-40B0-8223-3753CAEC8EB5}"/>
    <cellStyle name="Normal 2 2 2 3 2 4 2 2 2 2 2 3 2" xfId="21474" xr:uid="{6CDDD706-CDC7-4D21-88EC-D23EEB7CD197}"/>
    <cellStyle name="Normal 2 2 2 3 2 4 2 2 2 2 2 4" xfId="21475" xr:uid="{C2B46316-C2A3-4335-AD3B-66087351FEB6}"/>
    <cellStyle name="Normal 2 2 2 3 2 4 2 2 2 2 3" xfId="21476" xr:uid="{DF40BA43-7B83-4709-926C-22152A838E09}"/>
    <cellStyle name="Normal 2 2 2 3 2 4 2 2 2 2 3 2" xfId="21477" xr:uid="{9C173D31-D722-46CF-8204-43FEB8F43D57}"/>
    <cellStyle name="Normal 2 2 2 3 2 4 2 2 2 2 4" xfId="21478" xr:uid="{C217A17C-FE12-430F-A35F-1F9C351D8AB3}"/>
    <cellStyle name="Normal 2 2 2 3 2 4 2 2 2 2 4 2" xfId="21479" xr:uid="{DB848431-8337-43AF-BCD3-3FBBFE45D9C1}"/>
    <cellStyle name="Normal 2 2 2 3 2 4 2 2 2 2 4 2 2" xfId="21480" xr:uid="{BD799120-3600-4161-BF29-A7EF78601775}"/>
    <cellStyle name="Normal 2 2 2 3 2 4 2 2 2 2 4 3" xfId="21481" xr:uid="{E89FC7C4-3168-4998-B3C2-9116B7AFF4A9}"/>
    <cellStyle name="Normal 2 2 2 3 2 4 2 2 2 2 5" xfId="21482" xr:uid="{9D9A1336-7B2B-4AC1-914A-3DF835BC0F06}"/>
    <cellStyle name="Normal 2 2 2 3 2 4 2 2 2 3" xfId="21483" xr:uid="{04D42D43-1264-4194-BC06-3BEF3CC4B48D}"/>
    <cellStyle name="Normal 2 2 2 3 2 4 2 2 2 3 2" xfId="21484" xr:uid="{D1A45AE0-05B0-4226-A43E-524D4C2E9DE6}"/>
    <cellStyle name="Normal 2 2 2 3 2 4 2 2 2 3 2 2" xfId="21485" xr:uid="{6A2BA9A6-FAA5-44E6-9B95-BF6B70802BE6}"/>
    <cellStyle name="Normal 2 2 2 3 2 4 2 2 2 3 2 2 2" xfId="21486" xr:uid="{33DC6F47-8C84-41F5-B5DC-5C67B49F7083}"/>
    <cellStyle name="Normal 2 2 2 3 2 4 2 2 2 3 2 3" xfId="21487" xr:uid="{2AEA97EF-C376-4CF7-91B9-C7BFAA161D1E}"/>
    <cellStyle name="Normal 2 2 2 3 2 4 2 2 2 3 3" xfId="21488" xr:uid="{487E0883-C34B-4AC5-A0D1-FAFDF0657CB5}"/>
    <cellStyle name="Normal 2 2 2 3 2 4 2 2 2 3 3 2" xfId="21489" xr:uid="{A8F3F5BA-6D62-4BAF-A456-A1AAB7A13700}"/>
    <cellStyle name="Normal 2 2 2 3 2 4 2 2 2 3 4" xfId="21490" xr:uid="{5120D8B5-C79B-4858-8851-09C94AC23880}"/>
    <cellStyle name="Normal 2 2 2 3 2 4 2 2 2 4" xfId="21491" xr:uid="{DB04E300-8325-4D3F-941F-DDD26A5C464C}"/>
    <cellStyle name="Normal 2 2 2 3 2 4 2 2 2 4 2" xfId="21492" xr:uid="{4AD92DE9-1D6F-42FB-AF92-9251F2E3FE39}"/>
    <cellStyle name="Normal 2 2 2 3 2 4 2 2 2 4 2 2" xfId="21493" xr:uid="{37B2B0CF-7286-416C-8069-EF78C625D1F7}"/>
    <cellStyle name="Normal 2 2 2 3 2 4 2 2 2 4 3" xfId="21494" xr:uid="{98BEAAD8-32E2-49EF-A6A6-2BC1C72E19B5}"/>
    <cellStyle name="Normal 2 2 2 3 2 4 2 2 2 5" xfId="21495" xr:uid="{25BEA440-497B-4455-9F0A-D0D7C5B45B85}"/>
    <cellStyle name="Normal 2 2 2 3 2 4 2 2 3" xfId="21496" xr:uid="{FB6CDF2A-9ADF-4CD9-B2E7-372B74EA94BE}"/>
    <cellStyle name="Normal 2 2 2 3 2 4 2 2 3 2" xfId="21497" xr:uid="{DC5B1C79-EE72-41B2-BEA0-21B473B3797C}"/>
    <cellStyle name="Normal 2 2 2 3 2 4 2 2 4" xfId="21498" xr:uid="{AA7200CE-7756-4FE7-81AF-1CBBA095F96B}"/>
    <cellStyle name="Normal 2 2 2 3 2 4 2 2 4 2" xfId="21499" xr:uid="{C485C68C-6B28-4A08-AA9E-6C65E464B58A}"/>
    <cellStyle name="Normal 2 2 2 3 2 4 2 2 4 2 2" xfId="21500" xr:uid="{62BA2CDD-7B9D-4B24-B9BD-787CEC39C9D0}"/>
    <cellStyle name="Normal 2 2 2 3 2 4 2 2 4 2 2 2" xfId="21501" xr:uid="{673A3C86-21C7-469F-80FC-858B48F9118A}"/>
    <cellStyle name="Normal 2 2 2 3 2 4 2 2 4 2 3" xfId="21502" xr:uid="{18863CFD-E2A2-4F75-8C0E-9CB5E77947AE}"/>
    <cellStyle name="Normal 2 2 2 3 2 4 2 2 4 3" xfId="21503" xr:uid="{2BFA26B3-8EEC-459D-B4B4-73BE3F8D5ECF}"/>
    <cellStyle name="Normal 2 2 2 3 2 4 2 2 4 3 2" xfId="21504" xr:uid="{170244EA-2B68-4735-AD6D-31BAC63888D0}"/>
    <cellStyle name="Normal 2 2 2 3 2 4 2 2 4 4" xfId="21505" xr:uid="{4428E0F3-9E41-4832-BFCE-0B0A813EBECD}"/>
    <cellStyle name="Normal 2 2 2 3 2 4 2 2 5" xfId="21506" xr:uid="{92AE5E39-A159-406A-962A-A7E707C4285F}"/>
    <cellStyle name="Normal 2 2 2 3 2 4 2 2 5 2" xfId="21507" xr:uid="{D60178B7-33CC-4476-AC25-71A519CDB326}"/>
    <cellStyle name="Normal 2 2 2 3 2 4 2 2 6" xfId="21508" xr:uid="{3B0402F6-DB3E-4D94-8995-A0C95A624FFA}"/>
    <cellStyle name="Normal 2 2 2 3 2 4 2 2 6 2" xfId="21509" xr:uid="{F60E1B32-59FE-450D-BFC7-51E53DA0BB99}"/>
    <cellStyle name="Normal 2 2 2 3 2 4 2 2 6 2 2" xfId="21510" xr:uid="{DD9ED8BF-1FF8-4E1E-8260-EE389B35FB42}"/>
    <cellStyle name="Normal 2 2 2 3 2 4 2 2 6 3" xfId="21511" xr:uid="{4FAAC93C-78F1-4827-AC2C-7CD99D2FB8D4}"/>
    <cellStyle name="Normal 2 2 2 3 2 4 2 2 7" xfId="21512" xr:uid="{224D85E3-3D79-4C64-80A8-70EFAC3FED0A}"/>
    <cellStyle name="Normal 2 2 2 3 2 4 2 3" xfId="21513" xr:uid="{673212D9-12C2-4A09-9C33-DB36AE334CA5}"/>
    <cellStyle name="Normal 2 2 2 3 2 4 2 3 2" xfId="21514" xr:uid="{5DEC54D4-E305-4EEF-AA57-697E1CDB983B}"/>
    <cellStyle name="Normal 2 2 2 3 2 4 2 3 2 2" xfId="21515" xr:uid="{6CF29A6C-223D-4105-ABB2-3825608C0EEF}"/>
    <cellStyle name="Normal 2 2 2 3 2 4 2 3 2 2 2" xfId="21516" xr:uid="{F93BC51E-867A-40BE-B9BA-EE7D8B8D1E6D}"/>
    <cellStyle name="Normal 2 2 2 3 2 4 2 3 2 2 2 2" xfId="21517" xr:uid="{341AB8CD-20DA-417C-9B32-6D029D3012A3}"/>
    <cellStyle name="Normal 2 2 2 3 2 4 2 3 2 2 2 2 2" xfId="21518" xr:uid="{2AA82BC8-D65D-4D56-BBC4-36D51C0D3DE1}"/>
    <cellStyle name="Normal 2 2 2 3 2 4 2 3 2 2 2 3" xfId="21519" xr:uid="{26BD448B-9C25-4935-AE0C-1D44AE666C45}"/>
    <cellStyle name="Normal 2 2 2 3 2 4 2 3 2 2 3" xfId="21520" xr:uid="{C2AFA149-C0CF-4674-8C97-C519B1BCA8F7}"/>
    <cellStyle name="Normal 2 2 2 3 2 4 2 3 2 2 3 2" xfId="21521" xr:uid="{58E63354-8CDA-4446-954F-DE72E1A980AE}"/>
    <cellStyle name="Normal 2 2 2 3 2 4 2 3 2 2 4" xfId="21522" xr:uid="{04F17E64-53B0-46A2-95FB-B5ACF719BD7D}"/>
    <cellStyle name="Normal 2 2 2 3 2 4 2 3 2 3" xfId="21523" xr:uid="{AED9B802-1F64-4020-A825-E53479C2FDD5}"/>
    <cellStyle name="Normal 2 2 2 3 2 4 2 3 2 3 2" xfId="21524" xr:uid="{E50AADF9-3203-472C-946A-39F7A20E6D19}"/>
    <cellStyle name="Normal 2 2 2 3 2 4 2 3 2 4" xfId="21525" xr:uid="{BD3E16BA-0336-4208-A51A-9BE407D844FB}"/>
    <cellStyle name="Normal 2 2 2 3 2 4 2 3 2 4 2" xfId="21526" xr:uid="{ED4E0648-7EBE-4E64-B90A-903950251910}"/>
    <cellStyle name="Normal 2 2 2 3 2 4 2 3 2 4 2 2" xfId="21527" xr:uid="{FD5A8A24-D0C7-47F7-9C39-163C0B45DE19}"/>
    <cellStyle name="Normal 2 2 2 3 2 4 2 3 2 4 3" xfId="21528" xr:uid="{737A594D-EC51-447F-B1C4-AE40C271EAC0}"/>
    <cellStyle name="Normal 2 2 2 3 2 4 2 3 2 5" xfId="21529" xr:uid="{92D3377B-5431-4E92-9906-C3EEE99F1959}"/>
    <cellStyle name="Normal 2 2 2 3 2 4 2 3 3" xfId="21530" xr:uid="{C10BBD95-BBBB-454C-881E-84A837E7B28C}"/>
    <cellStyle name="Normal 2 2 2 3 2 4 2 3 3 2" xfId="21531" xr:uid="{98BB5ED9-A5B0-453C-8047-AB93E3DB72E7}"/>
    <cellStyle name="Normal 2 2 2 3 2 4 2 3 3 2 2" xfId="21532" xr:uid="{64A51C19-FB67-4338-B939-773DDDBB77AC}"/>
    <cellStyle name="Normal 2 2 2 3 2 4 2 3 3 2 2 2" xfId="21533" xr:uid="{53FEE872-66DD-4C14-A1C3-84AE545D5A4A}"/>
    <cellStyle name="Normal 2 2 2 3 2 4 2 3 3 2 3" xfId="21534" xr:uid="{0E9515CB-51AB-435D-8494-3C7CCC4FF272}"/>
    <cellStyle name="Normal 2 2 2 3 2 4 2 3 3 3" xfId="21535" xr:uid="{DA86D779-18DB-4092-B608-C75DACB7631B}"/>
    <cellStyle name="Normal 2 2 2 3 2 4 2 3 3 3 2" xfId="21536" xr:uid="{BFEE85BA-BC62-42E1-927E-E2D1A6330D40}"/>
    <cellStyle name="Normal 2 2 2 3 2 4 2 3 3 4" xfId="21537" xr:uid="{1833AF4D-5FE6-47C3-B817-2135F0AE6B28}"/>
    <cellStyle name="Normal 2 2 2 3 2 4 2 3 4" xfId="21538" xr:uid="{AC07EF28-293A-44F4-92F4-5094278484F2}"/>
    <cellStyle name="Normal 2 2 2 3 2 4 2 3 4 2" xfId="21539" xr:uid="{0862999F-9CF5-4568-988B-7A4FBE471916}"/>
    <cellStyle name="Normal 2 2 2 3 2 4 2 3 4 2 2" xfId="21540" xr:uid="{36198982-B2CB-4B97-817D-EC8ECFFCCFAD}"/>
    <cellStyle name="Normal 2 2 2 3 2 4 2 3 4 3" xfId="21541" xr:uid="{39FCC62C-9130-49D0-A5B8-AADDA31C52AA}"/>
    <cellStyle name="Normal 2 2 2 3 2 4 2 3 5" xfId="21542" xr:uid="{D84ACCFA-C863-4C4C-907C-0ED30FD9D8FA}"/>
    <cellStyle name="Normal 2 2 2 3 2 4 2 4" xfId="21543" xr:uid="{E6F97C20-6AE3-4075-9559-615F9ED07CEC}"/>
    <cellStyle name="Normal 2 2 2 3 2 4 2 4 2" xfId="21544" xr:uid="{CE0265EA-87A4-4E08-9C88-F40C7400A747}"/>
    <cellStyle name="Normal 2 2 2 3 2 4 2 4 2 2" xfId="21545" xr:uid="{E2FC36C4-A633-4E61-B432-85B4212EF7EB}"/>
    <cellStyle name="Normal 2 2 2 3 2 4 2 4 2 2 2" xfId="21546" xr:uid="{C8A15239-E141-44CB-8D8A-D1803558D96C}"/>
    <cellStyle name="Normal 2 2 2 3 2 4 2 4 2 3" xfId="21547" xr:uid="{3774A352-64A3-40CC-9B32-1F3DE6B55397}"/>
    <cellStyle name="Normal 2 2 2 3 2 4 2 4 3" xfId="21548" xr:uid="{A0519F03-1594-4E12-93BF-0BAE1DE241D3}"/>
    <cellStyle name="Normal 2 2 2 3 2 4 2 4 3 2" xfId="21549" xr:uid="{F34909D6-DE10-4EA2-829D-FC54B0168894}"/>
    <cellStyle name="Normal 2 2 2 3 2 4 2 4 4" xfId="21550" xr:uid="{ACB88EC3-6DFD-42B1-8779-A4E44B86EE10}"/>
    <cellStyle name="Normal 2 2 2 3 2 4 2 5" xfId="21551" xr:uid="{8D35E0DA-8786-43C1-BEFC-63B92EEE820D}"/>
    <cellStyle name="Normal 2 2 2 3 2 4 2 5 2" xfId="21552" xr:uid="{17EC52D9-B747-4646-A306-6418AD0EE171}"/>
    <cellStyle name="Normal 2 2 2 3 2 4 2 6" xfId="21553" xr:uid="{325A3ACB-97EE-4573-9F4D-FDE1BA58176B}"/>
    <cellStyle name="Normal 2 2 2 3 2 4 2 6 2" xfId="21554" xr:uid="{84D31254-B903-411A-AF3C-D3851BC30722}"/>
    <cellStyle name="Normal 2 2 2 3 2 4 2 6 2 2" xfId="21555" xr:uid="{EC67AE22-AA05-4EFB-92E1-7E1E449F5AA6}"/>
    <cellStyle name="Normal 2 2 2 3 2 4 2 6 3" xfId="21556" xr:uid="{9397E4AA-58B3-4626-A0DC-44297045E117}"/>
    <cellStyle name="Normal 2 2 2 3 2 4 2 7" xfId="21557" xr:uid="{29B982E3-4B9C-4DFE-94FB-3A723E00C60B}"/>
    <cellStyle name="Normal 2 2 2 3 2 4 3" xfId="21558" xr:uid="{8EC22E05-2399-4567-8A67-37CB3C53C3DA}"/>
    <cellStyle name="Normal 2 2 2 3 2 4 3 2" xfId="21559" xr:uid="{88CA380A-A704-4FA5-9536-39C4F48D7C7C}"/>
    <cellStyle name="Normal 2 2 2 3 2 4 4" xfId="21560" xr:uid="{B547024E-A569-47AA-8283-E2BB8582EAD5}"/>
    <cellStyle name="Normal 2 2 2 3 2 4 4 2" xfId="21561" xr:uid="{523DFACC-C40A-408A-B327-35B0DA1A6F7C}"/>
    <cellStyle name="Normal 2 2 2 3 2 4 5" xfId="21562" xr:uid="{A3DD803A-66E4-4803-BA44-CBE0E6116B6F}"/>
    <cellStyle name="Normal 2 2 2 3 2 4 5 2" xfId="21563" xr:uid="{DD3EDC38-C8E9-4BC4-A271-265EFA4DF99A}"/>
    <cellStyle name="Normal 2 2 2 3 2 4 6" xfId="21564" xr:uid="{D43AE4FF-8A02-4F6C-B279-8A7A226D4AF9}"/>
    <cellStyle name="Normal 2 2 2 3 2 4 6 2" xfId="21565" xr:uid="{9BB88ADE-B87A-48C0-BB79-1B159F34662E}"/>
    <cellStyle name="Normal 2 2 2 3 2 4 7" xfId="21566" xr:uid="{CCB4E0C7-92B2-472F-9641-DC9096779986}"/>
    <cellStyle name="Normal 2 2 2 3 2 4 7 2" xfId="21567" xr:uid="{3C4B6EA0-E9D6-4F28-8B48-BFADDB1EA524}"/>
    <cellStyle name="Normal 2 2 2 3 2 4 8" xfId="21568" xr:uid="{1DFEA6FA-D3AE-43D4-A7AE-4D149C0B32F7}"/>
    <cellStyle name="Normal 2 2 2 3 2 4 8 2" xfId="21569" xr:uid="{91B0FE86-D75F-4021-A4BA-97718CD10DAB}"/>
    <cellStyle name="Normal 2 2 2 3 2 4 8 2 2" xfId="21570" xr:uid="{CD1C22ED-3D71-4960-A6D7-5A221AFCF4A7}"/>
    <cellStyle name="Normal 2 2 2 3 2 4 8 2 2 2" xfId="21571" xr:uid="{402D7CD9-3435-47FF-A770-EEF929005586}"/>
    <cellStyle name="Normal 2 2 2 3 2 4 8 2 2 2 2" xfId="21572" xr:uid="{57AE306A-AFBD-40E1-AE51-F5A4C4D9F1F6}"/>
    <cellStyle name="Normal 2 2 2 3 2 4 8 2 2 2 2 2" xfId="21573" xr:uid="{5FCB306D-E439-4627-8DC8-00C166AB58D8}"/>
    <cellStyle name="Normal 2 2 2 3 2 4 8 2 2 2 3" xfId="21574" xr:uid="{2ABDEB48-9635-446F-87E2-22914542B554}"/>
    <cellStyle name="Normal 2 2 2 3 2 4 8 2 2 3" xfId="21575" xr:uid="{C0F9B277-5E21-4CFD-9E8C-2FA173BCDF16}"/>
    <cellStyle name="Normal 2 2 2 3 2 4 8 2 2 3 2" xfId="21576" xr:uid="{3DCFB28E-66D0-4C9C-9D2C-8308FF98F18A}"/>
    <cellStyle name="Normal 2 2 2 3 2 4 8 2 2 4" xfId="21577" xr:uid="{A37A7951-21D6-4D1E-A5F5-3FABA63DEE42}"/>
    <cellStyle name="Normal 2 2 2 3 2 4 8 2 3" xfId="21578" xr:uid="{D4A294AE-D92F-424F-A25C-51D1EB70992E}"/>
    <cellStyle name="Normal 2 2 2 3 2 4 8 2 3 2" xfId="21579" xr:uid="{512B2243-3BF9-40F4-8F26-D0FF47571245}"/>
    <cellStyle name="Normal 2 2 2 3 2 4 8 2 4" xfId="21580" xr:uid="{D618ADD8-BE01-43F8-A8CA-9AF871FD1086}"/>
    <cellStyle name="Normal 2 2 2 3 2 4 8 2 4 2" xfId="21581" xr:uid="{85D9A3BE-F90E-4686-95C6-07ED0AF51ACE}"/>
    <cellStyle name="Normal 2 2 2 3 2 4 8 2 4 2 2" xfId="21582" xr:uid="{9CC36982-FABD-42B3-8703-D90893918243}"/>
    <cellStyle name="Normal 2 2 2 3 2 4 8 2 4 3" xfId="21583" xr:uid="{13A771B4-4857-4097-AD84-C61FB7607ECF}"/>
    <cellStyle name="Normal 2 2 2 3 2 4 8 2 5" xfId="21584" xr:uid="{89DF3B81-61DC-4757-8FAB-E1CC44DF73B5}"/>
    <cellStyle name="Normal 2 2 2 3 2 4 8 3" xfId="21585" xr:uid="{F8FCD63E-DA8F-4870-BCFD-0AAD14944E78}"/>
    <cellStyle name="Normal 2 2 2 3 2 4 8 3 2" xfId="21586" xr:uid="{D7DB6BD3-8330-443B-A60D-BCF37F899EA2}"/>
    <cellStyle name="Normal 2 2 2 3 2 4 8 3 2 2" xfId="21587" xr:uid="{79536E10-5EFA-4858-A5D3-9849D2EA890E}"/>
    <cellStyle name="Normal 2 2 2 3 2 4 8 3 2 2 2" xfId="21588" xr:uid="{CA2C0089-39BD-4640-8A20-04BA903C9DE0}"/>
    <cellStyle name="Normal 2 2 2 3 2 4 8 3 2 3" xfId="21589" xr:uid="{1BDDF8B9-D55F-449C-B38D-F92422833749}"/>
    <cellStyle name="Normal 2 2 2 3 2 4 8 3 3" xfId="21590" xr:uid="{DD35D7C0-773B-4182-AF76-C293A57EF5E7}"/>
    <cellStyle name="Normal 2 2 2 3 2 4 8 3 3 2" xfId="21591" xr:uid="{3AD2586E-7B5C-4F69-8822-4C3A43ADD96E}"/>
    <cellStyle name="Normal 2 2 2 3 2 4 8 3 4" xfId="21592" xr:uid="{DE46E275-82AB-4379-AAEB-D36B597CCB21}"/>
    <cellStyle name="Normal 2 2 2 3 2 4 8 4" xfId="21593" xr:uid="{C3CDB16D-3FC5-4FB2-AD49-25B10EEB5177}"/>
    <cellStyle name="Normal 2 2 2 3 2 4 8 4 2" xfId="21594" xr:uid="{263970CD-E6E4-4347-B5D4-624B4B247BBC}"/>
    <cellStyle name="Normal 2 2 2 3 2 4 8 4 2 2" xfId="21595" xr:uid="{6811F1C0-4888-4DE1-BCE0-495808469666}"/>
    <cellStyle name="Normal 2 2 2 3 2 4 8 4 3" xfId="21596" xr:uid="{C4B974ED-4436-4569-A93F-9DD36367AD45}"/>
    <cellStyle name="Normal 2 2 2 3 2 4 8 5" xfId="21597" xr:uid="{FBBB78FF-9D21-4687-B102-073A2A54FB84}"/>
    <cellStyle name="Normal 2 2 2 3 2 4 9" xfId="21598" xr:uid="{A0E3F1C4-F2FB-425E-91DC-BC65AA922F20}"/>
    <cellStyle name="Normal 2 2 2 3 2 4 9 2" xfId="21599" xr:uid="{DFBBE84E-0621-4F25-89C2-9FB95AE72641}"/>
    <cellStyle name="Normal 2 2 2 3 2 5" xfId="21600" xr:uid="{B625667C-3577-4E2A-8AE4-AB83771B9B8F}"/>
    <cellStyle name="Normal 2 2 2 3 2 5 2" xfId="21601" xr:uid="{14EAC77E-E1FB-4043-ADA1-64D97E028FC8}"/>
    <cellStyle name="Normal 2 2 2 3 2 5 2 2" xfId="21602" xr:uid="{E40FB2D5-7596-4A26-A827-142DDC10DF29}"/>
    <cellStyle name="Normal 2 2 2 3 2 5 2 2 2" xfId="21603" xr:uid="{4D1BA020-0DB1-4FDC-B855-266D9BD1D133}"/>
    <cellStyle name="Normal 2 2 2 3 2 5 2 2 2 2" xfId="21604" xr:uid="{A3DDE6F7-16F4-4225-AF64-63276E9F7D2E}"/>
    <cellStyle name="Normal 2 2 2 3 2 5 2 2 2 2 2" xfId="21605" xr:uid="{9BD02743-4416-4467-B611-D2FC93FA5083}"/>
    <cellStyle name="Normal 2 2 2 3 2 5 2 2 2 2 2 2" xfId="21606" xr:uid="{57FB5744-7609-487B-8A05-611D128C2960}"/>
    <cellStyle name="Normal 2 2 2 3 2 5 2 2 2 2 2 2 2" xfId="21607" xr:uid="{B5B3257B-C359-4D1A-BC26-51ECF9CD5D19}"/>
    <cellStyle name="Normal 2 2 2 3 2 5 2 2 2 2 2 3" xfId="21608" xr:uid="{C36C5A15-49D4-4091-8ECE-0764364ADBB7}"/>
    <cellStyle name="Normal 2 2 2 3 2 5 2 2 2 2 3" xfId="21609" xr:uid="{7AA39C0E-1675-472E-A0E4-182E1FD5FF2D}"/>
    <cellStyle name="Normal 2 2 2 3 2 5 2 2 2 2 3 2" xfId="21610" xr:uid="{C2511157-514D-4293-B0D4-362BFF6F98CD}"/>
    <cellStyle name="Normal 2 2 2 3 2 5 2 2 2 2 4" xfId="21611" xr:uid="{DE15C841-B89A-46CA-ABF0-C68DCFAA8AE1}"/>
    <cellStyle name="Normal 2 2 2 3 2 5 2 2 2 3" xfId="21612" xr:uid="{2C744A5E-EC85-46EE-8B95-7730F558CFCA}"/>
    <cellStyle name="Normal 2 2 2 3 2 5 2 2 2 3 2" xfId="21613" xr:uid="{4494B7AC-ED9F-43C5-98CA-227E78AD1069}"/>
    <cellStyle name="Normal 2 2 2 3 2 5 2 2 2 4" xfId="21614" xr:uid="{2511651F-26D2-454E-9577-0052EE8AFD4E}"/>
    <cellStyle name="Normal 2 2 2 3 2 5 2 2 2 4 2" xfId="21615" xr:uid="{66351DA4-A1DE-45FC-9B0D-3A4C1FC01F8C}"/>
    <cellStyle name="Normal 2 2 2 3 2 5 2 2 2 4 2 2" xfId="21616" xr:uid="{71EE4AEC-DFB6-45E7-BB28-76D0ACE4C0C5}"/>
    <cellStyle name="Normal 2 2 2 3 2 5 2 2 2 4 3" xfId="21617" xr:uid="{894576C9-21E4-4830-B9F0-0A95BF3D49D4}"/>
    <cellStyle name="Normal 2 2 2 3 2 5 2 2 2 5" xfId="21618" xr:uid="{3D996F1B-14AB-4444-A338-EDB8A8EC6144}"/>
    <cellStyle name="Normal 2 2 2 3 2 5 2 2 3" xfId="21619" xr:uid="{ACE19997-27EE-418E-8405-D02046689CB9}"/>
    <cellStyle name="Normal 2 2 2 3 2 5 2 2 3 2" xfId="21620" xr:uid="{B6E86E88-6C16-4AD9-B30F-744CAA057536}"/>
    <cellStyle name="Normal 2 2 2 3 2 5 2 2 3 2 2" xfId="21621" xr:uid="{5F31038A-CBC8-4882-9B5C-CC17D1FB9BEF}"/>
    <cellStyle name="Normal 2 2 2 3 2 5 2 2 3 2 2 2" xfId="21622" xr:uid="{D2E768C7-EC9E-4CC0-8F5F-BC9B904AF782}"/>
    <cellStyle name="Normal 2 2 2 3 2 5 2 2 3 2 3" xfId="21623" xr:uid="{609A2C6E-ED0A-4DD7-8C4A-F517EDE7C86C}"/>
    <cellStyle name="Normal 2 2 2 3 2 5 2 2 3 3" xfId="21624" xr:uid="{43F12FC7-30EC-4EDF-9CB2-BAB7674F3D22}"/>
    <cellStyle name="Normal 2 2 2 3 2 5 2 2 3 3 2" xfId="21625" xr:uid="{C99D938E-9127-4FB7-8C4C-B63E63B8F80A}"/>
    <cellStyle name="Normal 2 2 2 3 2 5 2 2 3 4" xfId="21626" xr:uid="{61CC4645-A545-4CBA-887E-FDD8C68B46BA}"/>
    <cellStyle name="Normal 2 2 2 3 2 5 2 2 4" xfId="21627" xr:uid="{E11AA0CD-F3A2-4B75-9E2A-D96941D3E63A}"/>
    <cellStyle name="Normal 2 2 2 3 2 5 2 2 4 2" xfId="21628" xr:uid="{EDC2A7FC-553A-4F2B-80C7-6B98935961C0}"/>
    <cellStyle name="Normal 2 2 2 3 2 5 2 2 4 2 2" xfId="21629" xr:uid="{BACAE5B3-2CFF-4ADB-A799-971F0C212ED1}"/>
    <cellStyle name="Normal 2 2 2 3 2 5 2 2 4 3" xfId="21630" xr:uid="{1B9DA02E-0895-4614-BBC0-D97282309D25}"/>
    <cellStyle name="Normal 2 2 2 3 2 5 2 2 5" xfId="21631" xr:uid="{F3120A4A-9759-41D9-AB0B-A48A8F13E882}"/>
    <cellStyle name="Normal 2 2 2 3 2 5 2 3" xfId="21632" xr:uid="{A6F674B0-F648-4BF4-B664-5141892BF011}"/>
    <cellStyle name="Normal 2 2 2 3 2 5 2 3 2" xfId="21633" xr:uid="{CD44C229-FEBA-47B8-BB2A-30CD1CC3E928}"/>
    <cellStyle name="Normal 2 2 2 3 2 5 2 4" xfId="21634" xr:uid="{6678D34B-B019-42F0-8718-5B91E65A6E27}"/>
    <cellStyle name="Normal 2 2 2 3 2 5 2 4 2" xfId="21635" xr:uid="{2954AA25-63A2-4885-AC06-E763FEE6884A}"/>
    <cellStyle name="Normal 2 2 2 3 2 5 2 4 2 2" xfId="21636" xr:uid="{40FC76E5-25F0-42DB-B812-6483BEB3F9E9}"/>
    <cellStyle name="Normal 2 2 2 3 2 5 2 4 2 2 2" xfId="21637" xr:uid="{78DAD5EB-DC67-48CB-9027-3346F22D2156}"/>
    <cellStyle name="Normal 2 2 2 3 2 5 2 4 2 3" xfId="21638" xr:uid="{F0E6CA11-18C7-43F7-8BAB-83D091E4799C}"/>
    <cellStyle name="Normal 2 2 2 3 2 5 2 4 3" xfId="21639" xr:uid="{A3C5EA25-02D4-4BD1-A66B-553504C1C4F2}"/>
    <cellStyle name="Normal 2 2 2 3 2 5 2 4 3 2" xfId="21640" xr:uid="{58BC6DEC-918E-4C0A-AB1C-8D140F6668F3}"/>
    <cellStyle name="Normal 2 2 2 3 2 5 2 4 4" xfId="21641" xr:uid="{2378224F-596D-4AED-AC2B-BE44DFA38605}"/>
    <cellStyle name="Normal 2 2 2 3 2 5 2 5" xfId="21642" xr:uid="{06075877-8E46-4CF7-A386-9C09266A38F0}"/>
    <cellStyle name="Normal 2 2 2 3 2 5 2 5 2" xfId="21643" xr:uid="{77E25829-9D5A-4FFE-841B-0187633B6B6F}"/>
    <cellStyle name="Normal 2 2 2 3 2 5 2 6" xfId="21644" xr:uid="{45E502DA-9700-4289-B9A2-782DE0EF1A4F}"/>
    <cellStyle name="Normal 2 2 2 3 2 5 2 6 2" xfId="21645" xr:uid="{31F02A69-6003-4A5A-B23F-896E5D5A5D9C}"/>
    <cellStyle name="Normal 2 2 2 3 2 5 2 6 2 2" xfId="21646" xr:uid="{DD3E148C-87AB-4F52-B27C-994796AE0806}"/>
    <cellStyle name="Normal 2 2 2 3 2 5 2 6 3" xfId="21647" xr:uid="{CD1A357B-0E1C-4206-85B9-AE7183A6FDB8}"/>
    <cellStyle name="Normal 2 2 2 3 2 5 2 7" xfId="21648" xr:uid="{45C2E33A-1BE4-4591-9D8C-7FCAE54EB2C0}"/>
    <cellStyle name="Normal 2 2 2 3 2 5 3" xfId="21649" xr:uid="{4096BC86-30BC-41E7-8D5C-10ADE60C2003}"/>
    <cellStyle name="Normal 2 2 2 3 2 5 3 2" xfId="21650" xr:uid="{9FCC13E6-4CAA-4504-9DC1-A8B1BCB16432}"/>
    <cellStyle name="Normal 2 2 2 3 2 5 3 2 2" xfId="21651" xr:uid="{BAC4688B-3463-41ED-93CA-C2E6E64C8C1F}"/>
    <cellStyle name="Normal 2 2 2 3 2 5 3 2 2 2" xfId="21652" xr:uid="{11589378-4E0B-4672-9278-DAA3BC561EC8}"/>
    <cellStyle name="Normal 2 2 2 3 2 5 3 2 2 2 2" xfId="21653" xr:uid="{52D9841A-B1B8-4EFD-897B-F0CEF4F9A722}"/>
    <cellStyle name="Normal 2 2 2 3 2 5 3 2 2 2 2 2" xfId="21654" xr:uid="{CE3C7E97-F728-486C-A16D-D3FB336B8709}"/>
    <cellStyle name="Normal 2 2 2 3 2 5 3 2 2 2 3" xfId="21655" xr:uid="{C5857FD8-C427-4E46-AEC8-994ECE9E299A}"/>
    <cellStyle name="Normal 2 2 2 3 2 5 3 2 2 3" xfId="21656" xr:uid="{8B0DE9D4-2265-4048-9323-48898EE6ED3B}"/>
    <cellStyle name="Normal 2 2 2 3 2 5 3 2 2 3 2" xfId="21657" xr:uid="{4C5B8666-FE06-470B-B131-EB591B159489}"/>
    <cellStyle name="Normal 2 2 2 3 2 5 3 2 2 4" xfId="21658" xr:uid="{970B1DEF-FDBE-4F50-A4E8-138633CA43FF}"/>
    <cellStyle name="Normal 2 2 2 3 2 5 3 2 3" xfId="21659" xr:uid="{6D1CE91F-7238-4BDB-94DB-B79E743DB658}"/>
    <cellStyle name="Normal 2 2 2 3 2 5 3 2 3 2" xfId="21660" xr:uid="{B50ABDC7-B572-401E-BB66-B9C8F1460404}"/>
    <cellStyle name="Normal 2 2 2 3 2 5 3 2 4" xfId="21661" xr:uid="{9DDA2C41-87FE-4AD4-AF21-88224F9201EC}"/>
    <cellStyle name="Normal 2 2 2 3 2 5 3 2 4 2" xfId="21662" xr:uid="{F76E9E45-4746-4D1D-830A-4CEB66FD5DB8}"/>
    <cellStyle name="Normal 2 2 2 3 2 5 3 2 4 2 2" xfId="21663" xr:uid="{0DF9C5A7-32A3-4E2D-AFD2-04F117282B4D}"/>
    <cellStyle name="Normal 2 2 2 3 2 5 3 2 4 3" xfId="21664" xr:uid="{CD3760F0-B4A8-4D6D-B343-4516FA9A90F2}"/>
    <cellStyle name="Normal 2 2 2 3 2 5 3 2 5" xfId="21665" xr:uid="{3E8DD42A-5998-414F-A1A9-D6A425C9F572}"/>
    <cellStyle name="Normal 2 2 2 3 2 5 3 3" xfId="21666" xr:uid="{7516824D-46B6-4428-AE7E-C11341718589}"/>
    <cellStyle name="Normal 2 2 2 3 2 5 3 3 2" xfId="21667" xr:uid="{0A70AC2E-FB62-40E2-BDE1-558777AB4B9F}"/>
    <cellStyle name="Normal 2 2 2 3 2 5 3 3 2 2" xfId="21668" xr:uid="{361DC6B2-9BD0-40A8-901A-F448E1FB053F}"/>
    <cellStyle name="Normal 2 2 2 3 2 5 3 3 2 2 2" xfId="21669" xr:uid="{4A95A989-3C65-49DC-B9D3-9A0980571D1D}"/>
    <cellStyle name="Normal 2 2 2 3 2 5 3 3 2 3" xfId="21670" xr:uid="{B0AC0B33-C82C-44D1-AEE0-53C79AA6CF63}"/>
    <cellStyle name="Normal 2 2 2 3 2 5 3 3 3" xfId="21671" xr:uid="{2841F41B-B198-4664-8C4C-562C86D34104}"/>
    <cellStyle name="Normal 2 2 2 3 2 5 3 3 3 2" xfId="21672" xr:uid="{35B21A22-3BD3-4553-956E-FD2BEABA6154}"/>
    <cellStyle name="Normal 2 2 2 3 2 5 3 3 4" xfId="21673" xr:uid="{51BE0D1E-8F94-459A-AF2A-DFF8F399B453}"/>
    <cellStyle name="Normal 2 2 2 3 2 5 3 4" xfId="21674" xr:uid="{3299D450-9165-4DF8-BDAE-F92CD1ED357E}"/>
    <cellStyle name="Normal 2 2 2 3 2 5 3 4 2" xfId="21675" xr:uid="{87F24E7C-602C-4EE7-9F2D-C2F6AF70E138}"/>
    <cellStyle name="Normal 2 2 2 3 2 5 3 4 2 2" xfId="21676" xr:uid="{AEF80022-DCCC-482F-A448-A03355BE9E5B}"/>
    <cellStyle name="Normal 2 2 2 3 2 5 3 4 3" xfId="21677" xr:uid="{8CF7144A-82E9-4A20-87CE-44683A1B877B}"/>
    <cellStyle name="Normal 2 2 2 3 2 5 3 5" xfId="21678" xr:uid="{91F866B5-2945-4EBF-896A-2FAE02490933}"/>
    <cellStyle name="Normal 2 2 2 3 2 5 4" xfId="21679" xr:uid="{716CB51A-1AF6-417E-AB43-F8F6962DFF74}"/>
    <cellStyle name="Normal 2 2 2 3 2 5 4 2" xfId="21680" xr:uid="{AC186ECF-B1F7-476E-87C6-2EBC25B6C0C7}"/>
    <cellStyle name="Normal 2 2 2 3 2 5 4 2 2" xfId="21681" xr:uid="{85DC6EF2-F602-4358-9348-B43C3BB5C84A}"/>
    <cellStyle name="Normal 2 2 2 3 2 5 4 2 2 2" xfId="21682" xr:uid="{8E777533-E80E-450F-B656-AB9DA9F6ABEA}"/>
    <cellStyle name="Normal 2 2 2 3 2 5 4 2 3" xfId="21683" xr:uid="{88F60FA3-F919-4B52-9214-4872A86CC163}"/>
    <cellStyle name="Normal 2 2 2 3 2 5 4 3" xfId="21684" xr:uid="{70355F2C-83B4-4D12-A785-696571834B7B}"/>
    <cellStyle name="Normal 2 2 2 3 2 5 4 3 2" xfId="21685" xr:uid="{C49D5327-311E-4998-8194-1DEA2DBD9E11}"/>
    <cellStyle name="Normal 2 2 2 3 2 5 4 4" xfId="21686" xr:uid="{9CCA5CED-1487-417B-9092-736940FB44E1}"/>
    <cellStyle name="Normal 2 2 2 3 2 5 5" xfId="21687" xr:uid="{ED6D8A64-2F38-4C6B-9BE1-4AF429D82E40}"/>
    <cellStyle name="Normal 2 2 2 3 2 5 5 2" xfId="21688" xr:uid="{96900BB4-C693-47C5-8091-16E45028D08C}"/>
    <cellStyle name="Normal 2 2 2 3 2 5 6" xfId="21689" xr:uid="{C67C3E8F-F177-47C8-AFD9-50C7D7F6E4AE}"/>
    <cellStyle name="Normal 2 2 2 3 2 5 6 2" xfId="21690" xr:uid="{A6031E21-DED0-43BA-9BBF-659434ABF08A}"/>
    <cellStyle name="Normal 2 2 2 3 2 5 6 2 2" xfId="21691" xr:uid="{3CBE3B1A-B4F9-42F7-8CD4-ECCC2EAA77F5}"/>
    <cellStyle name="Normal 2 2 2 3 2 5 6 3" xfId="21692" xr:uid="{F5E1E567-A19A-455B-9B1F-A3703247C8BE}"/>
    <cellStyle name="Normal 2 2 2 3 2 5 7" xfId="21693" xr:uid="{EA65435B-1848-44D0-A7F0-B961376F582E}"/>
    <cellStyle name="Normal 2 2 2 3 2 6" xfId="21694" xr:uid="{28D8A484-AD1A-4E45-BE71-AFF92FF67278}"/>
    <cellStyle name="Normal 2 2 2 3 2 6 2" xfId="21695" xr:uid="{7BB15DE3-4B31-4C46-B8FC-93702368B91B}"/>
    <cellStyle name="Normal 2 2 2 3 2 7" xfId="21696" xr:uid="{8EFE899D-2F49-4BE0-A2F6-614B6B47BBDA}"/>
    <cellStyle name="Normal 2 2 2 3 2 7 2" xfId="21697" xr:uid="{A4D61281-4732-451C-96A7-03A227A2A77A}"/>
    <cellStyle name="Normal 2 2 2 3 2 8" xfId="21698" xr:uid="{911B621C-956E-4E85-B68D-FA3FBA6202DC}"/>
    <cellStyle name="Normal 2 2 2 3 2 8 2" xfId="21699" xr:uid="{0DA0D8D3-7D90-4C14-8FE6-2B734E9E689B}"/>
    <cellStyle name="Normal 2 2 2 3 2 9" xfId="21700" xr:uid="{6324CD86-F38E-4C52-A12C-CCE8796B0CE1}"/>
    <cellStyle name="Normal 2 2 2 3 2 9 2" xfId="21701" xr:uid="{98801552-29EC-40BF-8B40-98909C0C1672}"/>
    <cellStyle name="Normal 2 2 2 3 3" xfId="21702" xr:uid="{50D6FB05-1DFE-4C4D-91A0-36ECD19575C8}"/>
    <cellStyle name="Normal 2 2 2 3 3 10" xfId="21703" xr:uid="{946BAD54-85EA-40F7-9A21-C8E54F763BA6}"/>
    <cellStyle name="Normal 2 2 2 3 3 10 2" xfId="21704" xr:uid="{8E3B7279-F625-403E-96FB-92EE02E9925C}"/>
    <cellStyle name="Normal 2 2 2 3 3 11" xfId="21705" xr:uid="{9CDDB2DB-1E16-4DD3-8B51-0B376F5333EE}"/>
    <cellStyle name="Normal 2 2 2 3 3 11 2" xfId="21706" xr:uid="{93C6FF66-03E3-435B-8C31-21E7D73704BD}"/>
    <cellStyle name="Normal 2 2 2 3 3 11 2 2" xfId="21707" xr:uid="{EC35B432-B492-418A-B7A5-DDF354E2677A}"/>
    <cellStyle name="Normal 2 2 2 3 3 11 2 2 2" xfId="21708" xr:uid="{D237424E-20AE-4488-9B38-986635E4259C}"/>
    <cellStyle name="Normal 2 2 2 3 3 11 2 3" xfId="21709" xr:uid="{1C1AEC60-7C13-4AAF-AA5B-2261F1500F67}"/>
    <cellStyle name="Normal 2 2 2 3 3 11 3" xfId="21710" xr:uid="{E96C69E6-1E26-4F51-9768-DB605A4E42A0}"/>
    <cellStyle name="Normal 2 2 2 3 3 11 3 2" xfId="21711" xr:uid="{7F14BB78-193A-475D-A575-BC71CC6DEC6E}"/>
    <cellStyle name="Normal 2 2 2 3 3 11 4" xfId="21712" xr:uid="{0BBFBFCD-96C3-4842-AB0C-B04AA56A39E5}"/>
    <cellStyle name="Normal 2 2 2 3 3 12" xfId="21713" xr:uid="{97FE15B4-9B10-4AC5-A44F-B66D5EEB28A2}"/>
    <cellStyle name="Normal 2 2 2 3 3 12 2" xfId="21714" xr:uid="{5847660F-5683-4417-830F-676B632D40C5}"/>
    <cellStyle name="Normal 2 2 2 3 3 13" xfId="21715" xr:uid="{2BBA627B-7484-44C0-9E8C-00333AB720F0}"/>
    <cellStyle name="Normal 2 2 2 3 3 13 2" xfId="21716" xr:uid="{08BA0574-2505-4726-AB7E-17419263444A}"/>
    <cellStyle name="Normal 2 2 2 3 3 13 2 2" xfId="21717" xr:uid="{47BD0749-7318-484F-A969-27D497D6A368}"/>
    <cellStyle name="Normal 2 2 2 3 3 13 3" xfId="21718" xr:uid="{DB590374-5F6A-4487-9E02-8519820D0E91}"/>
    <cellStyle name="Normal 2 2 2 3 3 14" xfId="21719" xr:uid="{146228D6-B276-43B4-A42B-F6D891AA1135}"/>
    <cellStyle name="Normal 2 2 2 3 3 2" xfId="21720" xr:uid="{60A4B6AD-BB4A-46D4-8173-EC2E141E48AF}"/>
    <cellStyle name="Normal 2 2 2 3 3 2 10" xfId="21721" xr:uid="{7D3A2FED-3E8F-48B0-B2A8-39CFE033B314}"/>
    <cellStyle name="Normal 2 2 2 3 3 2 10 2" xfId="21722" xr:uid="{6096BEBD-A561-4F5A-938C-4C064AE36DF5}"/>
    <cellStyle name="Normal 2 2 2 3 3 2 10 2 2" xfId="21723" xr:uid="{99D300D5-5977-4962-B263-6B07B23EC7B7}"/>
    <cellStyle name="Normal 2 2 2 3 3 2 10 2 2 2" xfId="21724" xr:uid="{4BE92EE1-25AF-447D-80D3-D500952D90F9}"/>
    <cellStyle name="Normal 2 2 2 3 3 2 10 2 3" xfId="21725" xr:uid="{FEC2FC6B-9B24-4400-9E89-FAFCA883D743}"/>
    <cellStyle name="Normal 2 2 2 3 3 2 10 3" xfId="21726" xr:uid="{519B7583-98CA-43EE-A164-FCD42EFD188B}"/>
    <cellStyle name="Normal 2 2 2 3 3 2 10 3 2" xfId="21727" xr:uid="{9646F80B-5B59-4E53-BAAF-23F1381D36BB}"/>
    <cellStyle name="Normal 2 2 2 3 3 2 10 4" xfId="21728" xr:uid="{AD87C5C7-4199-4414-84BE-95318BC79E3B}"/>
    <cellStyle name="Normal 2 2 2 3 3 2 11" xfId="21729" xr:uid="{25CFF6C2-5152-4056-9111-5F0C4CC9C12E}"/>
    <cellStyle name="Normal 2 2 2 3 3 2 11 2" xfId="21730" xr:uid="{BF1C6F81-985E-4A1A-9BD6-1EE988376595}"/>
    <cellStyle name="Normal 2 2 2 3 3 2 12" xfId="21731" xr:uid="{1B3FA195-F7E4-441A-A3D5-81C5063C5C82}"/>
    <cellStyle name="Normal 2 2 2 3 3 2 12 2" xfId="21732" xr:uid="{EFB341A2-A746-4ED2-B173-732B9D117AF8}"/>
    <cellStyle name="Normal 2 2 2 3 3 2 12 2 2" xfId="21733" xr:uid="{B14FB12A-ACFB-4EEE-990B-92C91714431E}"/>
    <cellStyle name="Normal 2 2 2 3 3 2 12 3" xfId="21734" xr:uid="{01BC6A9D-ACDD-464D-B626-FC41B5D08BD4}"/>
    <cellStyle name="Normal 2 2 2 3 3 2 13" xfId="21735" xr:uid="{1C3B3F8C-5047-4279-9804-E51DB53C386B}"/>
    <cellStyle name="Normal 2 2 2 3 3 2 2" xfId="21736" xr:uid="{0542272D-14A8-44BA-BD56-3D3664FA349F}"/>
    <cellStyle name="Normal 2 2 2 3 3 2 2 10" xfId="21737" xr:uid="{E8614C07-6681-4FE2-927E-E1AA86A2FA41}"/>
    <cellStyle name="Normal 2 2 2 3 3 2 2 10 2" xfId="21738" xr:uid="{C05AFD99-65EB-4EAC-8E09-96ED541CABD1}"/>
    <cellStyle name="Normal 2 2 2 3 3 2 2 10 2 2" xfId="21739" xr:uid="{2153AF12-5B12-4CAE-8587-683BA3FA9D01}"/>
    <cellStyle name="Normal 2 2 2 3 3 2 2 10 2 2 2" xfId="21740" xr:uid="{5031E274-E684-4659-A6DD-2E2A38C5CA14}"/>
    <cellStyle name="Normal 2 2 2 3 3 2 2 10 2 3" xfId="21741" xr:uid="{D84A2C8D-7EC3-419D-A780-6F3AAC955062}"/>
    <cellStyle name="Normal 2 2 2 3 3 2 2 10 3" xfId="21742" xr:uid="{26B10001-FA2F-4C6C-9764-10C2D92A2E38}"/>
    <cellStyle name="Normal 2 2 2 3 3 2 2 10 3 2" xfId="21743" xr:uid="{05A31684-B56F-43D2-A3E0-F8A3AC375859}"/>
    <cellStyle name="Normal 2 2 2 3 3 2 2 10 4" xfId="21744" xr:uid="{202ED207-CA44-46F5-9F79-7A4243E29979}"/>
    <cellStyle name="Normal 2 2 2 3 3 2 2 11" xfId="21745" xr:uid="{FFFD5FF1-5F8A-47C9-9C9C-03766242A92E}"/>
    <cellStyle name="Normal 2 2 2 3 3 2 2 11 2" xfId="21746" xr:uid="{BABD5442-D4AB-488A-9C66-2C0BCDA5A35F}"/>
    <cellStyle name="Normal 2 2 2 3 3 2 2 12" xfId="21747" xr:uid="{21E22F1E-963D-4D58-BF7E-FA5F25481245}"/>
    <cellStyle name="Normal 2 2 2 3 3 2 2 12 2" xfId="21748" xr:uid="{2973F57F-2D8A-4503-BF33-74218D21F648}"/>
    <cellStyle name="Normal 2 2 2 3 3 2 2 12 2 2" xfId="21749" xr:uid="{B93604E9-AB79-402B-A6EA-26C38E43DD14}"/>
    <cellStyle name="Normal 2 2 2 3 3 2 2 12 3" xfId="21750" xr:uid="{2D31E0DD-84F3-40DE-9C65-071EF153E73B}"/>
    <cellStyle name="Normal 2 2 2 3 3 2 2 13" xfId="21751" xr:uid="{C4D53C21-EED8-42C6-B59E-C6948184AFF9}"/>
    <cellStyle name="Normal 2 2 2 3 3 2 2 2" xfId="21752" xr:uid="{584E4B96-0093-4DA9-BEB3-A2D190C411E5}"/>
    <cellStyle name="Normal 2 2 2 3 3 2 2 2 2" xfId="21753" xr:uid="{E05BD9CB-4368-418A-8631-1F5D2D274C78}"/>
    <cellStyle name="Normal 2 2 2 3 3 2 2 2 2 2" xfId="21754" xr:uid="{6345855B-2FBC-498F-A4CE-87D380C67FEC}"/>
    <cellStyle name="Normal 2 2 2 3 3 2 2 2 2 2 2" xfId="21755" xr:uid="{B6F40B71-AD44-4B2D-84CB-CDF14C35939A}"/>
    <cellStyle name="Normal 2 2 2 3 3 2 2 2 2 2 2 2" xfId="21756" xr:uid="{AE8223EA-E556-4AA2-AAA5-2F5F3630ED43}"/>
    <cellStyle name="Normal 2 2 2 3 3 2 2 2 2 2 2 2 2" xfId="21757" xr:uid="{33997B71-7014-49EE-85B8-D45E0EE8C83C}"/>
    <cellStyle name="Normal 2 2 2 3 3 2 2 2 2 2 2 2 2 2" xfId="21758" xr:uid="{DCB3B6BA-5EF4-4880-BA06-EBD001470101}"/>
    <cellStyle name="Normal 2 2 2 3 3 2 2 2 2 2 2 2 2 2 2" xfId="21759" xr:uid="{7725B05E-802F-4D12-BE2E-7E7E53554D9F}"/>
    <cellStyle name="Normal 2 2 2 3 3 2 2 2 2 2 2 2 2 3" xfId="21760" xr:uid="{95B7516E-94BC-4E61-AAE0-AFA0A26287E0}"/>
    <cellStyle name="Normal 2 2 2 3 3 2 2 2 2 2 2 2 3" xfId="21761" xr:uid="{4C318A03-9379-4881-BBF9-28FDB5248003}"/>
    <cellStyle name="Normal 2 2 2 3 3 2 2 2 2 2 2 2 3 2" xfId="21762" xr:uid="{9DE6F3A4-3827-4014-831F-A57D18660D69}"/>
    <cellStyle name="Normal 2 2 2 3 3 2 2 2 2 2 2 2 4" xfId="21763" xr:uid="{44FC77C6-0D32-40AB-B1F5-6DB5908E2B54}"/>
    <cellStyle name="Normal 2 2 2 3 3 2 2 2 2 2 2 3" xfId="21764" xr:uid="{EADBD10E-D16F-4692-86B5-138EC3171505}"/>
    <cellStyle name="Normal 2 2 2 3 3 2 2 2 2 2 2 3 2" xfId="21765" xr:uid="{2C3A8B01-ABA3-4717-AC16-7B53B3274AE5}"/>
    <cellStyle name="Normal 2 2 2 3 3 2 2 2 2 2 2 4" xfId="21766" xr:uid="{21AB5583-0406-40B9-BE4E-188DA2C18076}"/>
    <cellStyle name="Normal 2 2 2 3 3 2 2 2 2 2 2 4 2" xfId="21767" xr:uid="{19549931-BB26-4C14-82CD-B41828503F25}"/>
    <cellStyle name="Normal 2 2 2 3 3 2 2 2 2 2 2 4 2 2" xfId="21768" xr:uid="{E12B2E7C-4D90-4C9D-85A1-416FA33DEE43}"/>
    <cellStyle name="Normal 2 2 2 3 3 2 2 2 2 2 2 4 3" xfId="21769" xr:uid="{685E0D26-E559-4C1D-83E0-8A89B540ED2E}"/>
    <cellStyle name="Normal 2 2 2 3 3 2 2 2 2 2 2 5" xfId="21770" xr:uid="{D4BBD031-431C-4D86-BA11-F7EB38046736}"/>
    <cellStyle name="Normal 2 2 2 3 3 2 2 2 2 2 3" xfId="21771" xr:uid="{052F39BD-3667-4D08-874F-E3B144DD1897}"/>
    <cellStyle name="Normal 2 2 2 3 3 2 2 2 2 2 3 2" xfId="21772" xr:uid="{592FB1B5-1479-4742-B05D-480A6C5C2FCE}"/>
    <cellStyle name="Normal 2 2 2 3 3 2 2 2 2 2 3 2 2" xfId="21773" xr:uid="{47C17502-6C6B-4EEA-A81F-187C14D510A6}"/>
    <cellStyle name="Normal 2 2 2 3 3 2 2 2 2 2 3 2 2 2" xfId="21774" xr:uid="{C995FB3E-8975-422F-9BA9-008AF2161F23}"/>
    <cellStyle name="Normal 2 2 2 3 3 2 2 2 2 2 3 2 3" xfId="21775" xr:uid="{A643498E-3F69-456F-A1BE-AFAE29329197}"/>
    <cellStyle name="Normal 2 2 2 3 3 2 2 2 2 2 3 3" xfId="21776" xr:uid="{3469F5FC-5D4B-470F-AA5E-1006E6D02380}"/>
    <cellStyle name="Normal 2 2 2 3 3 2 2 2 2 2 3 3 2" xfId="21777" xr:uid="{F47D0749-ED78-44CD-961C-CCB3C1232E01}"/>
    <cellStyle name="Normal 2 2 2 3 3 2 2 2 2 2 3 4" xfId="21778" xr:uid="{A534E682-4B93-4D66-95E6-F24C369856D2}"/>
    <cellStyle name="Normal 2 2 2 3 3 2 2 2 2 2 4" xfId="21779" xr:uid="{1246D333-171E-43A2-95A6-57C5D13D0D47}"/>
    <cellStyle name="Normal 2 2 2 3 3 2 2 2 2 2 4 2" xfId="21780" xr:uid="{B5C2740E-1D8F-4D03-A967-DD4867E38344}"/>
    <cellStyle name="Normal 2 2 2 3 3 2 2 2 2 2 4 2 2" xfId="21781" xr:uid="{8D03660F-D9C5-4604-9EDB-E71501F9D441}"/>
    <cellStyle name="Normal 2 2 2 3 3 2 2 2 2 2 4 3" xfId="21782" xr:uid="{1912DF0E-8A62-4B03-B6DA-818EA443ED20}"/>
    <cellStyle name="Normal 2 2 2 3 3 2 2 2 2 2 5" xfId="21783" xr:uid="{5D2663FF-69F2-4EE7-B400-DBB5789295B5}"/>
    <cellStyle name="Normal 2 2 2 3 3 2 2 2 2 3" xfId="21784" xr:uid="{4038DD0B-E677-4FBF-A373-67B0AD513386}"/>
    <cellStyle name="Normal 2 2 2 3 3 2 2 2 2 3 2" xfId="21785" xr:uid="{1852008F-C89B-470C-A1F2-EDEED9196329}"/>
    <cellStyle name="Normal 2 2 2 3 3 2 2 2 2 4" xfId="21786" xr:uid="{2B3C6C61-1D10-471E-BA3C-1642EBAA3C2F}"/>
    <cellStyle name="Normal 2 2 2 3 3 2 2 2 2 4 2" xfId="21787" xr:uid="{98CE87E6-B2FC-4959-B612-8FF0E19B541A}"/>
    <cellStyle name="Normal 2 2 2 3 3 2 2 2 2 4 2 2" xfId="21788" xr:uid="{6FDC9A2B-686D-4160-9EA3-83B5A1398884}"/>
    <cellStyle name="Normal 2 2 2 3 3 2 2 2 2 4 2 2 2" xfId="21789" xr:uid="{2B146479-568A-4F8E-980E-F07739E0F549}"/>
    <cellStyle name="Normal 2 2 2 3 3 2 2 2 2 4 2 3" xfId="21790" xr:uid="{43C0E9F1-E154-4458-9612-4EE956E8D2E6}"/>
    <cellStyle name="Normal 2 2 2 3 3 2 2 2 2 4 3" xfId="21791" xr:uid="{4E04D55F-66B3-408D-8AB1-5227A1B1FF24}"/>
    <cellStyle name="Normal 2 2 2 3 3 2 2 2 2 4 3 2" xfId="21792" xr:uid="{014E96F1-07C4-4EC2-A3BE-BE7F41FFBB7D}"/>
    <cellStyle name="Normal 2 2 2 3 3 2 2 2 2 4 4" xfId="21793" xr:uid="{DE945F60-6C35-4384-BE91-69BA20FA941C}"/>
    <cellStyle name="Normal 2 2 2 3 3 2 2 2 2 5" xfId="21794" xr:uid="{E19DFDE9-9251-4D3A-95E2-8ABF7164335C}"/>
    <cellStyle name="Normal 2 2 2 3 3 2 2 2 2 5 2" xfId="21795" xr:uid="{3251F613-0AFD-472C-B952-2B073B265463}"/>
    <cellStyle name="Normal 2 2 2 3 3 2 2 2 2 6" xfId="21796" xr:uid="{C7685764-E894-4F6A-A64D-CB480895B268}"/>
    <cellStyle name="Normal 2 2 2 3 3 2 2 2 2 6 2" xfId="21797" xr:uid="{8404E03C-1169-4EAD-BFA7-9C877E2C1221}"/>
    <cellStyle name="Normal 2 2 2 3 3 2 2 2 2 6 2 2" xfId="21798" xr:uid="{79E3D2DF-8654-48F8-B5A0-909A1EC16D7F}"/>
    <cellStyle name="Normal 2 2 2 3 3 2 2 2 2 6 3" xfId="21799" xr:uid="{D160676B-7863-4572-A72C-C860AED3A5F3}"/>
    <cellStyle name="Normal 2 2 2 3 3 2 2 2 2 7" xfId="21800" xr:uid="{62C10B07-A458-455A-AF02-1ED86065FDE6}"/>
    <cellStyle name="Normal 2 2 2 3 3 2 2 2 3" xfId="21801" xr:uid="{1E4092C3-76CE-4A7A-8B65-D494206969D8}"/>
    <cellStyle name="Normal 2 2 2 3 3 2 2 2 3 2" xfId="21802" xr:uid="{6442FC83-83AE-49AA-8417-B09047334998}"/>
    <cellStyle name="Normal 2 2 2 3 3 2 2 2 3 2 2" xfId="21803" xr:uid="{09582B1F-A0E1-447D-B1EE-27A3CE141FF6}"/>
    <cellStyle name="Normal 2 2 2 3 3 2 2 2 3 2 2 2" xfId="21804" xr:uid="{50EEB3CC-B2C4-4DA2-8444-07FC20A30CB2}"/>
    <cellStyle name="Normal 2 2 2 3 3 2 2 2 3 2 2 2 2" xfId="21805" xr:uid="{2EBB50AE-EA46-4620-B5FF-CF577E888952}"/>
    <cellStyle name="Normal 2 2 2 3 3 2 2 2 3 2 2 2 2 2" xfId="21806" xr:uid="{9D055BA5-422F-4F35-A013-300516644694}"/>
    <cellStyle name="Normal 2 2 2 3 3 2 2 2 3 2 2 2 3" xfId="21807" xr:uid="{D47AA6DC-151C-4D64-AA7E-398A2CA1710A}"/>
    <cellStyle name="Normal 2 2 2 3 3 2 2 2 3 2 2 3" xfId="21808" xr:uid="{0654D058-686F-4714-BBE5-E92D7334F385}"/>
    <cellStyle name="Normal 2 2 2 3 3 2 2 2 3 2 2 3 2" xfId="21809" xr:uid="{5D0C2166-F26B-4A68-B4CB-26A34D6F87D7}"/>
    <cellStyle name="Normal 2 2 2 3 3 2 2 2 3 2 2 4" xfId="21810" xr:uid="{FFEA4217-E19D-4E9B-9DE3-FEF13E060F04}"/>
    <cellStyle name="Normal 2 2 2 3 3 2 2 2 3 2 3" xfId="21811" xr:uid="{357829F4-4F8D-45D9-9F19-AB090A7BA9F6}"/>
    <cellStyle name="Normal 2 2 2 3 3 2 2 2 3 2 3 2" xfId="21812" xr:uid="{DE7B9059-64BE-49E3-94E2-905947A9E794}"/>
    <cellStyle name="Normal 2 2 2 3 3 2 2 2 3 2 4" xfId="21813" xr:uid="{8135231D-2334-4938-B61D-6B5B937B398B}"/>
    <cellStyle name="Normal 2 2 2 3 3 2 2 2 3 2 4 2" xfId="21814" xr:uid="{60CC2ED7-0F5A-4EF2-A6F1-94B04BD6F385}"/>
    <cellStyle name="Normal 2 2 2 3 3 2 2 2 3 2 4 2 2" xfId="21815" xr:uid="{BCBD9833-F4E6-48B5-9850-2E30CD5E6539}"/>
    <cellStyle name="Normal 2 2 2 3 3 2 2 2 3 2 4 3" xfId="21816" xr:uid="{7BB47B41-503A-4902-8C85-19A465071102}"/>
    <cellStyle name="Normal 2 2 2 3 3 2 2 2 3 2 5" xfId="21817" xr:uid="{73F20B82-C767-4262-A55A-3394DD6E120C}"/>
    <cellStyle name="Normal 2 2 2 3 3 2 2 2 3 3" xfId="21818" xr:uid="{961F009D-A20B-419F-BDB4-B61ACDB31274}"/>
    <cellStyle name="Normal 2 2 2 3 3 2 2 2 3 3 2" xfId="21819" xr:uid="{A23FAE7A-1888-417A-A205-0311FFC787CB}"/>
    <cellStyle name="Normal 2 2 2 3 3 2 2 2 3 3 2 2" xfId="21820" xr:uid="{FB358C93-123A-4377-B8B9-A7B0FA7D08CA}"/>
    <cellStyle name="Normal 2 2 2 3 3 2 2 2 3 3 2 2 2" xfId="21821" xr:uid="{42CD22CB-BE33-4A2E-A9C6-47AE7D074C93}"/>
    <cellStyle name="Normal 2 2 2 3 3 2 2 2 3 3 2 3" xfId="21822" xr:uid="{4A07617D-ADC4-4D48-ADDA-05D24F4F0C85}"/>
    <cellStyle name="Normal 2 2 2 3 3 2 2 2 3 3 3" xfId="21823" xr:uid="{AE520F35-E905-4DB5-826A-4DB0E86F08A9}"/>
    <cellStyle name="Normal 2 2 2 3 3 2 2 2 3 3 3 2" xfId="21824" xr:uid="{CA19149F-5C14-4B6B-AE9A-EAD41DBBDEF4}"/>
    <cellStyle name="Normal 2 2 2 3 3 2 2 2 3 3 4" xfId="21825" xr:uid="{FF8115C0-0361-41FB-97B1-B9AC27DD2911}"/>
    <cellStyle name="Normal 2 2 2 3 3 2 2 2 3 4" xfId="21826" xr:uid="{656EDC60-0E79-4E17-AD11-5464A1337E16}"/>
    <cellStyle name="Normal 2 2 2 3 3 2 2 2 3 4 2" xfId="21827" xr:uid="{60D2CE2F-892C-436F-A5AF-5E1BD7A530FF}"/>
    <cellStyle name="Normal 2 2 2 3 3 2 2 2 3 4 2 2" xfId="21828" xr:uid="{64F4B7AA-9CD3-4339-9FEA-0D4FC4308F78}"/>
    <cellStyle name="Normal 2 2 2 3 3 2 2 2 3 4 3" xfId="21829" xr:uid="{AD75BA85-E3DF-4118-97A9-C132F5625823}"/>
    <cellStyle name="Normal 2 2 2 3 3 2 2 2 3 5" xfId="21830" xr:uid="{B03ACE01-C7E6-424A-9BC4-026A26D22CA0}"/>
    <cellStyle name="Normal 2 2 2 3 3 2 2 2 4" xfId="21831" xr:uid="{85AE1F6F-688C-4FD0-85E2-7C8C363D847A}"/>
    <cellStyle name="Normal 2 2 2 3 3 2 2 2 4 2" xfId="21832" xr:uid="{D807C14A-3AF0-45DE-BA97-440AA03CC597}"/>
    <cellStyle name="Normal 2 2 2 3 3 2 2 2 4 2 2" xfId="21833" xr:uid="{683CF5BD-289A-4728-BEF4-8F8E9F204B4E}"/>
    <cellStyle name="Normal 2 2 2 3 3 2 2 2 4 2 2 2" xfId="21834" xr:uid="{37EC9687-3FB8-4BE2-A764-7B60BDF5AB4A}"/>
    <cellStyle name="Normal 2 2 2 3 3 2 2 2 4 2 3" xfId="21835" xr:uid="{F25F9B70-FA7B-4019-AF4B-504A99B5A3C3}"/>
    <cellStyle name="Normal 2 2 2 3 3 2 2 2 4 3" xfId="21836" xr:uid="{86162C65-744D-4877-BAD8-BE64DA916AF2}"/>
    <cellStyle name="Normal 2 2 2 3 3 2 2 2 4 3 2" xfId="21837" xr:uid="{4E694C31-20B1-4796-9731-E76AFCF8CF1F}"/>
    <cellStyle name="Normal 2 2 2 3 3 2 2 2 4 4" xfId="21838" xr:uid="{1B738907-FC3F-4E08-9BE3-427CAA8D552F}"/>
    <cellStyle name="Normal 2 2 2 3 3 2 2 2 5" xfId="21839" xr:uid="{96CBBBBD-C3DB-447F-B5A2-4122431703C9}"/>
    <cellStyle name="Normal 2 2 2 3 3 2 2 2 5 2" xfId="21840" xr:uid="{BA71D27E-BE2F-4A73-B9A3-E57453770D5A}"/>
    <cellStyle name="Normal 2 2 2 3 3 2 2 2 6" xfId="21841" xr:uid="{07B5CA39-2CDF-45A2-97CD-394E92E78729}"/>
    <cellStyle name="Normal 2 2 2 3 3 2 2 2 6 2" xfId="21842" xr:uid="{198EB921-2DFB-44D9-ADE9-F428C969F4C4}"/>
    <cellStyle name="Normal 2 2 2 3 3 2 2 2 6 2 2" xfId="21843" xr:uid="{7CB4146E-C2FE-4EA4-B1B7-D621B84BA761}"/>
    <cellStyle name="Normal 2 2 2 3 3 2 2 2 6 3" xfId="21844" xr:uid="{7D22038D-4519-4E5D-840E-3516E4D84B4C}"/>
    <cellStyle name="Normal 2 2 2 3 3 2 2 2 7" xfId="21845" xr:uid="{591431D5-82BD-404F-A5F6-3E88815A8DA2}"/>
    <cellStyle name="Normal 2 2 2 3 3 2 2 3" xfId="21846" xr:uid="{69A53AF7-E28D-458F-B609-D0FE0DFF1D61}"/>
    <cellStyle name="Normal 2 2 2 3 3 2 2 3 2" xfId="21847" xr:uid="{0FFE8FBC-9D19-4B71-977A-A3A5CF7FE2F1}"/>
    <cellStyle name="Normal 2 2 2 3 3 2 2 4" xfId="21848" xr:uid="{41081E94-D8B3-44F2-A1FF-BA77926E3614}"/>
    <cellStyle name="Normal 2 2 2 3 3 2 2 4 2" xfId="21849" xr:uid="{0AC2E0FF-5E0B-41C1-BD51-BB4E528C5954}"/>
    <cellStyle name="Normal 2 2 2 3 3 2 2 5" xfId="21850" xr:uid="{43DB27B7-D60E-4C58-A369-BE22DBA4DE21}"/>
    <cellStyle name="Normal 2 2 2 3 3 2 2 5 2" xfId="21851" xr:uid="{C660664B-678F-4BE7-8922-9AC7382CD2C0}"/>
    <cellStyle name="Normal 2 2 2 3 3 2 2 6" xfId="21852" xr:uid="{3D418786-AABA-443C-BB20-2BCC78DF2B99}"/>
    <cellStyle name="Normal 2 2 2 3 3 2 2 6 2" xfId="21853" xr:uid="{EF23D227-99E3-4248-856D-1BD59EBC5F11}"/>
    <cellStyle name="Normal 2 2 2 3 3 2 2 7" xfId="21854" xr:uid="{B50BBAB8-BE3E-411D-9F19-966B03CEA4D5}"/>
    <cellStyle name="Normal 2 2 2 3 3 2 2 7 2" xfId="21855" xr:uid="{8DC8319D-633F-46B8-A780-6DC8C32E8601}"/>
    <cellStyle name="Normal 2 2 2 3 3 2 2 8" xfId="21856" xr:uid="{7F290AEF-E22D-4762-AED3-52B050D6890F}"/>
    <cellStyle name="Normal 2 2 2 3 3 2 2 8 2" xfId="21857" xr:uid="{A8448308-BD04-420C-ABC9-9466421AB8E4}"/>
    <cellStyle name="Normal 2 2 2 3 3 2 2 8 2 2" xfId="21858" xr:uid="{7F17433C-14E9-4E32-B8B4-B516EBCD6895}"/>
    <cellStyle name="Normal 2 2 2 3 3 2 2 8 2 2 2" xfId="21859" xr:uid="{D73FAB09-C0AD-4FB9-8356-84AB324FFA76}"/>
    <cellStyle name="Normal 2 2 2 3 3 2 2 8 2 2 2 2" xfId="21860" xr:uid="{0F91ADA2-F922-4C89-B20C-1BF7DC1D57EF}"/>
    <cellStyle name="Normal 2 2 2 3 3 2 2 8 2 2 2 2 2" xfId="21861" xr:uid="{31704107-9A94-48A2-8798-33A8617683B8}"/>
    <cellStyle name="Normal 2 2 2 3 3 2 2 8 2 2 2 3" xfId="21862" xr:uid="{33FA4D2A-737D-4D13-8CEF-8995E4948ADA}"/>
    <cellStyle name="Normal 2 2 2 3 3 2 2 8 2 2 3" xfId="21863" xr:uid="{7987520C-6D46-4456-AD78-D257142198BE}"/>
    <cellStyle name="Normal 2 2 2 3 3 2 2 8 2 2 3 2" xfId="21864" xr:uid="{3350A871-8EDA-418E-A6D3-D602888C85AB}"/>
    <cellStyle name="Normal 2 2 2 3 3 2 2 8 2 2 4" xfId="21865" xr:uid="{52285471-CA69-452F-BF74-15156F60F393}"/>
    <cellStyle name="Normal 2 2 2 3 3 2 2 8 2 3" xfId="21866" xr:uid="{4861A17B-0220-44BA-8FE0-6176591C5B3E}"/>
    <cellStyle name="Normal 2 2 2 3 3 2 2 8 2 3 2" xfId="21867" xr:uid="{B0C865BC-91F6-4ECD-B329-A46860608ED4}"/>
    <cellStyle name="Normal 2 2 2 3 3 2 2 8 2 4" xfId="21868" xr:uid="{31789EDB-C5DE-490A-A854-D30982649826}"/>
    <cellStyle name="Normal 2 2 2 3 3 2 2 8 2 4 2" xfId="21869" xr:uid="{EF980906-94A9-4834-82CA-0372CF45892A}"/>
    <cellStyle name="Normal 2 2 2 3 3 2 2 8 2 4 2 2" xfId="21870" xr:uid="{45E77A2D-8D5E-44F0-8464-850756F30849}"/>
    <cellStyle name="Normal 2 2 2 3 3 2 2 8 2 4 3" xfId="21871" xr:uid="{BA0F0CA5-FB4D-4AF1-B3C5-1070F332FE90}"/>
    <cellStyle name="Normal 2 2 2 3 3 2 2 8 2 5" xfId="21872" xr:uid="{785AC550-9009-4D90-803F-0CC534BF4859}"/>
    <cellStyle name="Normal 2 2 2 3 3 2 2 8 3" xfId="21873" xr:uid="{3C62B44E-253D-4AF9-9BD0-8A7D66374B32}"/>
    <cellStyle name="Normal 2 2 2 3 3 2 2 8 3 2" xfId="21874" xr:uid="{84E870BD-A077-4195-8C18-FA0D99D6112B}"/>
    <cellStyle name="Normal 2 2 2 3 3 2 2 8 3 2 2" xfId="21875" xr:uid="{A9D9C1C6-B088-436D-AD25-92CC26AC99C5}"/>
    <cellStyle name="Normal 2 2 2 3 3 2 2 8 3 2 2 2" xfId="21876" xr:uid="{226FA881-3578-472F-8B63-5D6E632AB41D}"/>
    <cellStyle name="Normal 2 2 2 3 3 2 2 8 3 2 3" xfId="21877" xr:uid="{0023C3E2-E864-4815-A6A6-1F4B0BEAB05E}"/>
    <cellStyle name="Normal 2 2 2 3 3 2 2 8 3 3" xfId="21878" xr:uid="{BD99E3E3-5336-408A-ACDC-3663613317B9}"/>
    <cellStyle name="Normal 2 2 2 3 3 2 2 8 3 3 2" xfId="21879" xr:uid="{A178CE48-E16E-45BD-B88F-535DAC8B6A8C}"/>
    <cellStyle name="Normal 2 2 2 3 3 2 2 8 3 4" xfId="21880" xr:uid="{F50A4C7B-E1C9-4D78-AE42-C970ABA8769C}"/>
    <cellStyle name="Normal 2 2 2 3 3 2 2 8 4" xfId="21881" xr:uid="{AD9AB5D9-836C-4C25-B95E-E738A7379040}"/>
    <cellStyle name="Normal 2 2 2 3 3 2 2 8 4 2" xfId="21882" xr:uid="{34A5A9E3-92AD-4113-8602-4213A5D8F7DB}"/>
    <cellStyle name="Normal 2 2 2 3 3 2 2 8 4 2 2" xfId="21883" xr:uid="{4CB91D6A-E550-4056-8F9A-F44B39C9BAAE}"/>
    <cellStyle name="Normal 2 2 2 3 3 2 2 8 4 3" xfId="21884" xr:uid="{12D910C9-575E-4B09-9379-A8DF31363604}"/>
    <cellStyle name="Normal 2 2 2 3 3 2 2 8 5" xfId="21885" xr:uid="{6F6BF7D4-A337-474D-8FA2-933E75815159}"/>
    <cellStyle name="Normal 2 2 2 3 3 2 2 9" xfId="21886" xr:uid="{0E4964CB-62CE-4D29-85D9-AB2DBF81E1EE}"/>
    <cellStyle name="Normal 2 2 2 3 3 2 2 9 2" xfId="21887" xr:uid="{80E49B13-6D9C-4807-A7E3-2DD96636ACD7}"/>
    <cellStyle name="Normal 2 2 2 3 3 2 3" xfId="21888" xr:uid="{0C78350B-F162-4EE0-8380-15C90D642691}"/>
    <cellStyle name="Normal 2 2 2 3 3 2 3 2" xfId="21889" xr:uid="{CF2E6414-DB23-475D-BCAC-04C05977FE85}"/>
    <cellStyle name="Normal 2 2 2 3 3 2 3 2 2" xfId="21890" xr:uid="{D879EF29-A2EC-401B-AFBE-CB8053909CA9}"/>
    <cellStyle name="Normal 2 2 2 3 3 2 3 2 2 2" xfId="21891" xr:uid="{6D060565-8D32-46D5-9A63-A5A8793750A7}"/>
    <cellStyle name="Normal 2 2 2 3 3 2 3 2 2 2 2" xfId="21892" xr:uid="{61537402-463C-46A6-AD63-4E7A576BCDE0}"/>
    <cellStyle name="Normal 2 2 2 3 3 2 3 2 2 2 2 2" xfId="21893" xr:uid="{A284DC46-CE33-4451-A781-706B42A1DE96}"/>
    <cellStyle name="Normal 2 2 2 3 3 2 3 2 2 2 2 2 2" xfId="21894" xr:uid="{82ADD6B8-319D-4F52-A913-E6F93F99798D}"/>
    <cellStyle name="Normal 2 2 2 3 3 2 3 2 2 2 2 2 2 2" xfId="21895" xr:uid="{BD26E3D8-F2F6-4B20-A710-A2CD612BE621}"/>
    <cellStyle name="Normal 2 2 2 3 3 2 3 2 2 2 2 2 3" xfId="21896" xr:uid="{799DB21B-0648-4F94-90D5-98014E956217}"/>
    <cellStyle name="Normal 2 2 2 3 3 2 3 2 2 2 2 3" xfId="21897" xr:uid="{723DEB2A-419C-471C-A222-1C7B39C37F61}"/>
    <cellStyle name="Normal 2 2 2 3 3 2 3 2 2 2 2 3 2" xfId="21898" xr:uid="{85C56A33-745B-498C-8A6E-D5BF028F4286}"/>
    <cellStyle name="Normal 2 2 2 3 3 2 3 2 2 2 2 4" xfId="21899" xr:uid="{71B1A58A-8E56-44D1-AB08-905A1CE02EBB}"/>
    <cellStyle name="Normal 2 2 2 3 3 2 3 2 2 2 3" xfId="21900" xr:uid="{32B2180C-777A-4DE7-8EB2-B32B235FDAC8}"/>
    <cellStyle name="Normal 2 2 2 3 3 2 3 2 2 2 3 2" xfId="21901" xr:uid="{2D9B0971-4233-463B-B638-4805D97C857F}"/>
    <cellStyle name="Normal 2 2 2 3 3 2 3 2 2 2 4" xfId="21902" xr:uid="{21DDB204-4024-4E6C-AA7A-FE47CCC0FD4F}"/>
    <cellStyle name="Normal 2 2 2 3 3 2 3 2 2 2 4 2" xfId="21903" xr:uid="{02ACEBEA-233B-401D-A8AE-E419DED64DD8}"/>
    <cellStyle name="Normal 2 2 2 3 3 2 3 2 2 2 4 2 2" xfId="21904" xr:uid="{858F10B6-133E-412F-A4F1-7FDC3544C035}"/>
    <cellStyle name="Normal 2 2 2 3 3 2 3 2 2 2 4 3" xfId="21905" xr:uid="{EDEFEEED-B814-4D83-AE18-3F130F8EA88E}"/>
    <cellStyle name="Normal 2 2 2 3 3 2 3 2 2 2 5" xfId="21906" xr:uid="{893B27B8-F4FD-4642-B5C9-91D893312834}"/>
    <cellStyle name="Normal 2 2 2 3 3 2 3 2 2 3" xfId="21907" xr:uid="{3D8AF521-8647-43D5-92C8-7CDE6956BFF9}"/>
    <cellStyle name="Normal 2 2 2 3 3 2 3 2 2 3 2" xfId="21908" xr:uid="{73A018F4-50AB-45D7-87DB-D1514F39698B}"/>
    <cellStyle name="Normal 2 2 2 3 3 2 3 2 2 3 2 2" xfId="21909" xr:uid="{5AF05EF4-3B84-44F4-8BE3-503D1B0E61E2}"/>
    <cellStyle name="Normal 2 2 2 3 3 2 3 2 2 3 2 2 2" xfId="21910" xr:uid="{D5A21A36-78D5-4033-8B3C-5E275DF2CD58}"/>
    <cellStyle name="Normal 2 2 2 3 3 2 3 2 2 3 2 3" xfId="21911" xr:uid="{DD8C6B9C-1A86-4FBA-8A52-1138C84FAFF0}"/>
    <cellStyle name="Normal 2 2 2 3 3 2 3 2 2 3 3" xfId="21912" xr:uid="{9E1DE5B1-0D3E-4A77-A7C9-BAB274E286F4}"/>
    <cellStyle name="Normal 2 2 2 3 3 2 3 2 2 3 3 2" xfId="21913" xr:uid="{3BDE0E4E-ECA7-40FD-A15F-80B5BB9617C7}"/>
    <cellStyle name="Normal 2 2 2 3 3 2 3 2 2 3 4" xfId="21914" xr:uid="{09FEC4A3-D285-443D-B08C-425414CF12FF}"/>
    <cellStyle name="Normal 2 2 2 3 3 2 3 2 2 4" xfId="21915" xr:uid="{35EAF5F3-692D-4543-AEF8-D17579C3FE9A}"/>
    <cellStyle name="Normal 2 2 2 3 3 2 3 2 2 4 2" xfId="21916" xr:uid="{D3389263-C698-4B04-BEF0-4FDC14E0D893}"/>
    <cellStyle name="Normal 2 2 2 3 3 2 3 2 2 4 2 2" xfId="21917" xr:uid="{3033CF51-5AE1-470A-9B07-0340C7232BCD}"/>
    <cellStyle name="Normal 2 2 2 3 3 2 3 2 2 4 3" xfId="21918" xr:uid="{BD157EE4-627B-4712-913A-F90A5C015569}"/>
    <cellStyle name="Normal 2 2 2 3 3 2 3 2 2 5" xfId="21919" xr:uid="{869D282F-8F6C-4A75-A169-DE427AD0B861}"/>
    <cellStyle name="Normal 2 2 2 3 3 2 3 2 3" xfId="21920" xr:uid="{BE93B1E8-4CB0-4997-892E-87D4DCB37AB8}"/>
    <cellStyle name="Normal 2 2 2 3 3 2 3 2 3 2" xfId="21921" xr:uid="{7CD9E248-7EBB-43BC-BC52-49CCF6B4537B}"/>
    <cellStyle name="Normal 2 2 2 3 3 2 3 2 4" xfId="21922" xr:uid="{6DE8D013-E7F3-4529-AA3B-62819A72C499}"/>
    <cellStyle name="Normal 2 2 2 3 3 2 3 2 4 2" xfId="21923" xr:uid="{33FAA0AC-AA83-423E-907D-0403D07B582C}"/>
    <cellStyle name="Normal 2 2 2 3 3 2 3 2 4 2 2" xfId="21924" xr:uid="{A70E48CA-6248-4BF3-A3AD-86A2D0F668DE}"/>
    <cellStyle name="Normal 2 2 2 3 3 2 3 2 4 2 2 2" xfId="21925" xr:uid="{D8BBDDF2-73DE-410C-996B-FE21EFB0690E}"/>
    <cellStyle name="Normal 2 2 2 3 3 2 3 2 4 2 3" xfId="21926" xr:uid="{3492B60B-3DDE-498D-8C5A-4F6CC7CB56A8}"/>
    <cellStyle name="Normal 2 2 2 3 3 2 3 2 4 3" xfId="21927" xr:uid="{EC8EE8EE-F7BB-429A-8078-A9751E8DD9B9}"/>
    <cellStyle name="Normal 2 2 2 3 3 2 3 2 4 3 2" xfId="21928" xr:uid="{C2EA25CA-AAD5-47DD-878B-4F0F92485D0F}"/>
    <cellStyle name="Normal 2 2 2 3 3 2 3 2 4 4" xfId="21929" xr:uid="{3325C90A-D909-48FA-9679-5DC9B3A4E4E4}"/>
    <cellStyle name="Normal 2 2 2 3 3 2 3 2 5" xfId="21930" xr:uid="{1C4BFEF8-4F50-45C0-AC63-A9C8C5AF059B}"/>
    <cellStyle name="Normal 2 2 2 3 3 2 3 2 5 2" xfId="21931" xr:uid="{A07273EA-83CC-4DDC-9DF8-74D293832677}"/>
    <cellStyle name="Normal 2 2 2 3 3 2 3 2 6" xfId="21932" xr:uid="{AF4346E9-5ACC-4445-951F-9C0326300424}"/>
    <cellStyle name="Normal 2 2 2 3 3 2 3 2 6 2" xfId="21933" xr:uid="{0F12289E-D4CC-4DC3-B64C-86C3D637DACB}"/>
    <cellStyle name="Normal 2 2 2 3 3 2 3 2 6 2 2" xfId="21934" xr:uid="{65F9D9F3-14B3-4EFD-B0BA-BB4EB02E941C}"/>
    <cellStyle name="Normal 2 2 2 3 3 2 3 2 6 3" xfId="21935" xr:uid="{A331A852-CA44-48D2-90DB-448DB1469E09}"/>
    <cellStyle name="Normal 2 2 2 3 3 2 3 2 7" xfId="21936" xr:uid="{0F0AF262-23D5-4354-81D0-076F68C063AC}"/>
    <cellStyle name="Normal 2 2 2 3 3 2 3 3" xfId="21937" xr:uid="{AB03C295-05F9-4C81-8844-CDA54A749752}"/>
    <cellStyle name="Normal 2 2 2 3 3 2 3 3 2" xfId="21938" xr:uid="{A720637E-6052-4215-933A-B8D7136FA241}"/>
    <cellStyle name="Normal 2 2 2 3 3 2 3 3 2 2" xfId="21939" xr:uid="{BB919DD9-E7BC-4C79-BB2E-49D0B70FA228}"/>
    <cellStyle name="Normal 2 2 2 3 3 2 3 3 2 2 2" xfId="21940" xr:uid="{280D1E5A-DA29-456D-889F-99ECEEA170F4}"/>
    <cellStyle name="Normal 2 2 2 3 3 2 3 3 2 2 2 2" xfId="21941" xr:uid="{D4CFCF82-1801-4185-9B0E-E7FC9C6B95B7}"/>
    <cellStyle name="Normal 2 2 2 3 3 2 3 3 2 2 2 2 2" xfId="21942" xr:uid="{95D6FC0E-DCF3-4911-95EB-F576CC837A4A}"/>
    <cellStyle name="Normal 2 2 2 3 3 2 3 3 2 2 2 3" xfId="21943" xr:uid="{55BAAAF2-038C-4C94-BE81-50F1EEC97035}"/>
    <cellStyle name="Normal 2 2 2 3 3 2 3 3 2 2 3" xfId="21944" xr:uid="{C51F9264-A0BC-45F5-89B2-1A9C070C4BE0}"/>
    <cellStyle name="Normal 2 2 2 3 3 2 3 3 2 2 3 2" xfId="21945" xr:uid="{8CC9DA0F-F97F-4B31-BF84-4FD23721301B}"/>
    <cellStyle name="Normal 2 2 2 3 3 2 3 3 2 2 4" xfId="21946" xr:uid="{656EEC39-AED0-4112-8DFA-F25DAAF6B7E0}"/>
    <cellStyle name="Normal 2 2 2 3 3 2 3 3 2 3" xfId="21947" xr:uid="{FE7CC7F5-8FE5-4045-B5E9-2549FD20D3CC}"/>
    <cellStyle name="Normal 2 2 2 3 3 2 3 3 2 3 2" xfId="21948" xr:uid="{DC9B1C2B-41C2-4F82-9362-6C2E126328E9}"/>
    <cellStyle name="Normal 2 2 2 3 3 2 3 3 2 4" xfId="21949" xr:uid="{28E114C7-244D-43F6-921D-85E5BE7D3C88}"/>
    <cellStyle name="Normal 2 2 2 3 3 2 3 3 2 4 2" xfId="21950" xr:uid="{B47FC561-EA8D-42E9-843B-79945C29670A}"/>
    <cellStyle name="Normal 2 2 2 3 3 2 3 3 2 4 2 2" xfId="21951" xr:uid="{D9364ED2-90AC-459A-B742-F0A4A06C67BE}"/>
    <cellStyle name="Normal 2 2 2 3 3 2 3 3 2 4 3" xfId="21952" xr:uid="{AC5F65DD-6B58-419C-98E3-5A5CA199382B}"/>
    <cellStyle name="Normal 2 2 2 3 3 2 3 3 2 5" xfId="21953" xr:uid="{18A23639-D020-4EB0-9717-DC7DD2AEC021}"/>
    <cellStyle name="Normal 2 2 2 3 3 2 3 3 3" xfId="21954" xr:uid="{459D0CE7-0910-42A8-9561-4DA1545959D6}"/>
    <cellStyle name="Normal 2 2 2 3 3 2 3 3 3 2" xfId="21955" xr:uid="{9DE49247-F724-4AC2-B978-11E42EEDD098}"/>
    <cellStyle name="Normal 2 2 2 3 3 2 3 3 3 2 2" xfId="21956" xr:uid="{64A678D7-1863-4A70-B4B2-8167178C0997}"/>
    <cellStyle name="Normal 2 2 2 3 3 2 3 3 3 2 2 2" xfId="21957" xr:uid="{4D992DB9-830A-4A88-A70E-307524646F7B}"/>
    <cellStyle name="Normal 2 2 2 3 3 2 3 3 3 2 3" xfId="21958" xr:uid="{CA92DD70-EDFF-4CEC-8B15-51546206D796}"/>
    <cellStyle name="Normal 2 2 2 3 3 2 3 3 3 3" xfId="21959" xr:uid="{395D8315-B818-4D38-B61E-A7232E891F1C}"/>
    <cellStyle name="Normal 2 2 2 3 3 2 3 3 3 3 2" xfId="21960" xr:uid="{F65F2AC5-8C5C-41A0-9D51-DF858053C5B7}"/>
    <cellStyle name="Normal 2 2 2 3 3 2 3 3 3 4" xfId="21961" xr:uid="{221EB452-A87B-48B9-8B45-2D5DD1689FEB}"/>
    <cellStyle name="Normal 2 2 2 3 3 2 3 3 4" xfId="21962" xr:uid="{FD8175A8-B018-47E0-83CF-C080FBCC9F65}"/>
    <cellStyle name="Normal 2 2 2 3 3 2 3 3 4 2" xfId="21963" xr:uid="{855602F4-F9D6-4712-AD4F-862C10B0CB87}"/>
    <cellStyle name="Normal 2 2 2 3 3 2 3 3 4 2 2" xfId="21964" xr:uid="{B4292169-1CB6-457F-B617-3F3B55DA1737}"/>
    <cellStyle name="Normal 2 2 2 3 3 2 3 3 4 3" xfId="21965" xr:uid="{499CBA9E-75F2-49FA-9BD7-463F29D30890}"/>
    <cellStyle name="Normal 2 2 2 3 3 2 3 3 5" xfId="21966" xr:uid="{ECF424B8-9110-45E4-8C77-AEB33A479BC6}"/>
    <cellStyle name="Normal 2 2 2 3 3 2 3 4" xfId="21967" xr:uid="{D62B7D73-161F-471E-9469-FEA3DDF96832}"/>
    <cellStyle name="Normal 2 2 2 3 3 2 3 4 2" xfId="21968" xr:uid="{26EC4824-78AD-4DB9-90EE-74F183AEFED6}"/>
    <cellStyle name="Normal 2 2 2 3 3 2 3 4 2 2" xfId="21969" xr:uid="{9A736357-B5C5-4AE1-BC48-89C8C7210538}"/>
    <cellStyle name="Normal 2 2 2 3 3 2 3 4 2 2 2" xfId="21970" xr:uid="{66F00051-F2B2-47ED-A887-AB502086F559}"/>
    <cellStyle name="Normal 2 2 2 3 3 2 3 4 2 3" xfId="21971" xr:uid="{5EB63F62-F587-40CF-8A22-41047CCE4E17}"/>
    <cellStyle name="Normal 2 2 2 3 3 2 3 4 3" xfId="21972" xr:uid="{DA9715D1-064D-4D01-9AB6-408E121A3324}"/>
    <cellStyle name="Normal 2 2 2 3 3 2 3 4 3 2" xfId="21973" xr:uid="{4BE85746-34AE-44DD-9132-90228AB7A5AA}"/>
    <cellStyle name="Normal 2 2 2 3 3 2 3 4 4" xfId="21974" xr:uid="{EBD52B5D-7CD6-4514-BE31-09561A20BD34}"/>
    <cellStyle name="Normal 2 2 2 3 3 2 3 5" xfId="21975" xr:uid="{E0EF8C23-60F4-4FA1-B0FC-C9A73C363673}"/>
    <cellStyle name="Normal 2 2 2 3 3 2 3 5 2" xfId="21976" xr:uid="{D47A7394-3D2F-4FAD-B817-DB92314212AF}"/>
    <cellStyle name="Normal 2 2 2 3 3 2 3 6" xfId="21977" xr:uid="{2767C56A-BCFE-496E-BC04-274044743808}"/>
    <cellStyle name="Normal 2 2 2 3 3 2 3 6 2" xfId="21978" xr:uid="{0A5E9E86-42F8-4295-8E0C-3E9FCFDA9CCC}"/>
    <cellStyle name="Normal 2 2 2 3 3 2 3 6 2 2" xfId="21979" xr:uid="{8D5B811D-6547-4295-BD28-EEE50D86E100}"/>
    <cellStyle name="Normal 2 2 2 3 3 2 3 6 3" xfId="21980" xr:uid="{09AD24BD-2389-4140-9DFF-E069D247B921}"/>
    <cellStyle name="Normal 2 2 2 3 3 2 3 7" xfId="21981" xr:uid="{C1E44721-09DB-4075-A8D1-24E76066B458}"/>
    <cellStyle name="Normal 2 2 2 3 3 2 4" xfId="21982" xr:uid="{89F19821-C6C4-4603-9B9D-9615DB0F4E3A}"/>
    <cellStyle name="Normal 2 2 2 3 3 2 4 2" xfId="21983" xr:uid="{0AD3ABC2-73CC-4925-B4FF-754285CACBFD}"/>
    <cellStyle name="Normal 2 2 2 3 3 2 5" xfId="21984" xr:uid="{67D00BE5-C015-4567-8211-A80507DA09F1}"/>
    <cellStyle name="Normal 2 2 2 3 3 2 5 2" xfId="21985" xr:uid="{3021FDC3-A45C-408C-96CF-26EBC9ACECE2}"/>
    <cellStyle name="Normal 2 2 2 3 3 2 6" xfId="21986" xr:uid="{CCC18576-926A-4619-B380-3EA7CF3F5F17}"/>
    <cellStyle name="Normal 2 2 2 3 3 2 6 2" xfId="21987" xr:uid="{EEF7036C-EB1F-4C5D-81B9-B2C605CBAE5C}"/>
    <cellStyle name="Normal 2 2 2 3 3 2 7" xfId="21988" xr:uid="{3BF153B6-7B65-4141-A5D3-BF5A296DF8D0}"/>
    <cellStyle name="Normal 2 2 2 3 3 2 7 2" xfId="21989" xr:uid="{A3D66612-61CA-4D28-B7FB-419395D70F3B}"/>
    <cellStyle name="Normal 2 2 2 3 3 2 8" xfId="21990" xr:uid="{2FB37299-2C41-4617-8BEC-920721FB1E37}"/>
    <cellStyle name="Normal 2 2 2 3 3 2 8 2" xfId="21991" xr:uid="{AF88A1C0-46AD-4AF0-941A-F8A3E45BCE24}"/>
    <cellStyle name="Normal 2 2 2 3 3 2 8 2 2" xfId="21992" xr:uid="{3D72B758-6D22-4723-A464-507B027E68E1}"/>
    <cellStyle name="Normal 2 2 2 3 3 2 8 2 2 2" xfId="21993" xr:uid="{255F5626-C8A0-465F-9DE6-95123AC3FF68}"/>
    <cellStyle name="Normal 2 2 2 3 3 2 8 2 2 2 2" xfId="21994" xr:uid="{9E3328D2-CAFC-45C7-B01B-61F5DD1AE4CC}"/>
    <cellStyle name="Normal 2 2 2 3 3 2 8 2 2 2 2 2" xfId="21995" xr:uid="{5976B1D1-A655-4B6B-A019-B64F9BB35485}"/>
    <cellStyle name="Normal 2 2 2 3 3 2 8 2 2 2 3" xfId="21996" xr:uid="{6C8EE288-8D9B-4917-ABEE-B6E47CEC1D16}"/>
    <cellStyle name="Normal 2 2 2 3 3 2 8 2 2 3" xfId="21997" xr:uid="{7AFC1193-B74D-4C37-9B16-AB4BC43CD31A}"/>
    <cellStyle name="Normal 2 2 2 3 3 2 8 2 2 3 2" xfId="21998" xr:uid="{A5129B80-8909-4732-AA16-8D0F921062DF}"/>
    <cellStyle name="Normal 2 2 2 3 3 2 8 2 2 4" xfId="21999" xr:uid="{3AD969ED-8661-46DE-AB7C-75C95EDA59CB}"/>
    <cellStyle name="Normal 2 2 2 3 3 2 8 2 3" xfId="22000" xr:uid="{E770C380-AA24-43EC-BC1B-E71207CE1F37}"/>
    <cellStyle name="Normal 2 2 2 3 3 2 8 2 3 2" xfId="22001" xr:uid="{5280F728-0C31-4CE4-B2F4-7925ECB992D3}"/>
    <cellStyle name="Normal 2 2 2 3 3 2 8 2 4" xfId="22002" xr:uid="{EF993053-A4D8-4DE3-9CF3-18B0FCC8AE26}"/>
    <cellStyle name="Normal 2 2 2 3 3 2 8 2 4 2" xfId="22003" xr:uid="{193EB0B9-EAAA-4FC4-8C31-BB9A598BC8E5}"/>
    <cellStyle name="Normal 2 2 2 3 3 2 8 2 4 2 2" xfId="22004" xr:uid="{7DF9644A-74E1-41AF-A7AA-572C252A842A}"/>
    <cellStyle name="Normal 2 2 2 3 3 2 8 2 4 3" xfId="22005" xr:uid="{0EC060B4-DB4D-4A75-AE20-D9F18A466B6B}"/>
    <cellStyle name="Normal 2 2 2 3 3 2 8 2 5" xfId="22006" xr:uid="{71E5EEFC-C491-46C6-B587-0E8B23C8EA3D}"/>
    <cellStyle name="Normal 2 2 2 3 3 2 8 3" xfId="22007" xr:uid="{E6C2B2ED-FB62-43F9-B504-5286ECDE3755}"/>
    <cellStyle name="Normal 2 2 2 3 3 2 8 3 2" xfId="22008" xr:uid="{E0F36975-9BAE-4983-9D4D-73C6CA625572}"/>
    <cellStyle name="Normal 2 2 2 3 3 2 8 3 2 2" xfId="22009" xr:uid="{019D5F77-A40D-45CE-9DDD-821882828448}"/>
    <cellStyle name="Normal 2 2 2 3 3 2 8 3 2 2 2" xfId="22010" xr:uid="{2E02A6F9-2615-4ED4-8553-43B4830A1477}"/>
    <cellStyle name="Normal 2 2 2 3 3 2 8 3 2 3" xfId="22011" xr:uid="{55DA80BB-9242-4953-92FE-CEF88C033DF7}"/>
    <cellStyle name="Normal 2 2 2 3 3 2 8 3 3" xfId="22012" xr:uid="{7F32436B-CE7D-409E-9249-2DAF71CD0A91}"/>
    <cellStyle name="Normal 2 2 2 3 3 2 8 3 3 2" xfId="22013" xr:uid="{20852F06-0219-4EA2-9C76-D30A3A5B3939}"/>
    <cellStyle name="Normal 2 2 2 3 3 2 8 3 4" xfId="22014" xr:uid="{E08F00AB-B5F7-4772-B621-E31BFB0A7A6C}"/>
    <cellStyle name="Normal 2 2 2 3 3 2 8 4" xfId="22015" xr:uid="{46459211-9F14-400E-8BDE-FAA645C459F3}"/>
    <cellStyle name="Normal 2 2 2 3 3 2 8 4 2" xfId="22016" xr:uid="{91179E04-64D0-475F-BEFA-5CF378603243}"/>
    <cellStyle name="Normal 2 2 2 3 3 2 8 4 2 2" xfId="22017" xr:uid="{B60040BF-8492-4E1A-81A4-AC23C0B0736B}"/>
    <cellStyle name="Normal 2 2 2 3 3 2 8 4 3" xfId="22018" xr:uid="{F0E10C1E-83CB-461D-8719-2C76429732EE}"/>
    <cellStyle name="Normal 2 2 2 3 3 2 8 5" xfId="22019" xr:uid="{11100E5F-F054-4B6A-8802-9BEAF1431B6F}"/>
    <cellStyle name="Normal 2 2 2 3 3 2 9" xfId="22020" xr:uid="{58ED38C6-4D41-4500-9BA3-586E12C15673}"/>
    <cellStyle name="Normal 2 2 2 3 3 2 9 2" xfId="22021" xr:uid="{4E479142-3966-47E6-8832-927DE26C8C69}"/>
    <cellStyle name="Normal 2 2 2 3 3 3" xfId="22022" xr:uid="{6237CAFB-3D29-4A99-8158-114A8D853B7E}"/>
    <cellStyle name="Normal 2 2 2 3 3 3 2" xfId="22023" xr:uid="{7608141E-A869-4C5B-9EA4-DE064BF8EEB9}"/>
    <cellStyle name="Normal 2 2 2 3 3 3 2 2" xfId="22024" xr:uid="{981CA161-B1CD-4483-8886-AF94029B11B0}"/>
    <cellStyle name="Normal 2 2 2 3 3 3 2 2 2" xfId="22025" xr:uid="{D06F224F-1DFE-4974-861B-947A56E17817}"/>
    <cellStyle name="Normal 2 2 2 3 3 3 2 2 2 2" xfId="22026" xr:uid="{071B0677-3FEB-4125-B8F6-6EA6575870AE}"/>
    <cellStyle name="Normal 2 2 2 3 3 3 2 2 2 2 2" xfId="22027" xr:uid="{1594B53C-4B0D-43A6-8859-62D513369E64}"/>
    <cellStyle name="Normal 2 2 2 3 3 3 2 2 2 2 2 2" xfId="22028" xr:uid="{21E6C43C-3B32-441C-982F-BF3159B9F8E5}"/>
    <cellStyle name="Normal 2 2 2 3 3 3 2 2 2 2 2 2 2" xfId="22029" xr:uid="{3C68E91B-223B-4BE5-8B38-3DDD77AADA73}"/>
    <cellStyle name="Normal 2 2 2 3 3 3 2 2 2 2 2 3" xfId="22030" xr:uid="{44428C08-8A76-4166-B666-9B6204D4A8D0}"/>
    <cellStyle name="Normal 2 2 2 3 3 3 2 2 2 2 3" xfId="22031" xr:uid="{F37D6AEC-92F6-4E2D-8763-F01E5D27BF1A}"/>
    <cellStyle name="Normal 2 2 2 3 3 3 2 2 2 2 3 2" xfId="22032" xr:uid="{ACFDB9E5-4A8D-494B-B589-DEAC31936367}"/>
    <cellStyle name="Normal 2 2 2 3 3 3 2 2 2 2 4" xfId="22033" xr:uid="{C74C713C-3C29-41C4-8584-9C333382113A}"/>
    <cellStyle name="Normal 2 2 2 3 3 3 2 2 2 3" xfId="22034" xr:uid="{FC73EFB4-38DD-44DD-819F-D711D5B18E0E}"/>
    <cellStyle name="Normal 2 2 2 3 3 3 2 2 2 3 2" xfId="22035" xr:uid="{D21A7068-11B0-4E31-BDB1-0D99F6549958}"/>
    <cellStyle name="Normal 2 2 2 3 3 3 2 2 2 4" xfId="22036" xr:uid="{5B7D7E56-D72C-45D9-97E3-851282B20ADB}"/>
    <cellStyle name="Normal 2 2 2 3 3 3 2 2 2 4 2" xfId="22037" xr:uid="{72AB3CCA-7EC8-470F-8426-0C2254EF4157}"/>
    <cellStyle name="Normal 2 2 2 3 3 3 2 2 2 4 2 2" xfId="22038" xr:uid="{DE9E4CA1-2D71-4552-AE70-305B8782A639}"/>
    <cellStyle name="Normal 2 2 2 3 3 3 2 2 2 4 3" xfId="22039" xr:uid="{5E979FCC-1662-4F8A-ADF2-D71B01AAFAD0}"/>
    <cellStyle name="Normal 2 2 2 3 3 3 2 2 2 5" xfId="22040" xr:uid="{5A1E5F03-CB90-46E0-97C0-A8188334A68E}"/>
    <cellStyle name="Normal 2 2 2 3 3 3 2 2 3" xfId="22041" xr:uid="{F31D0203-F94F-4FEA-AFF1-FD7647332821}"/>
    <cellStyle name="Normal 2 2 2 3 3 3 2 2 3 2" xfId="22042" xr:uid="{DAB7FCF1-3D0E-48DC-8800-83F9B8C60A53}"/>
    <cellStyle name="Normal 2 2 2 3 3 3 2 2 3 2 2" xfId="22043" xr:uid="{DBD4E4D8-FDCE-4D98-87D1-06024F8E7E92}"/>
    <cellStyle name="Normal 2 2 2 3 3 3 2 2 3 2 2 2" xfId="22044" xr:uid="{43439BAD-CEFE-4478-B52A-175DEFE5F437}"/>
    <cellStyle name="Normal 2 2 2 3 3 3 2 2 3 2 3" xfId="22045" xr:uid="{50C9349D-3FB0-4B69-8EF6-212B6DD37FD8}"/>
    <cellStyle name="Normal 2 2 2 3 3 3 2 2 3 3" xfId="22046" xr:uid="{08DCC285-F0DE-486F-9D90-CA53EE54AEC8}"/>
    <cellStyle name="Normal 2 2 2 3 3 3 2 2 3 3 2" xfId="22047" xr:uid="{B4D1D883-1BBC-4185-BA18-61EC83F99BF2}"/>
    <cellStyle name="Normal 2 2 2 3 3 3 2 2 3 4" xfId="22048" xr:uid="{B635A97F-D58C-4972-9598-E6885DBD23C2}"/>
    <cellStyle name="Normal 2 2 2 3 3 3 2 2 4" xfId="22049" xr:uid="{095EFCDC-68B7-42A9-BB35-CFC2CDCA3EE9}"/>
    <cellStyle name="Normal 2 2 2 3 3 3 2 2 4 2" xfId="22050" xr:uid="{2F97CB48-3B75-43E2-B2FD-F35D2D0A092D}"/>
    <cellStyle name="Normal 2 2 2 3 3 3 2 2 4 2 2" xfId="22051" xr:uid="{CFF11870-BC3F-4CF4-8F9D-031259BCAECC}"/>
    <cellStyle name="Normal 2 2 2 3 3 3 2 2 4 3" xfId="22052" xr:uid="{8B0D71BF-311D-4A6A-AC02-3C4B5A39E612}"/>
    <cellStyle name="Normal 2 2 2 3 3 3 2 2 5" xfId="22053" xr:uid="{7A71B605-6032-43E0-B61F-91D1BA4F41CF}"/>
    <cellStyle name="Normal 2 2 2 3 3 3 2 3" xfId="22054" xr:uid="{3F377367-FE9A-477A-AE41-36F03613C243}"/>
    <cellStyle name="Normal 2 2 2 3 3 3 2 3 2" xfId="22055" xr:uid="{3632B8C3-5B97-4A47-AE7C-0A7FCCED139D}"/>
    <cellStyle name="Normal 2 2 2 3 3 3 2 4" xfId="22056" xr:uid="{647BC50B-6EA1-4DEF-B402-261E58C18046}"/>
    <cellStyle name="Normal 2 2 2 3 3 3 2 4 2" xfId="22057" xr:uid="{94679921-3B98-4C3C-BA92-701D3C4C03E8}"/>
    <cellStyle name="Normal 2 2 2 3 3 3 2 4 2 2" xfId="22058" xr:uid="{4A02DBF6-5524-40D0-A130-3C5538D6E243}"/>
    <cellStyle name="Normal 2 2 2 3 3 3 2 4 2 2 2" xfId="22059" xr:uid="{0E5683C3-43AE-408E-A854-828468E6D37E}"/>
    <cellStyle name="Normal 2 2 2 3 3 3 2 4 2 3" xfId="22060" xr:uid="{D2B49961-7326-47A5-8FBC-FF6B55167C08}"/>
    <cellStyle name="Normal 2 2 2 3 3 3 2 4 3" xfId="22061" xr:uid="{39AEF7D9-69C8-47FD-8647-B43411FB1191}"/>
    <cellStyle name="Normal 2 2 2 3 3 3 2 4 3 2" xfId="22062" xr:uid="{2D1EE255-6455-4E6A-A773-7BD11D624561}"/>
    <cellStyle name="Normal 2 2 2 3 3 3 2 4 4" xfId="22063" xr:uid="{7C7EF45A-17F8-4F7C-8E63-10EC48CF1E05}"/>
    <cellStyle name="Normal 2 2 2 3 3 3 2 5" xfId="22064" xr:uid="{B7BF68F5-6150-4371-9D93-1EF7ABC3EF6A}"/>
    <cellStyle name="Normal 2 2 2 3 3 3 2 5 2" xfId="22065" xr:uid="{4B201D4E-0A1F-486F-B8D1-05FD14CE53B0}"/>
    <cellStyle name="Normal 2 2 2 3 3 3 2 6" xfId="22066" xr:uid="{1C34242A-E716-499F-A82F-C6B294EB06E1}"/>
    <cellStyle name="Normal 2 2 2 3 3 3 2 6 2" xfId="22067" xr:uid="{535EAC4C-F0E4-4B67-BF0B-6D3043FFBD47}"/>
    <cellStyle name="Normal 2 2 2 3 3 3 2 6 2 2" xfId="22068" xr:uid="{6429BB50-3486-4610-88D7-867B926724B7}"/>
    <cellStyle name="Normal 2 2 2 3 3 3 2 6 3" xfId="22069" xr:uid="{86ADB2CA-244E-493C-8113-54E70281FED9}"/>
    <cellStyle name="Normal 2 2 2 3 3 3 2 7" xfId="22070" xr:uid="{D20BA026-BE2C-468E-8301-3EFECEA9407B}"/>
    <cellStyle name="Normal 2 2 2 3 3 3 3" xfId="22071" xr:uid="{17CB7B84-E3B0-45FF-B17C-E5779BB7AF8C}"/>
    <cellStyle name="Normal 2 2 2 3 3 3 3 2" xfId="22072" xr:uid="{3DAE50DF-6400-4FD2-82AE-7FCD1B0DA7D0}"/>
    <cellStyle name="Normal 2 2 2 3 3 3 3 2 2" xfId="22073" xr:uid="{A7BAA2CC-EF52-40DA-BD78-78D12CDFDAD6}"/>
    <cellStyle name="Normal 2 2 2 3 3 3 3 2 2 2" xfId="22074" xr:uid="{9E46FA86-7FB2-4058-B64F-F544FFFB7036}"/>
    <cellStyle name="Normal 2 2 2 3 3 3 3 2 2 2 2" xfId="22075" xr:uid="{FF5EA802-FC4C-4CCD-ACA4-8AA7C3ABA905}"/>
    <cellStyle name="Normal 2 2 2 3 3 3 3 2 2 2 2 2" xfId="22076" xr:uid="{81515682-5C9A-4C8A-984D-E030FC8FB358}"/>
    <cellStyle name="Normal 2 2 2 3 3 3 3 2 2 2 3" xfId="22077" xr:uid="{71AEBD8F-45D2-4870-B6A0-E6D946820410}"/>
    <cellStyle name="Normal 2 2 2 3 3 3 3 2 2 3" xfId="22078" xr:uid="{7B9AF1E7-AB2B-45BF-9321-64F3FAD84459}"/>
    <cellStyle name="Normal 2 2 2 3 3 3 3 2 2 3 2" xfId="22079" xr:uid="{F8AE6330-AFC2-48A4-8CF5-DE891028F1A2}"/>
    <cellStyle name="Normal 2 2 2 3 3 3 3 2 2 4" xfId="22080" xr:uid="{28CA2074-6F84-46DB-889D-E97E25EBEAFB}"/>
    <cellStyle name="Normal 2 2 2 3 3 3 3 2 3" xfId="22081" xr:uid="{731F23AF-CF6B-4097-A641-94737DC38CA9}"/>
    <cellStyle name="Normal 2 2 2 3 3 3 3 2 3 2" xfId="22082" xr:uid="{C0D1DCC1-8140-4942-9004-A0FED5BAFD03}"/>
    <cellStyle name="Normal 2 2 2 3 3 3 3 2 4" xfId="22083" xr:uid="{497EE265-4C0C-4E79-9166-475E2CEF6640}"/>
    <cellStyle name="Normal 2 2 2 3 3 3 3 2 4 2" xfId="22084" xr:uid="{6651F0C7-D610-4035-A60A-E053871B5053}"/>
    <cellStyle name="Normal 2 2 2 3 3 3 3 2 4 2 2" xfId="22085" xr:uid="{0F7127BF-309F-4165-B678-1B651D692B10}"/>
    <cellStyle name="Normal 2 2 2 3 3 3 3 2 4 3" xfId="22086" xr:uid="{F22A88A0-E630-448E-A4CD-C5FA8E91A8A2}"/>
    <cellStyle name="Normal 2 2 2 3 3 3 3 2 5" xfId="22087" xr:uid="{F0408AF3-E948-496C-BF02-7EA5F64D733B}"/>
    <cellStyle name="Normal 2 2 2 3 3 3 3 3" xfId="22088" xr:uid="{6CB07EA8-38FD-4F89-92C8-B8BFE55006A8}"/>
    <cellStyle name="Normal 2 2 2 3 3 3 3 3 2" xfId="22089" xr:uid="{75238C56-A836-4265-A7CF-9676C4CA1BBA}"/>
    <cellStyle name="Normal 2 2 2 3 3 3 3 3 2 2" xfId="22090" xr:uid="{C372CACA-E841-429A-B3B8-25C8F781FC4B}"/>
    <cellStyle name="Normal 2 2 2 3 3 3 3 3 2 2 2" xfId="22091" xr:uid="{416EDD23-0E4B-4C86-AE21-8A4EAAC83845}"/>
    <cellStyle name="Normal 2 2 2 3 3 3 3 3 2 3" xfId="22092" xr:uid="{CD8000D8-0510-4E67-97BE-96AE100CEE61}"/>
    <cellStyle name="Normal 2 2 2 3 3 3 3 3 3" xfId="22093" xr:uid="{B580A377-7311-48C3-8978-C1E659C85624}"/>
    <cellStyle name="Normal 2 2 2 3 3 3 3 3 3 2" xfId="22094" xr:uid="{C5252411-B94C-459C-8D92-79825CC3255F}"/>
    <cellStyle name="Normal 2 2 2 3 3 3 3 3 4" xfId="22095" xr:uid="{1C2C4B3E-31F5-496D-A606-5308B3F278EF}"/>
    <cellStyle name="Normal 2 2 2 3 3 3 3 4" xfId="22096" xr:uid="{E9DFCBC2-E6D3-49E2-9675-9BD6588BB47D}"/>
    <cellStyle name="Normal 2 2 2 3 3 3 3 4 2" xfId="22097" xr:uid="{01F44D53-DCDF-4576-AC32-FBFD85FA60B7}"/>
    <cellStyle name="Normal 2 2 2 3 3 3 3 4 2 2" xfId="22098" xr:uid="{46220EAD-4EF9-4FE9-8C99-888938E0F8BA}"/>
    <cellStyle name="Normal 2 2 2 3 3 3 3 4 3" xfId="22099" xr:uid="{CC9789B0-FFC8-454A-A5F5-6DA49DC90250}"/>
    <cellStyle name="Normal 2 2 2 3 3 3 3 5" xfId="22100" xr:uid="{B911F8FC-94DD-4CD5-81B9-3BF9DBAC755D}"/>
    <cellStyle name="Normal 2 2 2 3 3 3 4" xfId="22101" xr:uid="{0D5DCC3B-B5C6-45AA-ACF9-58CC9BD3313F}"/>
    <cellStyle name="Normal 2 2 2 3 3 3 4 2" xfId="22102" xr:uid="{DD350607-E55E-402B-908D-D03493F80B06}"/>
    <cellStyle name="Normal 2 2 2 3 3 3 4 2 2" xfId="22103" xr:uid="{D3C920AF-5D2B-4C98-9245-E3A3E613761E}"/>
    <cellStyle name="Normal 2 2 2 3 3 3 4 2 2 2" xfId="22104" xr:uid="{E9B62C5E-FC6C-46E7-8027-9C6CCAB5248E}"/>
    <cellStyle name="Normal 2 2 2 3 3 3 4 2 3" xfId="22105" xr:uid="{EEEDA987-33AF-4CEE-92F3-A111EA447095}"/>
    <cellStyle name="Normal 2 2 2 3 3 3 4 3" xfId="22106" xr:uid="{D5B2FCE0-DA54-4E1B-A07D-627EA83B459C}"/>
    <cellStyle name="Normal 2 2 2 3 3 3 4 3 2" xfId="22107" xr:uid="{198362CA-8460-442E-995F-0AD31B15DEF9}"/>
    <cellStyle name="Normal 2 2 2 3 3 3 4 4" xfId="22108" xr:uid="{D7D37527-C72A-4B22-BCFA-EB5AD4916222}"/>
    <cellStyle name="Normal 2 2 2 3 3 3 5" xfId="22109" xr:uid="{6470BD92-BB08-4195-8603-CEEBD5B9522A}"/>
    <cellStyle name="Normal 2 2 2 3 3 3 5 2" xfId="22110" xr:uid="{8893F10F-1319-48B7-9903-C9D9351622B6}"/>
    <cellStyle name="Normal 2 2 2 3 3 3 6" xfId="22111" xr:uid="{AE3A9501-5BDA-49F0-9695-B6FDAD872DF6}"/>
    <cellStyle name="Normal 2 2 2 3 3 3 6 2" xfId="22112" xr:uid="{823832B2-3048-4264-8752-F008A6076C12}"/>
    <cellStyle name="Normal 2 2 2 3 3 3 6 2 2" xfId="22113" xr:uid="{2F164676-8E6E-4D19-B4EF-BE3E3BA33DEA}"/>
    <cellStyle name="Normal 2 2 2 3 3 3 6 3" xfId="22114" xr:uid="{223A94EB-3452-4C3E-BB36-FD5484FAEB2D}"/>
    <cellStyle name="Normal 2 2 2 3 3 3 7" xfId="22115" xr:uid="{B18DD4B7-2687-43A1-92D8-ACCE365797B1}"/>
    <cellStyle name="Normal 2 2 2 3 3 4" xfId="22116" xr:uid="{3AFE100A-2CDD-445B-810C-EDEC0067B247}"/>
    <cellStyle name="Normal 2 2 2 3 3 4 2" xfId="22117" xr:uid="{F710F5A7-A7AE-481C-886F-071C8227D51C}"/>
    <cellStyle name="Normal 2 2 2 3 3 5" xfId="22118" xr:uid="{65D258E6-9E85-4002-AB9E-65A88F3AA969}"/>
    <cellStyle name="Normal 2 2 2 3 3 5 2" xfId="22119" xr:uid="{5BBA742D-C059-441A-AE7E-3DACA1EC82F5}"/>
    <cellStyle name="Normal 2 2 2 3 3 6" xfId="22120" xr:uid="{3AC35D96-6926-4341-A200-6B6641B1B979}"/>
    <cellStyle name="Normal 2 2 2 3 3 6 2" xfId="22121" xr:uid="{ABAAE990-4D94-418B-A777-5F5F95713DBC}"/>
    <cellStyle name="Normal 2 2 2 3 3 7" xfId="22122" xr:uid="{ABC25E19-92A4-46C9-8970-1A2052BFCB5E}"/>
    <cellStyle name="Normal 2 2 2 3 3 7 2" xfId="22123" xr:uid="{DA436252-0D4D-4EC8-B279-C50FE2E873FD}"/>
    <cellStyle name="Normal 2 2 2 3 3 8" xfId="22124" xr:uid="{70D7D51F-F68B-4A3C-A656-3ADA076238D4}"/>
    <cellStyle name="Normal 2 2 2 3 3 8 2" xfId="22125" xr:uid="{FE30B3B5-E164-4F9A-9E11-706B649F7DE8}"/>
    <cellStyle name="Normal 2 2 2 3 3 9" xfId="22126" xr:uid="{5B700583-43C5-4926-AF79-98E14F18DE82}"/>
    <cellStyle name="Normal 2 2 2 3 3 9 2" xfId="22127" xr:uid="{39846D20-A914-45B8-87B7-E8109AD5D037}"/>
    <cellStyle name="Normal 2 2 2 3 3 9 2 2" xfId="22128" xr:uid="{24FB2488-39B4-464A-BE21-E67A9F0D24D3}"/>
    <cellStyle name="Normal 2 2 2 3 3 9 2 2 2" xfId="22129" xr:uid="{C3EA7D43-AB23-42FB-886D-2B2A98DCC21D}"/>
    <cellStyle name="Normal 2 2 2 3 3 9 2 2 2 2" xfId="22130" xr:uid="{F6CB9C1C-9277-424B-8BF0-2A89FBD9EBDF}"/>
    <cellStyle name="Normal 2 2 2 3 3 9 2 2 2 2 2" xfId="22131" xr:uid="{006475ED-072D-47E4-9887-C1096DF2EA15}"/>
    <cellStyle name="Normal 2 2 2 3 3 9 2 2 2 3" xfId="22132" xr:uid="{7B4D50E4-B5C6-42A2-BAC2-0DC79185F0D4}"/>
    <cellStyle name="Normal 2 2 2 3 3 9 2 2 3" xfId="22133" xr:uid="{2414BEB4-88B1-43E8-9577-15433F367C5C}"/>
    <cellStyle name="Normal 2 2 2 3 3 9 2 2 3 2" xfId="22134" xr:uid="{23A1B974-3865-44E4-BC20-5E7386908927}"/>
    <cellStyle name="Normal 2 2 2 3 3 9 2 2 4" xfId="22135" xr:uid="{17BFCFF0-F521-4B41-BBE5-ED989DA45D45}"/>
    <cellStyle name="Normal 2 2 2 3 3 9 2 3" xfId="22136" xr:uid="{EAB480A5-F2F0-41FA-9B85-703AA960900D}"/>
    <cellStyle name="Normal 2 2 2 3 3 9 2 3 2" xfId="22137" xr:uid="{B12AE4BD-F016-478E-A3AE-789BE6EDC3D2}"/>
    <cellStyle name="Normal 2 2 2 3 3 9 2 4" xfId="22138" xr:uid="{6F7586CF-8B2B-4E9F-AF64-CCD0CD42C261}"/>
    <cellStyle name="Normal 2 2 2 3 3 9 2 4 2" xfId="22139" xr:uid="{9900252D-1087-4F99-943B-A9ECCE5B3629}"/>
    <cellStyle name="Normal 2 2 2 3 3 9 2 4 2 2" xfId="22140" xr:uid="{A06DE2C3-AAA0-40F1-8C91-8F39AFD4E573}"/>
    <cellStyle name="Normal 2 2 2 3 3 9 2 4 3" xfId="22141" xr:uid="{AF774C42-2A0F-4740-B161-ACFD6AB07844}"/>
    <cellStyle name="Normal 2 2 2 3 3 9 2 5" xfId="22142" xr:uid="{8EF6547D-0028-4244-8E4A-EACAA7C1753D}"/>
    <cellStyle name="Normal 2 2 2 3 3 9 3" xfId="22143" xr:uid="{215FE769-B72C-492D-B73A-34741EBB023E}"/>
    <cellStyle name="Normal 2 2 2 3 3 9 3 2" xfId="22144" xr:uid="{E19C68C1-FCA8-4AD5-B3EC-736CFD9E9C7A}"/>
    <cellStyle name="Normal 2 2 2 3 3 9 3 2 2" xfId="22145" xr:uid="{C92471EF-FAED-4954-9867-E24C59CE34F0}"/>
    <cellStyle name="Normal 2 2 2 3 3 9 3 2 2 2" xfId="22146" xr:uid="{67204763-EC11-48E6-A8E2-B47F899D3125}"/>
    <cellStyle name="Normal 2 2 2 3 3 9 3 2 3" xfId="22147" xr:uid="{99E66244-5E7E-4AC6-84E5-68B238FD7AC0}"/>
    <cellStyle name="Normal 2 2 2 3 3 9 3 3" xfId="22148" xr:uid="{7B5A5322-FED2-425B-A4BA-393B37D92105}"/>
    <cellStyle name="Normal 2 2 2 3 3 9 3 3 2" xfId="22149" xr:uid="{0806E553-2CDD-45D7-9D2A-58AD250CCBA8}"/>
    <cellStyle name="Normal 2 2 2 3 3 9 3 4" xfId="22150" xr:uid="{C85DDE9A-8BAB-4E43-BDE5-1C0116D45AF1}"/>
    <cellStyle name="Normal 2 2 2 3 3 9 4" xfId="22151" xr:uid="{DE43FA65-F0B4-4F6D-B549-5B449AF407F1}"/>
    <cellStyle name="Normal 2 2 2 3 3 9 4 2" xfId="22152" xr:uid="{BFF771AE-8BF1-457E-B424-4975C307D32F}"/>
    <cellStyle name="Normal 2 2 2 3 3 9 4 2 2" xfId="22153" xr:uid="{BB56413C-9077-41F7-A7E7-22C98FE08A64}"/>
    <cellStyle name="Normal 2 2 2 3 3 9 4 3" xfId="22154" xr:uid="{5CD628BA-FE45-4744-8F36-A833162C3B42}"/>
    <cellStyle name="Normal 2 2 2 3 3 9 5" xfId="22155" xr:uid="{E3CADB3C-0356-471F-A395-D1F30DD40EE6}"/>
    <cellStyle name="Normal 2 2 2 3 4" xfId="22156" xr:uid="{28946D39-6E18-4F55-BF4C-15D5FEA30BDB}"/>
    <cellStyle name="Normal 2 2 2 3 4 10" xfId="22157" xr:uid="{BC68873D-B0D9-45B0-888C-51C8308958D8}"/>
    <cellStyle name="Normal 2 2 2 3 4 10 2" xfId="22158" xr:uid="{C29A69F4-F3CB-4F32-BD47-4D0CE6D3CB0B}"/>
    <cellStyle name="Normal 2 2 2 3 4 10 2 2" xfId="22159" xr:uid="{32151639-E872-49FB-B008-B612648F89ED}"/>
    <cellStyle name="Normal 2 2 2 3 4 10 2 2 2" xfId="22160" xr:uid="{D04BBD8E-F5CF-4165-AB99-0FA1EF55A0E1}"/>
    <cellStyle name="Normal 2 2 2 3 4 10 2 3" xfId="22161" xr:uid="{4C78D285-6A5B-4DB0-999B-F6E391F2FF18}"/>
    <cellStyle name="Normal 2 2 2 3 4 10 3" xfId="22162" xr:uid="{640FA60C-3C72-4F81-A953-2AF2A8F1D686}"/>
    <cellStyle name="Normal 2 2 2 3 4 10 3 2" xfId="22163" xr:uid="{533BECFA-4776-4F83-86FE-FB0D0AAB29B7}"/>
    <cellStyle name="Normal 2 2 2 3 4 10 4" xfId="22164" xr:uid="{F9B89A06-E07D-4308-BDDA-8A8370323FA3}"/>
    <cellStyle name="Normal 2 2 2 3 4 11" xfId="22165" xr:uid="{D0BE0CBD-065B-4FA0-892A-FC38603AF7E3}"/>
    <cellStyle name="Normal 2 2 2 3 4 11 2" xfId="22166" xr:uid="{FB862299-6D14-4E1E-9F69-B3F526F2916D}"/>
    <cellStyle name="Normal 2 2 2 3 4 12" xfId="22167" xr:uid="{35EF7B49-A702-4AFC-B52C-F476E7AB5D0B}"/>
    <cellStyle name="Normal 2 2 2 3 4 12 2" xfId="22168" xr:uid="{5CAFA2FE-AE2E-4AF1-80A1-1A8CC31CBADB}"/>
    <cellStyle name="Normal 2 2 2 3 4 12 2 2" xfId="22169" xr:uid="{A47BBC57-E0AC-4448-A980-7032A5041D25}"/>
    <cellStyle name="Normal 2 2 2 3 4 12 3" xfId="22170" xr:uid="{B2BAB767-03D4-4353-9B8B-17B3AB1EE876}"/>
    <cellStyle name="Normal 2 2 2 3 4 13" xfId="22171" xr:uid="{6995009E-77E0-4787-BCC9-B35D824758E1}"/>
    <cellStyle name="Normal 2 2 2 3 4 2" xfId="22172" xr:uid="{350388FF-A198-4E75-9B8B-D58D5D2A5154}"/>
    <cellStyle name="Normal 2 2 2 3 4 2 2" xfId="22173" xr:uid="{FE71C393-392E-4941-95E7-6BA8A8CB6877}"/>
    <cellStyle name="Normal 2 2 2 3 4 2 2 2" xfId="22174" xr:uid="{6EF95E00-F514-40B0-A6C0-2C69ADEDCD10}"/>
    <cellStyle name="Normal 2 2 2 3 4 2 2 2 2" xfId="22175" xr:uid="{35B984BB-D24A-43AF-ACB6-327ADAF0C3C2}"/>
    <cellStyle name="Normal 2 2 2 3 4 2 2 2 2 2" xfId="22176" xr:uid="{8CB82051-0F0F-46B7-A118-A566D12765E9}"/>
    <cellStyle name="Normal 2 2 2 3 4 2 2 2 2 2 2" xfId="22177" xr:uid="{67B3C697-266F-4121-A327-15EF261EDE3B}"/>
    <cellStyle name="Normal 2 2 2 3 4 2 2 2 2 2 2 2" xfId="22178" xr:uid="{120929ED-5337-4E4E-97E0-8FDBC07A346F}"/>
    <cellStyle name="Normal 2 2 2 3 4 2 2 2 2 2 2 2 2" xfId="22179" xr:uid="{B541EC97-A29F-4A28-819E-E87E3FF86AA8}"/>
    <cellStyle name="Normal 2 2 2 3 4 2 2 2 2 2 2 3" xfId="22180" xr:uid="{5A5FF907-3A6E-45AE-AD99-3D3D87376D81}"/>
    <cellStyle name="Normal 2 2 2 3 4 2 2 2 2 2 3" xfId="22181" xr:uid="{4EF0A159-3ADD-4286-82A2-14871358E497}"/>
    <cellStyle name="Normal 2 2 2 3 4 2 2 2 2 2 3 2" xfId="22182" xr:uid="{0CEFE113-2364-411A-A203-5E634B2A92EA}"/>
    <cellStyle name="Normal 2 2 2 3 4 2 2 2 2 2 4" xfId="22183" xr:uid="{7A151B41-F0AE-4F66-AC0E-2E704C98F83D}"/>
    <cellStyle name="Normal 2 2 2 3 4 2 2 2 2 3" xfId="22184" xr:uid="{3785D7DC-3048-48C8-8851-5940EE89952B}"/>
    <cellStyle name="Normal 2 2 2 3 4 2 2 2 2 3 2" xfId="22185" xr:uid="{341D7FA9-908A-492A-A726-3D227C853BD0}"/>
    <cellStyle name="Normal 2 2 2 3 4 2 2 2 2 4" xfId="22186" xr:uid="{777F5752-65F6-40A3-A6FD-70DE042A8896}"/>
    <cellStyle name="Normal 2 2 2 3 4 2 2 2 2 4 2" xfId="22187" xr:uid="{CEBC7978-414E-435B-B8A9-C824AA8D934F}"/>
    <cellStyle name="Normal 2 2 2 3 4 2 2 2 2 4 2 2" xfId="22188" xr:uid="{AE3B991F-67D1-4736-85A1-E0E4428D7065}"/>
    <cellStyle name="Normal 2 2 2 3 4 2 2 2 2 4 3" xfId="22189" xr:uid="{F73EB260-A8A2-4570-8E89-9148145BC2A4}"/>
    <cellStyle name="Normal 2 2 2 3 4 2 2 2 2 5" xfId="22190" xr:uid="{4703F98C-3A3C-435F-A598-2431FD95F38C}"/>
    <cellStyle name="Normal 2 2 2 3 4 2 2 2 3" xfId="22191" xr:uid="{9A33E982-CF3B-45D8-B4F9-90A7B97D36D2}"/>
    <cellStyle name="Normal 2 2 2 3 4 2 2 2 3 2" xfId="22192" xr:uid="{317B5F16-3FC1-4C79-9572-8D6D69271484}"/>
    <cellStyle name="Normal 2 2 2 3 4 2 2 2 3 2 2" xfId="22193" xr:uid="{9A27E56B-2904-4B36-BF0A-721EB6417B19}"/>
    <cellStyle name="Normal 2 2 2 3 4 2 2 2 3 2 2 2" xfId="22194" xr:uid="{18E274AA-F60C-44D0-8129-048B43480F7F}"/>
    <cellStyle name="Normal 2 2 2 3 4 2 2 2 3 2 3" xfId="22195" xr:uid="{291BCC50-76E1-48FF-89B7-7957F124DB89}"/>
    <cellStyle name="Normal 2 2 2 3 4 2 2 2 3 3" xfId="22196" xr:uid="{0CA3DAF1-E08C-45FC-908A-81402894AFC1}"/>
    <cellStyle name="Normal 2 2 2 3 4 2 2 2 3 3 2" xfId="22197" xr:uid="{8CD930D2-99D9-4DE7-89BA-5D1D5D6D298A}"/>
    <cellStyle name="Normal 2 2 2 3 4 2 2 2 3 4" xfId="22198" xr:uid="{44E0AAE4-8676-4423-A36B-D97CB57A502B}"/>
    <cellStyle name="Normal 2 2 2 3 4 2 2 2 4" xfId="22199" xr:uid="{46EA80E8-7F05-4757-A54D-AFCC13CECFF7}"/>
    <cellStyle name="Normal 2 2 2 3 4 2 2 2 4 2" xfId="22200" xr:uid="{9044D1D7-2A4C-4D6F-86D2-3CB80B423C5C}"/>
    <cellStyle name="Normal 2 2 2 3 4 2 2 2 4 2 2" xfId="22201" xr:uid="{C77BB54B-794D-4700-9BA3-3010A6A9BFCE}"/>
    <cellStyle name="Normal 2 2 2 3 4 2 2 2 4 3" xfId="22202" xr:uid="{C5E37F53-C7A8-49A7-ACEA-59F446D9A9DE}"/>
    <cellStyle name="Normal 2 2 2 3 4 2 2 2 5" xfId="22203" xr:uid="{AF86B076-A510-452D-9171-E12C10176433}"/>
    <cellStyle name="Normal 2 2 2 3 4 2 2 3" xfId="22204" xr:uid="{51C7EAB4-BCB3-402D-B86A-E0A73696BA0D}"/>
    <cellStyle name="Normal 2 2 2 3 4 2 2 3 2" xfId="22205" xr:uid="{054FCC66-6ABF-4C95-B714-40AF0778F294}"/>
    <cellStyle name="Normal 2 2 2 3 4 2 2 4" xfId="22206" xr:uid="{14BB81DD-2D12-4D74-962A-B4280EFBCE65}"/>
    <cellStyle name="Normal 2 2 2 3 4 2 2 4 2" xfId="22207" xr:uid="{25BE87C2-8C8D-4BBB-A621-E31527BCCDD4}"/>
    <cellStyle name="Normal 2 2 2 3 4 2 2 4 2 2" xfId="22208" xr:uid="{333A94C9-450D-4102-9610-885A6DECC4FD}"/>
    <cellStyle name="Normal 2 2 2 3 4 2 2 4 2 2 2" xfId="22209" xr:uid="{7518C011-44D1-4A00-B421-B8EFE4FFCA35}"/>
    <cellStyle name="Normal 2 2 2 3 4 2 2 4 2 3" xfId="22210" xr:uid="{C907F66A-BF5B-4FD4-B971-13A798B83992}"/>
    <cellStyle name="Normal 2 2 2 3 4 2 2 4 3" xfId="22211" xr:uid="{AFEC2CDC-C08E-4C35-A3E7-E17809751A9D}"/>
    <cellStyle name="Normal 2 2 2 3 4 2 2 4 3 2" xfId="22212" xr:uid="{4A596704-B4CF-4840-A1E7-639EE99FCEDF}"/>
    <cellStyle name="Normal 2 2 2 3 4 2 2 4 4" xfId="22213" xr:uid="{4CE5AC63-E928-46E5-ABC0-9153DDDA0B8D}"/>
    <cellStyle name="Normal 2 2 2 3 4 2 2 5" xfId="22214" xr:uid="{D082F8E5-4F53-439F-88E4-BCBB0A25AB44}"/>
    <cellStyle name="Normal 2 2 2 3 4 2 2 5 2" xfId="22215" xr:uid="{C4A8FFED-CA8A-4EF7-A9FA-EAFBEA189169}"/>
    <cellStyle name="Normal 2 2 2 3 4 2 2 6" xfId="22216" xr:uid="{58BA7E9A-18BB-4E72-9BA7-D63D7EF509D0}"/>
    <cellStyle name="Normal 2 2 2 3 4 2 2 6 2" xfId="22217" xr:uid="{19E4FD61-F4AD-4EB8-AF89-25F21FF0BD8B}"/>
    <cellStyle name="Normal 2 2 2 3 4 2 2 6 2 2" xfId="22218" xr:uid="{60472A8B-24DB-476D-88F1-C1EF9ABEEBBE}"/>
    <cellStyle name="Normal 2 2 2 3 4 2 2 6 3" xfId="22219" xr:uid="{0B38C7A5-E418-43C0-A555-A270F722F223}"/>
    <cellStyle name="Normal 2 2 2 3 4 2 2 7" xfId="22220" xr:uid="{D3FD775C-F202-40D4-8071-A8B374AE2F3A}"/>
    <cellStyle name="Normal 2 2 2 3 4 2 3" xfId="22221" xr:uid="{5B7C2E82-3762-4310-845F-F0445C1870C2}"/>
    <cellStyle name="Normal 2 2 2 3 4 2 3 2" xfId="22222" xr:uid="{B17FAB0E-2B2A-4932-AD7B-CB79E860CA96}"/>
    <cellStyle name="Normal 2 2 2 3 4 2 3 2 2" xfId="22223" xr:uid="{4AEAE798-C733-4072-BE58-DAC6EF3D870F}"/>
    <cellStyle name="Normal 2 2 2 3 4 2 3 2 2 2" xfId="22224" xr:uid="{56C7F0AA-84E4-4661-BAD9-8FE352D5ACA5}"/>
    <cellStyle name="Normal 2 2 2 3 4 2 3 2 2 2 2" xfId="22225" xr:uid="{D43C9CAC-F513-49AD-AF6C-1BE2511BB9B0}"/>
    <cellStyle name="Normal 2 2 2 3 4 2 3 2 2 2 2 2" xfId="22226" xr:uid="{91E23AB6-8B5F-4503-8215-0487807DD474}"/>
    <cellStyle name="Normal 2 2 2 3 4 2 3 2 2 2 3" xfId="22227" xr:uid="{0A16EEB6-8E18-4063-BB1F-0FA1D14A3EEB}"/>
    <cellStyle name="Normal 2 2 2 3 4 2 3 2 2 3" xfId="22228" xr:uid="{E2E98DCD-F9FF-4BD3-BC55-B09D10AEFA52}"/>
    <cellStyle name="Normal 2 2 2 3 4 2 3 2 2 3 2" xfId="22229" xr:uid="{0469964E-C7E2-4623-93C5-A380ABFC6E1D}"/>
    <cellStyle name="Normal 2 2 2 3 4 2 3 2 2 4" xfId="22230" xr:uid="{A668E4A4-1BC0-474F-96BD-98970C8FA29C}"/>
    <cellStyle name="Normal 2 2 2 3 4 2 3 2 3" xfId="22231" xr:uid="{56898C10-95AC-4B15-B5AD-A3DAD02CDC02}"/>
    <cellStyle name="Normal 2 2 2 3 4 2 3 2 3 2" xfId="22232" xr:uid="{300FFCFF-8699-4F84-8B3A-9461BABE2B18}"/>
    <cellStyle name="Normal 2 2 2 3 4 2 3 2 4" xfId="22233" xr:uid="{BFFE790D-343F-424A-902D-32BB53A3FF2A}"/>
    <cellStyle name="Normal 2 2 2 3 4 2 3 2 4 2" xfId="22234" xr:uid="{4AD86BBA-09D5-4E5C-9836-995851F41140}"/>
    <cellStyle name="Normal 2 2 2 3 4 2 3 2 4 2 2" xfId="22235" xr:uid="{9E88C4E5-B9E0-4C91-B5B9-E0F50B557551}"/>
    <cellStyle name="Normal 2 2 2 3 4 2 3 2 4 3" xfId="22236" xr:uid="{648FA3F5-5612-47AE-802B-E9A0E04E1830}"/>
    <cellStyle name="Normal 2 2 2 3 4 2 3 2 5" xfId="22237" xr:uid="{5ADEC340-C850-482F-99FC-85A633689CAE}"/>
    <cellStyle name="Normal 2 2 2 3 4 2 3 3" xfId="22238" xr:uid="{9FE56E58-C71E-4FD2-9A58-1A7C6C8D0458}"/>
    <cellStyle name="Normal 2 2 2 3 4 2 3 3 2" xfId="22239" xr:uid="{CB8E7527-510C-49D9-BCAD-52A7AD60A4EE}"/>
    <cellStyle name="Normal 2 2 2 3 4 2 3 3 2 2" xfId="22240" xr:uid="{4C98AA03-D06C-41BF-9ACE-2BF7C6ECA879}"/>
    <cellStyle name="Normal 2 2 2 3 4 2 3 3 2 2 2" xfId="22241" xr:uid="{9C96F31D-0FF1-43BB-A6EE-026DC3273CF8}"/>
    <cellStyle name="Normal 2 2 2 3 4 2 3 3 2 3" xfId="22242" xr:uid="{545BEB0D-04D1-4BC7-8DFE-2947EFE30299}"/>
    <cellStyle name="Normal 2 2 2 3 4 2 3 3 3" xfId="22243" xr:uid="{EDA59512-D8AD-4625-A1B3-7E73B24B4D2D}"/>
    <cellStyle name="Normal 2 2 2 3 4 2 3 3 3 2" xfId="22244" xr:uid="{6209CCE6-1C90-49EA-9F82-F994FF6076D1}"/>
    <cellStyle name="Normal 2 2 2 3 4 2 3 3 4" xfId="22245" xr:uid="{9D868C50-A454-4933-80CF-7C9F0C587D21}"/>
    <cellStyle name="Normal 2 2 2 3 4 2 3 4" xfId="22246" xr:uid="{EBB4DE93-CAC2-4896-8837-BEC4FF1D10A7}"/>
    <cellStyle name="Normal 2 2 2 3 4 2 3 4 2" xfId="22247" xr:uid="{BEECF40C-CD8C-4E15-AA98-9775F97C6FB9}"/>
    <cellStyle name="Normal 2 2 2 3 4 2 3 4 2 2" xfId="22248" xr:uid="{47AF7DCA-3FD4-49CB-A261-778EC1796C4D}"/>
    <cellStyle name="Normal 2 2 2 3 4 2 3 4 3" xfId="22249" xr:uid="{1325AC3E-8D96-4A8A-8789-3245779F5AE4}"/>
    <cellStyle name="Normal 2 2 2 3 4 2 3 5" xfId="22250" xr:uid="{9919AA02-8E8E-4DDA-93E5-30266C48B2AB}"/>
    <cellStyle name="Normal 2 2 2 3 4 2 4" xfId="22251" xr:uid="{F263819F-41D3-478D-9129-C8E9DB96530A}"/>
    <cellStyle name="Normal 2 2 2 3 4 2 4 2" xfId="22252" xr:uid="{9871C671-5AE2-4880-A415-C933E301474A}"/>
    <cellStyle name="Normal 2 2 2 3 4 2 4 2 2" xfId="22253" xr:uid="{E2886BCF-FB1C-4F16-BC18-EDDCEEA4CA0B}"/>
    <cellStyle name="Normal 2 2 2 3 4 2 4 2 2 2" xfId="22254" xr:uid="{F0AA2021-412E-4DDA-853F-2595EE6CA0D5}"/>
    <cellStyle name="Normal 2 2 2 3 4 2 4 2 3" xfId="22255" xr:uid="{64B8A707-4A65-4296-AF6C-6328C1FBD2A1}"/>
    <cellStyle name="Normal 2 2 2 3 4 2 4 3" xfId="22256" xr:uid="{DEBC5585-E50A-445C-9849-1C63244146FB}"/>
    <cellStyle name="Normal 2 2 2 3 4 2 4 3 2" xfId="22257" xr:uid="{20F5BFEE-B928-4CA1-B7C4-1E422295C4D3}"/>
    <cellStyle name="Normal 2 2 2 3 4 2 4 4" xfId="22258" xr:uid="{9240B80A-2359-484B-8CD8-53BA60ABE476}"/>
    <cellStyle name="Normal 2 2 2 3 4 2 5" xfId="22259" xr:uid="{93C36C85-522F-4C64-ABAE-426B91D3AA22}"/>
    <cellStyle name="Normal 2 2 2 3 4 2 5 2" xfId="22260" xr:uid="{124E47DA-452D-4210-921B-E4082BD389AB}"/>
    <cellStyle name="Normal 2 2 2 3 4 2 6" xfId="22261" xr:uid="{4E9C277F-3D89-4B48-9443-056FBBEC09B6}"/>
    <cellStyle name="Normal 2 2 2 3 4 2 6 2" xfId="22262" xr:uid="{E44415F7-CF2F-4B3D-9688-FCC16BD9AB91}"/>
    <cellStyle name="Normal 2 2 2 3 4 2 6 2 2" xfId="22263" xr:uid="{161A8B15-1A53-4292-93D3-3587C2AAAC32}"/>
    <cellStyle name="Normal 2 2 2 3 4 2 6 3" xfId="22264" xr:uid="{64607B1B-8419-43C9-95E7-A52FECDA882B}"/>
    <cellStyle name="Normal 2 2 2 3 4 2 7" xfId="22265" xr:uid="{8DD6484B-D620-4F9A-8F0B-59C944419117}"/>
    <cellStyle name="Normal 2 2 2 3 4 3" xfId="22266" xr:uid="{12055AB0-FDB6-42A1-8324-D622B35A3AA4}"/>
    <cellStyle name="Normal 2 2 2 3 4 3 2" xfId="22267" xr:uid="{21D8A19D-EA14-49CC-A6B4-A3E111621F68}"/>
    <cellStyle name="Normal 2 2 2 3 4 4" xfId="22268" xr:uid="{5C9A66D4-2102-46BE-8BEA-B493020C6326}"/>
    <cellStyle name="Normal 2 2 2 3 4 4 2" xfId="22269" xr:uid="{DCE72302-E5C2-4EEF-A30E-36663CB6304A}"/>
    <cellStyle name="Normal 2 2 2 3 4 5" xfId="22270" xr:uid="{EC8C9853-C132-4396-8BD4-FD50C36597A8}"/>
    <cellStyle name="Normal 2 2 2 3 4 5 2" xfId="22271" xr:uid="{903CF274-D237-4FAA-BF72-F2DD25BC79CC}"/>
    <cellStyle name="Normal 2 2 2 3 4 6" xfId="22272" xr:uid="{6A16153A-4886-4409-B034-0730D66F46DC}"/>
    <cellStyle name="Normal 2 2 2 3 4 6 2" xfId="22273" xr:uid="{C3328389-D96B-40D7-9CFA-1341EB3394A6}"/>
    <cellStyle name="Normal 2 2 2 3 4 7" xfId="22274" xr:uid="{0EC1CE46-C1EA-4EAD-99E9-3154879935DE}"/>
    <cellStyle name="Normal 2 2 2 3 4 7 2" xfId="22275" xr:uid="{0B093D9E-12BC-450C-B304-80EC38AA8B48}"/>
    <cellStyle name="Normal 2 2 2 3 4 8" xfId="22276" xr:uid="{26F5BBD8-397C-4B3C-97BB-0178884A3894}"/>
    <cellStyle name="Normal 2 2 2 3 4 8 2" xfId="22277" xr:uid="{13385CA3-DCE8-436B-B7A7-95DFEE44396C}"/>
    <cellStyle name="Normal 2 2 2 3 4 8 2 2" xfId="22278" xr:uid="{2D688468-82E0-4B71-8F67-B4B67C86F39F}"/>
    <cellStyle name="Normal 2 2 2 3 4 8 2 2 2" xfId="22279" xr:uid="{05DB31DC-774C-4F91-98B2-3F376C216D7A}"/>
    <cellStyle name="Normal 2 2 2 3 4 8 2 2 2 2" xfId="22280" xr:uid="{3730A65F-8B98-4220-89A4-AC3D9A4A7246}"/>
    <cellStyle name="Normal 2 2 2 3 4 8 2 2 2 2 2" xfId="22281" xr:uid="{A5E87F3E-CA41-45EC-BC36-DE9987F51CA2}"/>
    <cellStyle name="Normal 2 2 2 3 4 8 2 2 2 3" xfId="22282" xr:uid="{289959B6-4710-439D-BE5C-F9C0D296E3CE}"/>
    <cellStyle name="Normal 2 2 2 3 4 8 2 2 3" xfId="22283" xr:uid="{1FE65373-0B28-4F27-8E35-ABEECFCDDBCF}"/>
    <cellStyle name="Normal 2 2 2 3 4 8 2 2 3 2" xfId="22284" xr:uid="{E623DF56-27AC-4B24-82B6-ECE0F19D1B81}"/>
    <cellStyle name="Normal 2 2 2 3 4 8 2 2 4" xfId="22285" xr:uid="{CB984538-05DD-4BFB-B0E1-B45400A404B0}"/>
    <cellStyle name="Normal 2 2 2 3 4 8 2 3" xfId="22286" xr:uid="{801EBD06-B330-42FC-8157-0B7826C5DD65}"/>
    <cellStyle name="Normal 2 2 2 3 4 8 2 3 2" xfId="22287" xr:uid="{1704AC4E-FD80-4C89-A3B8-E7F2FEB590A2}"/>
    <cellStyle name="Normal 2 2 2 3 4 8 2 4" xfId="22288" xr:uid="{4BA186BE-6AAF-4A8C-A767-5E5575AAECFC}"/>
    <cellStyle name="Normal 2 2 2 3 4 8 2 4 2" xfId="22289" xr:uid="{5435BF2B-6F31-490E-8ADC-E86C21D3A424}"/>
    <cellStyle name="Normal 2 2 2 3 4 8 2 4 2 2" xfId="22290" xr:uid="{63D324E6-E351-4313-832E-E56F9A70E965}"/>
    <cellStyle name="Normal 2 2 2 3 4 8 2 4 3" xfId="22291" xr:uid="{C294E7C9-CD9F-45D9-B2C2-D50A4D4DC2A6}"/>
    <cellStyle name="Normal 2 2 2 3 4 8 2 5" xfId="22292" xr:uid="{65AF1BD5-BE13-40F2-864C-5AA20D49CA00}"/>
    <cellStyle name="Normal 2 2 2 3 4 8 3" xfId="22293" xr:uid="{EABF6E43-88E9-4B3C-A52A-CE835C10385C}"/>
    <cellStyle name="Normal 2 2 2 3 4 8 3 2" xfId="22294" xr:uid="{5545621A-FA22-4D80-8CC0-0C4B59479228}"/>
    <cellStyle name="Normal 2 2 2 3 4 8 3 2 2" xfId="22295" xr:uid="{E17B9500-CBA9-4E19-B4B1-45C321DC021B}"/>
    <cellStyle name="Normal 2 2 2 3 4 8 3 2 2 2" xfId="22296" xr:uid="{5259D44A-3A4A-4C65-96A0-40D29DF64BC9}"/>
    <cellStyle name="Normal 2 2 2 3 4 8 3 2 3" xfId="22297" xr:uid="{AF16F8D6-AEAC-4DFF-B355-A4FB3A7AC7ED}"/>
    <cellStyle name="Normal 2 2 2 3 4 8 3 3" xfId="22298" xr:uid="{1B9B4BC7-110A-47F6-8FF3-FD7FBA2D3817}"/>
    <cellStyle name="Normal 2 2 2 3 4 8 3 3 2" xfId="22299" xr:uid="{167D7462-45E8-49E1-873F-FED5AD260DFC}"/>
    <cellStyle name="Normal 2 2 2 3 4 8 3 4" xfId="22300" xr:uid="{9BEA304D-180C-4F98-9B34-2088E8300264}"/>
    <cellStyle name="Normal 2 2 2 3 4 8 4" xfId="22301" xr:uid="{6A98A8E4-5F0C-4AD2-A35C-8749F1351931}"/>
    <cellStyle name="Normal 2 2 2 3 4 8 4 2" xfId="22302" xr:uid="{5ED5C706-B1A4-4C45-AA57-6ABCB4860B08}"/>
    <cellStyle name="Normal 2 2 2 3 4 8 4 2 2" xfId="22303" xr:uid="{ED50946A-B030-4450-B675-16899F0AB704}"/>
    <cellStyle name="Normal 2 2 2 3 4 8 4 3" xfId="22304" xr:uid="{05481FE7-E915-41D5-A8A6-06EEF095960A}"/>
    <cellStyle name="Normal 2 2 2 3 4 8 5" xfId="22305" xr:uid="{78F2BB4F-7954-49AD-9327-4F73B3120D7B}"/>
    <cellStyle name="Normal 2 2 2 3 4 9" xfId="22306" xr:uid="{407ACC59-5074-42BE-A55F-F76CED87FA68}"/>
    <cellStyle name="Normal 2 2 2 3 4 9 2" xfId="22307" xr:uid="{5959800C-68D4-4204-94C3-7F4A224780C1}"/>
    <cellStyle name="Normal 2 2 2 3 5" xfId="22308" xr:uid="{23EBBC7F-B1B5-405D-97C6-A0CD108A2463}"/>
    <cellStyle name="Normal 2 2 2 3 5 2" xfId="22309" xr:uid="{8465F1D3-3066-4EB2-B8B4-38747EE1D5E2}"/>
    <cellStyle name="Normal 2 2 2 3 5 2 2" xfId="22310" xr:uid="{9461776D-9B79-4D94-B1ED-38423B4F6F53}"/>
    <cellStyle name="Normal 2 2 2 3 5 2 2 2" xfId="22311" xr:uid="{0139EAAF-F06D-4DBA-B25F-489E9852C8DD}"/>
    <cellStyle name="Normal 2 2 2 3 5 2 2 2 2" xfId="22312" xr:uid="{6FD1A62F-F7FC-4666-BA6E-80FA68877018}"/>
    <cellStyle name="Normal 2 2 2 3 5 2 2 2 2 2" xfId="22313" xr:uid="{CA49FB62-5DA9-493F-86CA-53DE1C6D5090}"/>
    <cellStyle name="Normal 2 2 2 3 5 2 2 2 2 2 2" xfId="22314" xr:uid="{40806AD1-45EF-43A4-A923-1A9E7D5CB2E7}"/>
    <cellStyle name="Normal 2 2 2 3 5 2 2 2 2 2 2 2" xfId="22315" xr:uid="{1F7A9A66-A6F0-4339-B51F-7B9C72134D63}"/>
    <cellStyle name="Normal 2 2 2 3 5 2 2 2 2 2 3" xfId="22316" xr:uid="{F67DC949-8EEA-491D-AD3C-017FEDF72D69}"/>
    <cellStyle name="Normal 2 2 2 3 5 2 2 2 2 3" xfId="22317" xr:uid="{C2DE54FE-1B4A-48C7-8A3B-06E28D113113}"/>
    <cellStyle name="Normal 2 2 2 3 5 2 2 2 2 3 2" xfId="22318" xr:uid="{EC46E5BE-493A-44A4-82A4-B3E99F0ED0FF}"/>
    <cellStyle name="Normal 2 2 2 3 5 2 2 2 2 4" xfId="22319" xr:uid="{9A399C5B-B7F8-44A2-8F0A-BFEE44B15C48}"/>
    <cellStyle name="Normal 2 2 2 3 5 2 2 2 3" xfId="22320" xr:uid="{88FD3EE3-49C2-4577-90D5-F955EF991CA1}"/>
    <cellStyle name="Normal 2 2 2 3 5 2 2 2 3 2" xfId="22321" xr:uid="{E7B22A42-147A-4E76-A742-8494C87FA786}"/>
    <cellStyle name="Normal 2 2 2 3 5 2 2 2 4" xfId="22322" xr:uid="{44100C85-26B2-43C5-80C6-46D2520640DD}"/>
    <cellStyle name="Normal 2 2 2 3 5 2 2 2 4 2" xfId="22323" xr:uid="{EDC48903-9F9C-47A4-AA8D-F19EA4A34E42}"/>
    <cellStyle name="Normal 2 2 2 3 5 2 2 2 4 2 2" xfId="22324" xr:uid="{FF078D40-6C58-4C95-8B94-98E07BF03C5C}"/>
    <cellStyle name="Normal 2 2 2 3 5 2 2 2 4 3" xfId="22325" xr:uid="{E719B017-D81F-4061-B6A4-A93D809DB85D}"/>
    <cellStyle name="Normal 2 2 2 3 5 2 2 2 5" xfId="22326" xr:uid="{9F6B2C7C-4A49-4BE5-A879-2436A52729A9}"/>
    <cellStyle name="Normal 2 2 2 3 5 2 2 3" xfId="22327" xr:uid="{A92C4815-9550-46B8-B2AC-6C0AD48EF4E5}"/>
    <cellStyle name="Normal 2 2 2 3 5 2 2 3 2" xfId="22328" xr:uid="{6EA9253C-5414-4C23-915F-0C3BCDE2B098}"/>
    <cellStyle name="Normal 2 2 2 3 5 2 2 3 2 2" xfId="22329" xr:uid="{47088DFB-E922-47FC-B495-17CB2658D998}"/>
    <cellStyle name="Normal 2 2 2 3 5 2 2 3 2 2 2" xfId="22330" xr:uid="{532451C4-822A-4D47-B3C8-B650BDC627CD}"/>
    <cellStyle name="Normal 2 2 2 3 5 2 2 3 2 3" xfId="22331" xr:uid="{AF093764-3DB8-4033-ACD6-92AB7A70EE60}"/>
    <cellStyle name="Normal 2 2 2 3 5 2 2 3 3" xfId="22332" xr:uid="{022866A4-2305-4E06-B407-82A8F3621981}"/>
    <cellStyle name="Normal 2 2 2 3 5 2 2 3 3 2" xfId="22333" xr:uid="{5D8082CF-2FC8-46B8-8CBE-360917A48AE0}"/>
    <cellStyle name="Normal 2 2 2 3 5 2 2 3 4" xfId="22334" xr:uid="{28A9EA7E-D96F-4925-8BCC-B9340FFA161B}"/>
    <cellStyle name="Normal 2 2 2 3 5 2 2 4" xfId="22335" xr:uid="{5E761E25-550C-4D30-B944-55ED95D72F90}"/>
    <cellStyle name="Normal 2 2 2 3 5 2 2 4 2" xfId="22336" xr:uid="{A74F3662-C309-49C4-A56A-4AAA7F8CED57}"/>
    <cellStyle name="Normal 2 2 2 3 5 2 2 4 2 2" xfId="22337" xr:uid="{5F7EF17F-4D22-465A-A13D-42FCA182735E}"/>
    <cellStyle name="Normal 2 2 2 3 5 2 2 4 3" xfId="22338" xr:uid="{4E8762E8-5A22-4782-B28B-C44C0BBEE3FE}"/>
    <cellStyle name="Normal 2 2 2 3 5 2 2 5" xfId="22339" xr:uid="{1F8BF2CF-1FA9-4DA5-B475-462692921763}"/>
    <cellStyle name="Normal 2 2 2 3 5 2 3" xfId="22340" xr:uid="{8CDED2F9-4389-44DD-947E-AB3F9BD31A17}"/>
    <cellStyle name="Normal 2 2 2 3 5 2 3 2" xfId="22341" xr:uid="{85437261-345A-4DE6-8B44-E308779CE7EC}"/>
    <cellStyle name="Normal 2 2 2 3 5 2 4" xfId="22342" xr:uid="{C17723BD-B576-4513-91EA-A8284FC24F7F}"/>
    <cellStyle name="Normal 2 2 2 3 5 2 4 2" xfId="22343" xr:uid="{939E4CAE-A516-45C8-AFB6-02F213698EAA}"/>
    <cellStyle name="Normal 2 2 2 3 5 2 4 2 2" xfId="22344" xr:uid="{C90173D1-0BB4-4373-A2A5-E860ADE8FEB6}"/>
    <cellStyle name="Normal 2 2 2 3 5 2 4 2 2 2" xfId="22345" xr:uid="{63FD23C1-DD98-4F49-AC72-AF60C1D7E85F}"/>
    <cellStyle name="Normal 2 2 2 3 5 2 4 2 3" xfId="22346" xr:uid="{A5878408-455E-4924-9B9E-70366C1684F0}"/>
    <cellStyle name="Normal 2 2 2 3 5 2 4 3" xfId="22347" xr:uid="{BDAF68AB-7A5E-4761-B21F-285DA4DE6A63}"/>
    <cellStyle name="Normal 2 2 2 3 5 2 4 3 2" xfId="22348" xr:uid="{3E7C9136-818A-4B92-B18B-37641F2D8581}"/>
    <cellStyle name="Normal 2 2 2 3 5 2 4 4" xfId="22349" xr:uid="{E222A3CD-58EB-40D3-9163-DF8BB0B68ECF}"/>
    <cellStyle name="Normal 2 2 2 3 5 2 5" xfId="22350" xr:uid="{1A0C8F33-1A8A-432D-BDE7-A45541D5C6D6}"/>
    <cellStyle name="Normal 2 2 2 3 5 2 5 2" xfId="22351" xr:uid="{C44D405A-691F-4627-B291-0D7B762E13C2}"/>
    <cellStyle name="Normal 2 2 2 3 5 2 6" xfId="22352" xr:uid="{329C96B6-258F-4E5C-8F36-F0783838A3B9}"/>
    <cellStyle name="Normal 2 2 2 3 5 2 6 2" xfId="22353" xr:uid="{A248724B-DEEA-4BEF-B9B7-4396DF1B7AC4}"/>
    <cellStyle name="Normal 2 2 2 3 5 2 6 2 2" xfId="22354" xr:uid="{2CA8EE17-5886-415C-A537-BE4AAB1D4BBA}"/>
    <cellStyle name="Normal 2 2 2 3 5 2 6 3" xfId="22355" xr:uid="{F6FEB03F-04D7-4BCF-B409-9ECBA6D6B8E9}"/>
    <cellStyle name="Normal 2 2 2 3 5 2 7" xfId="22356" xr:uid="{51C2DB64-ECF5-4B6E-B409-AB01C2B8E84B}"/>
    <cellStyle name="Normal 2 2 2 3 5 3" xfId="22357" xr:uid="{06AA1226-A2AC-4004-8CC2-C9261C4E9349}"/>
    <cellStyle name="Normal 2 2 2 3 5 3 2" xfId="22358" xr:uid="{9127BD22-9F23-436B-AA47-21101E6897F4}"/>
    <cellStyle name="Normal 2 2 2 3 5 3 2 2" xfId="22359" xr:uid="{A85C5F36-B4C9-41B1-B44C-CAB738638FDC}"/>
    <cellStyle name="Normal 2 2 2 3 5 3 2 2 2" xfId="22360" xr:uid="{96C22237-7EB3-4F42-89F6-71D2CD02F825}"/>
    <cellStyle name="Normal 2 2 2 3 5 3 2 2 2 2" xfId="22361" xr:uid="{B160793E-AEB2-4BEA-B7B6-134D52DAFCCB}"/>
    <cellStyle name="Normal 2 2 2 3 5 3 2 2 2 2 2" xfId="22362" xr:uid="{7AF5BCAF-AA93-475C-ABD5-F075F1E981A9}"/>
    <cellStyle name="Normal 2 2 2 3 5 3 2 2 2 3" xfId="22363" xr:uid="{A5AD386E-DE8B-451C-ADA1-C9DD22BEAE48}"/>
    <cellStyle name="Normal 2 2 2 3 5 3 2 2 3" xfId="22364" xr:uid="{9B875DFC-2CEE-4DDE-A895-50FB1D9480B3}"/>
    <cellStyle name="Normal 2 2 2 3 5 3 2 2 3 2" xfId="22365" xr:uid="{B9634434-2AD5-450C-A001-6A822E9543CA}"/>
    <cellStyle name="Normal 2 2 2 3 5 3 2 2 4" xfId="22366" xr:uid="{01E03A8F-AFAD-4479-8FF4-E7EC00F0092D}"/>
    <cellStyle name="Normal 2 2 2 3 5 3 2 3" xfId="22367" xr:uid="{2A0C0824-6722-4101-8DED-97BDC8BCD8EB}"/>
    <cellStyle name="Normal 2 2 2 3 5 3 2 3 2" xfId="22368" xr:uid="{44E48190-A139-428D-BF5E-FFAF3EEEF320}"/>
    <cellStyle name="Normal 2 2 2 3 5 3 2 4" xfId="22369" xr:uid="{3872BC7E-BA80-4D2E-A863-646824C6DB34}"/>
    <cellStyle name="Normal 2 2 2 3 5 3 2 4 2" xfId="22370" xr:uid="{D925715A-8C87-4643-A5C9-A3A673A9B58B}"/>
    <cellStyle name="Normal 2 2 2 3 5 3 2 4 2 2" xfId="22371" xr:uid="{0EED65EF-B243-4164-AA9B-13BCCA67CA51}"/>
    <cellStyle name="Normal 2 2 2 3 5 3 2 4 3" xfId="22372" xr:uid="{7B083C37-1BFE-46D3-AB4C-8104D87A8485}"/>
    <cellStyle name="Normal 2 2 2 3 5 3 2 5" xfId="22373" xr:uid="{8D446469-39F0-4A88-8367-47FE4FA4FCB7}"/>
    <cellStyle name="Normal 2 2 2 3 5 3 3" xfId="22374" xr:uid="{D04D12DD-A243-45B3-BB0C-494365C7F209}"/>
    <cellStyle name="Normal 2 2 2 3 5 3 3 2" xfId="22375" xr:uid="{ABA4B17F-CCDF-42BF-AF0B-27AB7F5E7E9D}"/>
    <cellStyle name="Normal 2 2 2 3 5 3 3 2 2" xfId="22376" xr:uid="{2323ED12-5193-4D55-92C0-1406C8F1A452}"/>
    <cellStyle name="Normal 2 2 2 3 5 3 3 2 2 2" xfId="22377" xr:uid="{0B151919-D4C5-41F7-9AB5-309A32A8DDA9}"/>
    <cellStyle name="Normal 2 2 2 3 5 3 3 2 3" xfId="22378" xr:uid="{B50199F2-476F-4C75-A9FE-05E936C953CB}"/>
    <cellStyle name="Normal 2 2 2 3 5 3 3 3" xfId="22379" xr:uid="{A73B5C4B-CFFF-421F-A023-CA42E1B8DF65}"/>
    <cellStyle name="Normal 2 2 2 3 5 3 3 3 2" xfId="22380" xr:uid="{66CA4F7E-1611-4ECA-A688-424453282C6F}"/>
    <cellStyle name="Normal 2 2 2 3 5 3 3 4" xfId="22381" xr:uid="{984B64CF-39FA-44F5-B054-7AD8E303CC73}"/>
    <cellStyle name="Normal 2 2 2 3 5 3 4" xfId="22382" xr:uid="{B830EE93-0BAF-48EE-A7FD-CE45AA7433DC}"/>
    <cellStyle name="Normal 2 2 2 3 5 3 4 2" xfId="22383" xr:uid="{B007A533-7924-46D4-B080-03C782AADC7D}"/>
    <cellStyle name="Normal 2 2 2 3 5 3 4 2 2" xfId="22384" xr:uid="{F785E943-53EE-46D7-A4A6-2DF25C311AA5}"/>
    <cellStyle name="Normal 2 2 2 3 5 3 4 3" xfId="22385" xr:uid="{2782EAA6-15BE-4967-AAD1-FF79485D8C6B}"/>
    <cellStyle name="Normal 2 2 2 3 5 3 5" xfId="22386" xr:uid="{5C5EFF40-965E-405B-95E1-EBD676BD1ED4}"/>
    <cellStyle name="Normal 2 2 2 3 5 4" xfId="22387" xr:uid="{F7CE35F4-1DAB-48D6-8E0B-6759E8CAE389}"/>
    <cellStyle name="Normal 2 2 2 3 5 4 2" xfId="22388" xr:uid="{B7FD89E2-E002-40EB-9A77-7B5ACA37982C}"/>
    <cellStyle name="Normal 2 2 2 3 5 4 2 2" xfId="22389" xr:uid="{6DA478D1-7C34-444A-A278-63EAA86FD6D3}"/>
    <cellStyle name="Normal 2 2 2 3 5 4 2 2 2" xfId="22390" xr:uid="{06DF7522-EDF7-4F92-AD13-B74A0AF3BC16}"/>
    <cellStyle name="Normal 2 2 2 3 5 4 2 3" xfId="22391" xr:uid="{ACF5EE51-3100-4EEC-96E5-F0A914F06C4B}"/>
    <cellStyle name="Normal 2 2 2 3 5 4 3" xfId="22392" xr:uid="{3D236FA4-FE61-43C9-9EAC-7B9B2C8D158A}"/>
    <cellStyle name="Normal 2 2 2 3 5 4 3 2" xfId="22393" xr:uid="{6E47714C-ACC1-40E6-85C8-46011A719535}"/>
    <cellStyle name="Normal 2 2 2 3 5 4 4" xfId="22394" xr:uid="{FEE0EA17-AFB4-4F6B-AA01-CDAF110E02B1}"/>
    <cellStyle name="Normal 2 2 2 3 5 5" xfId="22395" xr:uid="{0F56B3BF-19BE-462F-A6B4-C009B693763C}"/>
    <cellStyle name="Normal 2 2 2 3 5 5 2" xfId="22396" xr:uid="{72DBE303-303B-4D95-A382-C4B7B03B8AA5}"/>
    <cellStyle name="Normal 2 2 2 3 5 6" xfId="22397" xr:uid="{7DA6B7EC-717E-4FD3-BF08-97036BC4ED10}"/>
    <cellStyle name="Normal 2 2 2 3 5 6 2" xfId="22398" xr:uid="{B89FC699-0B19-4051-A759-69A83A939F3E}"/>
    <cellStyle name="Normal 2 2 2 3 5 6 2 2" xfId="22399" xr:uid="{8381ABEA-B9DA-47DA-B32C-5EA15F4EC204}"/>
    <cellStyle name="Normal 2 2 2 3 5 6 3" xfId="22400" xr:uid="{E63FED0D-9BDF-425E-A15F-EA225CFB08E5}"/>
    <cellStyle name="Normal 2 2 2 3 5 7" xfId="22401" xr:uid="{8CC02495-578A-466A-9303-58E09A413922}"/>
    <cellStyle name="Normal 2 2 2 3 6" xfId="22402" xr:uid="{0295D5A7-95E8-449D-8076-E5F2B90270E4}"/>
    <cellStyle name="Normal 2 2 2 3 6 2" xfId="22403" xr:uid="{0F75EB21-650F-4C68-AA40-20C68215EDBD}"/>
    <cellStyle name="Normal 2 2 2 3 7" xfId="22404" xr:uid="{DE376831-6032-4DFC-8380-F53112411CF7}"/>
    <cellStyle name="Normal 2 2 2 3 7 2" xfId="22405" xr:uid="{6FBDE56E-E3EE-4A34-AAAB-26B115F63599}"/>
    <cellStyle name="Normal 2 2 2 3 8" xfId="22406" xr:uid="{C5BBF537-2E75-4CB2-BE4B-F9512EF03AD0}"/>
    <cellStyle name="Normal 2 2 2 3 8 2" xfId="22407" xr:uid="{7B7C8FD8-4C29-42B5-A32C-F1C00915DBBF}"/>
    <cellStyle name="Normal 2 2 2 3 9" xfId="22408" xr:uid="{B6F86D44-0421-42F7-817D-316AC5F4539D}"/>
    <cellStyle name="Normal 2 2 2 3 9 2" xfId="22409" xr:uid="{79A24A6C-0593-4868-89E2-74DB0339E440}"/>
    <cellStyle name="Normal 2 2 2 30" xfId="46676" xr:uid="{53CF3B07-4898-45B0-9093-7B4FA40E489D}"/>
    <cellStyle name="Normal 2 2 2 31" xfId="48346" xr:uid="{13836C81-8D9F-4AE9-A362-0223544FCC44}"/>
    <cellStyle name="Normal 2 2 2 32" xfId="48429" xr:uid="{A9E2EF66-59F6-4997-9B8A-F7BC42D4D65B}"/>
    <cellStyle name="Normal 2 2 2 4" xfId="22410" xr:uid="{3ADF0A4F-F230-4D08-8D86-01026817AEA5}"/>
    <cellStyle name="Normal 2 2 2 4 10" xfId="22411" xr:uid="{93E94D05-527A-42C0-AD8E-7916F12F2055}"/>
    <cellStyle name="Normal 2 2 2 4 10 2" xfId="22412" xr:uid="{595A2849-F948-4661-AB78-FF69E4D4A0F1}"/>
    <cellStyle name="Normal 2 2 2 4 11" xfId="22413" xr:uid="{B4687472-F58F-4A4B-BA28-25625CB64737}"/>
    <cellStyle name="Normal 2 2 2 4 11 2" xfId="22414" xr:uid="{3A50BE63-4DD0-42E3-AB83-E76A85A30AFB}"/>
    <cellStyle name="Normal 2 2 2 4 11 2 2" xfId="22415" xr:uid="{9A1C6AC8-4A85-46E7-85C7-EB801CEA8169}"/>
    <cellStyle name="Normal 2 2 2 4 11 2 2 2" xfId="22416" xr:uid="{538B58D5-1C11-4107-891A-44D91E55E38B}"/>
    <cellStyle name="Normal 2 2 2 4 11 2 3" xfId="22417" xr:uid="{454AC30D-AD47-46E3-9CF7-8B315E65EA72}"/>
    <cellStyle name="Normal 2 2 2 4 11 3" xfId="22418" xr:uid="{2F1E9C51-0129-47F0-98A2-B84E124D806D}"/>
    <cellStyle name="Normal 2 2 2 4 11 3 2" xfId="22419" xr:uid="{646355B6-DC75-49FF-B442-35364834780B}"/>
    <cellStyle name="Normal 2 2 2 4 11 4" xfId="22420" xr:uid="{0AB38124-BFA2-4DA7-88CE-C6CE1872AD58}"/>
    <cellStyle name="Normal 2 2 2 4 12" xfId="22421" xr:uid="{38363F4F-0D2F-4D3B-877F-F0C0BB90CB4C}"/>
    <cellStyle name="Normal 2 2 2 4 12 2" xfId="22422" xr:uid="{2D8DB836-2556-497F-A902-45ED109AFA73}"/>
    <cellStyle name="Normal 2 2 2 4 13" xfId="22423" xr:uid="{0971DD38-40ED-4A3C-B1E5-4C92136D73EE}"/>
    <cellStyle name="Normal 2 2 2 4 13 2" xfId="22424" xr:uid="{D5A9B926-C78D-4803-8BEA-E3A54D66FAAE}"/>
    <cellStyle name="Normal 2 2 2 4 13 2 2" xfId="22425" xr:uid="{746F411B-A476-4AC9-B072-C788E12EB806}"/>
    <cellStyle name="Normal 2 2 2 4 13 3" xfId="22426" xr:uid="{30F6CC82-4CE3-4541-8493-915D771D5B4E}"/>
    <cellStyle name="Normal 2 2 2 4 14" xfId="22427" xr:uid="{E57C4E90-17B8-4643-B5CF-95036921B700}"/>
    <cellStyle name="Normal 2 2 2 4 15" xfId="41352" xr:uid="{4E2C20F0-58D8-497A-8DE9-13BEB37A4E46}"/>
    <cellStyle name="Normal 2 2 2 4 2" xfId="22428" xr:uid="{8914487E-4536-42A4-90EA-077E38EB475E}"/>
    <cellStyle name="Normal 2 2 2 4 2 10" xfId="22429" xr:uid="{28AF1673-BAE2-4987-BDE9-ED7276CE348D}"/>
    <cellStyle name="Normal 2 2 2 4 2 10 2" xfId="22430" xr:uid="{FA578E4F-619B-450A-A2EA-B32EC9E50B0D}"/>
    <cellStyle name="Normal 2 2 2 4 2 10 2 2" xfId="22431" xr:uid="{7707852D-10DB-48D1-A46C-316AEAB85F58}"/>
    <cellStyle name="Normal 2 2 2 4 2 10 2 2 2" xfId="22432" xr:uid="{55AE6E41-41A8-4514-98B1-987A4D5A3CA3}"/>
    <cellStyle name="Normal 2 2 2 4 2 10 2 3" xfId="22433" xr:uid="{B4EFC079-2238-4605-82DB-E4995A734677}"/>
    <cellStyle name="Normal 2 2 2 4 2 10 3" xfId="22434" xr:uid="{C049F5D5-C95F-41A2-8F0D-1C2848E3F61C}"/>
    <cellStyle name="Normal 2 2 2 4 2 10 3 2" xfId="22435" xr:uid="{5AF727B9-71C8-4DA8-9F53-D0D95F31748D}"/>
    <cellStyle name="Normal 2 2 2 4 2 10 4" xfId="22436" xr:uid="{3D991F8E-3962-4FC7-A354-5F0F420A2BE2}"/>
    <cellStyle name="Normal 2 2 2 4 2 11" xfId="22437" xr:uid="{8A8EF8BB-D2BF-421C-A47C-FD0C0AFC8C8F}"/>
    <cellStyle name="Normal 2 2 2 4 2 11 2" xfId="22438" xr:uid="{CBF48997-E37B-4B56-9596-E25AFE7587FB}"/>
    <cellStyle name="Normal 2 2 2 4 2 12" xfId="22439" xr:uid="{602C3377-A6BC-4D2F-89BF-B5DE5EEEE344}"/>
    <cellStyle name="Normal 2 2 2 4 2 12 2" xfId="22440" xr:uid="{E0194B2D-C5B9-49C2-81C3-AB88BDA4D5E2}"/>
    <cellStyle name="Normal 2 2 2 4 2 12 2 2" xfId="22441" xr:uid="{2C3F789E-0B7B-4233-B15D-084A6FB04C11}"/>
    <cellStyle name="Normal 2 2 2 4 2 12 3" xfId="22442" xr:uid="{341F9869-9368-4E30-97F4-3E291EAF123B}"/>
    <cellStyle name="Normal 2 2 2 4 2 13" xfId="22443" xr:uid="{0E31FE88-7F5D-4A7A-B597-4C9B01A3954F}"/>
    <cellStyle name="Normal 2 2 2 4 2 14" xfId="44230" xr:uid="{F22446D9-CDAD-4937-BAB8-DE39F85EDA3C}"/>
    <cellStyle name="Normal 2 2 2 4 2 2" xfId="22444" xr:uid="{56236E69-BF22-472F-9BF0-7C6824A2EC5E}"/>
    <cellStyle name="Normal 2 2 2 4 2 2 10" xfId="22445" xr:uid="{C5F0164E-9FEA-49E3-AE36-E68A41712727}"/>
    <cellStyle name="Normal 2 2 2 4 2 2 10 2" xfId="22446" xr:uid="{B21DAE2B-828B-40AC-A9ED-9469DA5E1782}"/>
    <cellStyle name="Normal 2 2 2 4 2 2 10 2 2" xfId="22447" xr:uid="{E50AE13A-6828-4565-8319-C934387F8A48}"/>
    <cellStyle name="Normal 2 2 2 4 2 2 10 2 2 2" xfId="22448" xr:uid="{161E6678-B565-4008-8905-C376162A45DA}"/>
    <cellStyle name="Normal 2 2 2 4 2 2 10 2 3" xfId="22449" xr:uid="{E4892AB1-B2B2-47A7-9B3B-87D07D79382B}"/>
    <cellStyle name="Normal 2 2 2 4 2 2 10 3" xfId="22450" xr:uid="{68EBD36F-D646-49E2-9D3B-64A55F7402CC}"/>
    <cellStyle name="Normal 2 2 2 4 2 2 10 3 2" xfId="22451" xr:uid="{D3C7FC45-F275-4FE6-B5F4-0F126CF7EDE1}"/>
    <cellStyle name="Normal 2 2 2 4 2 2 10 4" xfId="22452" xr:uid="{B60394B5-A6CC-4F1A-A009-FE9E8BBCA0F1}"/>
    <cellStyle name="Normal 2 2 2 4 2 2 11" xfId="22453" xr:uid="{B71BD144-D62B-4F55-89A6-F5DE48DC7FA8}"/>
    <cellStyle name="Normal 2 2 2 4 2 2 11 2" xfId="22454" xr:uid="{49D37E15-6E08-476C-B070-637B3E3CCD20}"/>
    <cellStyle name="Normal 2 2 2 4 2 2 12" xfId="22455" xr:uid="{4200785C-9442-4B2B-94C7-52F711F0739A}"/>
    <cellStyle name="Normal 2 2 2 4 2 2 12 2" xfId="22456" xr:uid="{12617D9A-0FCE-455C-8ABE-5BEB07B86784}"/>
    <cellStyle name="Normal 2 2 2 4 2 2 12 2 2" xfId="22457" xr:uid="{9227E1C5-A092-422D-BAFC-82439F036AC4}"/>
    <cellStyle name="Normal 2 2 2 4 2 2 12 3" xfId="22458" xr:uid="{CC6C1C16-5262-47AB-80B0-CAB0250A673E}"/>
    <cellStyle name="Normal 2 2 2 4 2 2 13" xfId="22459" xr:uid="{1A7F0A7B-BD08-44B7-8EB6-6A1AB210A382}"/>
    <cellStyle name="Normal 2 2 2 4 2 2 2" xfId="22460" xr:uid="{1559E3E8-106F-45A5-B000-0BB0AEDFE843}"/>
    <cellStyle name="Normal 2 2 2 4 2 2 2 2" xfId="22461" xr:uid="{7972ECC7-1DF8-420A-9EE5-F30251640022}"/>
    <cellStyle name="Normal 2 2 2 4 2 2 2 2 2" xfId="22462" xr:uid="{2D784253-25FB-4C90-BE58-659EB0D95ECD}"/>
    <cellStyle name="Normal 2 2 2 4 2 2 2 2 2 2" xfId="22463" xr:uid="{A31CBB18-ABC8-4F78-89EF-13DF2B34E5E9}"/>
    <cellStyle name="Normal 2 2 2 4 2 2 2 2 2 2 2" xfId="22464" xr:uid="{7489E5B3-50D7-41C2-AABD-28B0139DF5BA}"/>
    <cellStyle name="Normal 2 2 2 4 2 2 2 2 2 2 2 2" xfId="22465" xr:uid="{572E74E2-A4FF-4F09-9D0B-25FE6C98E8EA}"/>
    <cellStyle name="Normal 2 2 2 4 2 2 2 2 2 2 2 2 2" xfId="22466" xr:uid="{45D9A380-7230-4EBD-809E-3BCAD7EE721A}"/>
    <cellStyle name="Normal 2 2 2 4 2 2 2 2 2 2 2 2 2 2" xfId="22467" xr:uid="{B47B1B2E-6040-499B-B840-513FEAF87CB4}"/>
    <cellStyle name="Normal 2 2 2 4 2 2 2 2 2 2 2 2 3" xfId="22468" xr:uid="{B1BB6026-1238-4838-B14A-526045ECC9C2}"/>
    <cellStyle name="Normal 2 2 2 4 2 2 2 2 2 2 2 3" xfId="22469" xr:uid="{47E28FBA-4453-4F2D-9E5A-DD8D277C1C98}"/>
    <cellStyle name="Normal 2 2 2 4 2 2 2 2 2 2 2 3 2" xfId="22470" xr:uid="{3A6979A7-2569-4B0B-99C8-5BB217AC5A9E}"/>
    <cellStyle name="Normal 2 2 2 4 2 2 2 2 2 2 2 4" xfId="22471" xr:uid="{68498CA7-45AD-4E0F-86B0-00D7B5C03444}"/>
    <cellStyle name="Normal 2 2 2 4 2 2 2 2 2 2 3" xfId="22472" xr:uid="{C412629D-9BED-4784-A403-ED94BE338727}"/>
    <cellStyle name="Normal 2 2 2 4 2 2 2 2 2 2 3 2" xfId="22473" xr:uid="{4407167C-B412-443D-88C5-8FBF87F0F1CF}"/>
    <cellStyle name="Normal 2 2 2 4 2 2 2 2 2 2 4" xfId="22474" xr:uid="{7E66EF7D-DE78-4999-A298-80EEA78396E7}"/>
    <cellStyle name="Normal 2 2 2 4 2 2 2 2 2 2 4 2" xfId="22475" xr:uid="{2F9C2764-824F-4E46-B875-F7F9F78C70AB}"/>
    <cellStyle name="Normal 2 2 2 4 2 2 2 2 2 2 4 2 2" xfId="22476" xr:uid="{C5B69A0F-290B-4C8B-8322-53997B05D277}"/>
    <cellStyle name="Normal 2 2 2 4 2 2 2 2 2 2 4 3" xfId="22477" xr:uid="{1FC2549B-2509-4212-B868-DDDCEDB66758}"/>
    <cellStyle name="Normal 2 2 2 4 2 2 2 2 2 2 5" xfId="22478" xr:uid="{1B31968E-CAD6-438F-9721-7847B7AA8C94}"/>
    <cellStyle name="Normal 2 2 2 4 2 2 2 2 2 3" xfId="22479" xr:uid="{6C73662B-0A95-4534-BE1C-A54A9E03618D}"/>
    <cellStyle name="Normal 2 2 2 4 2 2 2 2 2 3 2" xfId="22480" xr:uid="{48A0DB29-6F0B-4709-BF8A-4F665B3236A5}"/>
    <cellStyle name="Normal 2 2 2 4 2 2 2 2 2 3 2 2" xfId="22481" xr:uid="{D1931CB5-0696-47AD-9D06-DE103D115831}"/>
    <cellStyle name="Normal 2 2 2 4 2 2 2 2 2 3 2 2 2" xfId="22482" xr:uid="{B96DD6BA-4E5C-4316-A4DE-6C1F75257CB5}"/>
    <cellStyle name="Normal 2 2 2 4 2 2 2 2 2 3 2 3" xfId="22483" xr:uid="{02E76445-E93B-4076-8BD1-F01ED12A4918}"/>
    <cellStyle name="Normal 2 2 2 4 2 2 2 2 2 3 3" xfId="22484" xr:uid="{D71ECF31-E865-45C8-9CA8-345CFDE7E37E}"/>
    <cellStyle name="Normal 2 2 2 4 2 2 2 2 2 3 3 2" xfId="22485" xr:uid="{29463503-9FED-4023-B090-8FEDD35591C5}"/>
    <cellStyle name="Normal 2 2 2 4 2 2 2 2 2 3 4" xfId="22486" xr:uid="{333E586A-2D4C-4FE2-A4FB-F100EEB53A13}"/>
    <cellStyle name="Normal 2 2 2 4 2 2 2 2 2 4" xfId="22487" xr:uid="{8BF01654-24C7-4508-8E22-F683897C5BB3}"/>
    <cellStyle name="Normal 2 2 2 4 2 2 2 2 2 4 2" xfId="22488" xr:uid="{371C6D37-D072-44D1-9B43-13A8F2440445}"/>
    <cellStyle name="Normal 2 2 2 4 2 2 2 2 2 4 2 2" xfId="22489" xr:uid="{A5060F44-0A09-409C-B12A-71F9E8937EF5}"/>
    <cellStyle name="Normal 2 2 2 4 2 2 2 2 2 4 3" xfId="22490" xr:uid="{0120A448-90A6-49BB-99FF-3EBA7B32F96D}"/>
    <cellStyle name="Normal 2 2 2 4 2 2 2 2 2 5" xfId="22491" xr:uid="{45C51B99-FD12-4F44-9C26-44903ACD637D}"/>
    <cellStyle name="Normal 2 2 2 4 2 2 2 2 3" xfId="22492" xr:uid="{75D0F99F-6F44-421E-952D-EBA6E4DE1717}"/>
    <cellStyle name="Normal 2 2 2 4 2 2 2 2 3 2" xfId="22493" xr:uid="{3B399204-BB15-4511-ABE2-5FDBE4999D8B}"/>
    <cellStyle name="Normal 2 2 2 4 2 2 2 2 4" xfId="22494" xr:uid="{30276631-0808-41E3-B506-A3340B57C473}"/>
    <cellStyle name="Normal 2 2 2 4 2 2 2 2 4 2" xfId="22495" xr:uid="{5F0E5616-1906-4E1B-992F-A717E87CF81E}"/>
    <cellStyle name="Normal 2 2 2 4 2 2 2 2 4 2 2" xfId="22496" xr:uid="{B06705FF-5A47-4A2D-8476-7374D2913A9F}"/>
    <cellStyle name="Normal 2 2 2 4 2 2 2 2 4 2 2 2" xfId="22497" xr:uid="{B8D8D910-7F80-43A4-B500-BD89A8117684}"/>
    <cellStyle name="Normal 2 2 2 4 2 2 2 2 4 2 3" xfId="22498" xr:uid="{81B363A3-7E6A-4951-8CF4-15AE16AC9C83}"/>
    <cellStyle name="Normal 2 2 2 4 2 2 2 2 4 3" xfId="22499" xr:uid="{948C3921-ECD2-4CB9-ADB6-AD20FA55D682}"/>
    <cellStyle name="Normal 2 2 2 4 2 2 2 2 4 3 2" xfId="22500" xr:uid="{3E705962-951D-4922-AAC2-8710EAC65907}"/>
    <cellStyle name="Normal 2 2 2 4 2 2 2 2 4 4" xfId="22501" xr:uid="{37FA01C9-8239-4A0F-8B87-A9086E1FF7F5}"/>
    <cellStyle name="Normal 2 2 2 4 2 2 2 2 5" xfId="22502" xr:uid="{A08F0E6F-728A-4BC8-B617-0D1AD3DF8EAD}"/>
    <cellStyle name="Normal 2 2 2 4 2 2 2 2 5 2" xfId="22503" xr:uid="{0EF77B77-F0D6-4733-B534-6634AC5BE819}"/>
    <cellStyle name="Normal 2 2 2 4 2 2 2 2 6" xfId="22504" xr:uid="{1F3E1E3F-4F48-43AA-84DB-179FD5E8F6CA}"/>
    <cellStyle name="Normal 2 2 2 4 2 2 2 2 6 2" xfId="22505" xr:uid="{9E97DC61-5B10-45DB-A98A-73B32415C948}"/>
    <cellStyle name="Normal 2 2 2 4 2 2 2 2 6 2 2" xfId="22506" xr:uid="{4B607FAA-5256-4FE0-BAA5-AF364F0121B6}"/>
    <cellStyle name="Normal 2 2 2 4 2 2 2 2 6 3" xfId="22507" xr:uid="{B42349E4-24DD-46FA-946E-8EF410B95352}"/>
    <cellStyle name="Normal 2 2 2 4 2 2 2 2 7" xfId="22508" xr:uid="{9C5A3D59-E730-4B9E-9DB3-7F7EB2EF9170}"/>
    <cellStyle name="Normal 2 2 2 4 2 2 2 3" xfId="22509" xr:uid="{E275716A-9775-41DA-A80D-2CF6DE4E2D3E}"/>
    <cellStyle name="Normal 2 2 2 4 2 2 2 3 2" xfId="22510" xr:uid="{4927AB8A-B024-4AC2-9231-446830CB0489}"/>
    <cellStyle name="Normal 2 2 2 4 2 2 2 3 2 2" xfId="22511" xr:uid="{6561C202-485A-4479-9417-344FF984B34E}"/>
    <cellStyle name="Normal 2 2 2 4 2 2 2 3 2 2 2" xfId="22512" xr:uid="{F10CED2F-C738-4523-91C9-8331D137A442}"/>
    <cellStyle name="Normal 2 2 2 4 2 2 2 3 2 2 2 2" xfId="22513" xr:uid="{5FE09224-CCD2-449D-A410-5EFD8AAC16FC}"/>
    <cellStyle name="Normal 2 2 2 4 2 2 2 3 2 2 2 2 2" xfId="22514" xr:uid="{37D2EEB2-09B5-414F-9E4C-E16928D7DC79}"/>
    <cellStyle name="Normal 2 2 2 4 2 2 2 3 2 2 2 3" xfId="22515" xr:uid="{C9031242-5458-41C0-82E8-14F328E1D4BE}"/>
    <cellStyle name="Normal 2 2 2 4 2 2 2 3 2 2 3" xfId="22516" xr:uid="{C177D81B-A60D-433A-8871-06131514AD40}"/>
    <cellStyle name="Normal 2 2 2 4 2 2 2 3 2 2 3 2" xfId="22517" xr:uid="{36F60266-C554-49F6-B7E2-420BF8EC7D15}"/>
    <cellStyle name="Normal 2 2 2 4 2 2 2 3 2 2 4" xfId="22518" xr:uid="{F5CEC0FB-B61C-42F4-81FD-DD38589BAA8A}"/>
    <cellStyle name="Normal 2 2 2 4 2 2 2 3 2 3" xfId="22519" xr:uid="{EC221CA5-1ACD-4BD5-80CF-26840E9DF860}"/>
    <cellStyle name="Normal 2 2 2 4 2 2 2 3 2 3 2" xfId="22520" xr:uid="{F8BB4497-EFED-4BC4-85A5-360F6B332A18}"/>
    <cellStyle name="Normal 2 2 2 4 2 2 2 3 2 4" xfId="22521" xr:uid="{7D785DA3-E706-4A97-AC76-EEDC532512BC}"/>
    <cellStyle name="Normal 2 2 2 4 2 2 2 3 2 4 2" xfId="22522" xr:uid="{3FF08A30-476E-414E-840F-D23B8A7316C7}"/>
    <cellStyle name="Normal 2 2 2 4 2 2 2 3 2 4 2 2" xfId="22523" xr:uid="{E539EFEA-BDE4-4F6F-BACC-C402C55D4E09}"/>
    <cellStyle name="Normal 2 2 2 4 2 2 2 3 2 4 3" xfId="22524" xr:uid="{2B9D2BFE-82E2-4B0E-B28C-3BD1D0024F17}"/>
    <cellStyle name="Normal 2 2 2 4 2 2 2 3 2 5" xfId="22525" xr:uid="{00FD8733-6E93-43BF-8619-6D56D478C708}"/>
    <cellStyle name="Normal 2 2 2 4 2 2 2 3 3" xfId="22526" xr:uid="{ECAEB496-7060-460F-8F56-29CB4EFDC43E}"/>
    <cellStyle name="Normal 2 2 2 4 2 2 2 3 3 2" xfId="22527" xr:uid="{F6C0D000-4B7D-4CE1-9234-5B0451109A13}"/>
    <cellStyle name="Normal 2 2 2 4 2 2 2 3 3 2 2" xfId="22528" xr:uid="{04FC4076-9559-4803-9EC8-847B67C101F5}"/>
    <cellStyle name="Normal 2 2 2 4 2 2 2 3 3 2 2 2" xfId="22529" xr:uid="{C349F684-BF9C-4C08-A059-2825F03030B9}"/>
    <cellStyle name="Normal 2 2 2 4 2 2 2 3 3 2 3" xfId="22530" xr:uid="{3DCF6AC7-CB0C-453E-8D77-02D09A56F239}"/>
    <cellStyle name="Normal 2 2 2 4 2 2 2 3 3 3" xfId="22531" xr:uid="{3E5FABFA-DA9D-4C0B-992E-A8C9E155B617}"/>
    <cellStyle name="Normal 2 2 2 4 2 2 2 3 3 3 2" xfId="22532" xr:uid="{C6AA611B-EC60-4B78-BF0A-6ED1462EC8D9}"/>
    <cellStyle name="Normal 2 2 2 4 2 2 2 3 3 4" xfId="22533" xr:uid="{E2FD89DA-3619-47A2-A6E2-BC5580A950F6}"/>
    <cellStyle name="Normal 2 2 2 4 2 2 2 3 4" xfId="22534" xr:uid="{276AB3FE-A2D8-4D66-8EF5-F40331CAB9FF}"/>
    <cellStyle name="Normal 2 2 2 4 2 2 2 3 4 2" xfId="22535" xr:uid="{EFCD96BD-E61A-41D1-B4C2-88ECEA5A27E6}"/>
    <cellStyle name="Normal 2 2 2 4 2 2 2 3 4 2 2" xfId="22536" xr:uid="{7395C0E0-BEA7-4843-87BF-F677CE4B3CA4}"/>
    <cellStyle name="Normal 2 2 2 4 2 2 2 3 4 3" xfId="22537" xr:uid="{9D7F70CE-6086-45B3-A124-3B9E2C54D387}"/>
    <cellStyle name="Normal 2 2 2 4 2 2 2 3 5" xfId="22538" xr:uid="{7B25BE00-83F1-441D-B4DF-1DC7F8A37678}"/>
    <cellStyle name="Normal 2 2 2 4 2 2 2 4" xfId="22539" xr:uid="{DD9DAC9F-8E90-44C0-8424-732E57170A6A}"/>
    <cellStyle name="Normal 2 2 2 4 2 2 2 4 2" xfId="22540" xr:uid="{8ED24EEE-8A15-4BDD-AB73-86E13D0CD8EE}"/>
    <cellStyle name="Normal 2 2 2 4 2 2 2 4 2 2" xfId="22541" xr:uid="{B9866C62-04FA-452B-9AC3-F2DEC5701E80}"/>
    <cellStyle name="Normal 2 2 2 4 2 2 2 4 2 2 2" xfId="22542" xr:uid="{D63CFD64-E686-40AE-8CE1-2A80C858DBA2}"/>
    <cellStyle name="Normal 2 2 2 4 2 2 2 4 2 3" xfId="22543" xr:uid="{9E266F0B-1042-40F6-9FCB-AC4271EA487D}"/>
    <cellStyle name="Normal 2 2 2 4 2 2 2 4 3" xfId="22544" xr:uid="{25D97A9E-5297-4923-8E44-2FD8440EEE24}"/>
    <cellStyle name="Normal 2 2 2 4 2 2 2 4 3 2" xfId="22545" xr:uid="{DC48FE55-B60C-441C-8610-60A488E98B7F}"/>
    <cellStyle name="Normal 2 2 2 4 2 2 2 4 4" xfId="22546" xr:uid="{EE220AD8-C7F8-415E-BA64-A3412D5262EC}"/>
    <cellStyle name="Normal 2 2 2 4 2 2 2 5" xfId="22547" xr:uid="{19ECF8B3-0A59-4EB7-A647-8A3C7C661188}"/>
    <cellStyle name="Normal 2 2 2 4 2 2 2 5 2" xfId="22548" xr:uid="{883EE147-AAB5-481C-8149-EE05F80598D3}"/>
    <cellStyle name="Normal 2 2 2 4 2 2 2 6" xfId="22549" xr:uid="{77ECDC1D-D301-4E73-81A5-4A33C7808401}"/>
    <cellStyle name="Normal 2 2 2 4 2 2 2 6 2" xfId="22550" xr:uid="{80947891-485A-4D6F-A571-40C2CC2277AC}"/>
    <cellStyle name="Normal 2 2 2 4 2 2 2 6 2 2" xfId="22551" xr:uid="{2823C2D4-0452-4417-BCA5-3ECC17E68320}"/>
    <cellStyle name="Normal 2 2 2 4 2 2 2 6 3" xfId="22552" xr:uid="{8D4A3AD9-F3D7-427E-BF7B-9BE4C0B8AACF}"/>
    <cellStyle name="Normal 2 2 2 4 2 2 2 7" xfId="22553" xr:uid="{19E9170F-6E96-4540-8D8F-4ECCB5932216}"/>
    <cellStyle name="Normal 2 2 2 4 2 2 3" xfId="22554" xr:uid="{E920AFE3-FDA7-4BBE-AFD6-CC22103037AA}"/>
    <cellStyle name="Normal 2 2 2 4 2 2 3 2" xfId="22555" xr:uid="{DF2A83DA-C584-4C01-A16B-4168C55A9C22}"/>
    <cellStyle name="Normal 2 2 2 4 2 2 4" xfId="22556" xr:uid="{0EACD04A-D302-4A10-9005-4F9AC75831C5}"/>
    <cellStyle name="Normal 2 2 2 4 2 2 4 2" xfId="22557" xr:uid="{751DEE45-E9F9-4A83-8B5C-5BEA1DD7A226}"/>
    <cellStyle name="Normal 2 2 2 4 2 2 5" xfId="22558" xr:uid="{31FD5E8F-32BB-4AC4-BB7F-C3E590990CFE}"/>
    <cellStyle name="Normal 2 2 2 4 2 2 5 2" xfId="22559" xr:uid="{617E5615-7A00-440E-B742-41AB18381F6F}"/>
    <cellStyle name="Normal 2 2 2 4 2 2 6" xfId="22560" xr:uid="{66B3C760-814F-42F7-8B92-A539FA3BCA28}"/>
    <cellStyle name="Normal 2 2 2 4 2 2 6 2" xfId="22561" xr:uid="{68B0B35A-666D-433D-8491-55963A182A77}"/>
    <cellStyle name="Normal 2 2 2 4 2 2 7" xfId="22562" xr:uid="{3F7BD580-0CD7-492D-9301-3A90CD755067}"/>
    <cellStyle name="Normal 2 2 2 4 2 2 7 2" xfId="22563" xr:uid="{52E27E96-4988-4447-B3A1-43A2E38C955F}"/>
    <cellStyle name="Normal 2 2 2 4 2 2 8" xfId="22564" xr:uid="{7617AF5A-9F9A-4D0E-A791-E5BD96FFB852}"/>
    <cellStyle name="Normal 2 2 2 4 2 2 8 2" xfId="22565" xr:uid="{1D9D9340-BF49-41EF-A3C5-5B359E0CD36C}"/>
    <cellStyle name="Normal 2 2 2 4 2 2 8 2 2" xfId="22566" xr:uid="{907184FE-939F-4BE9-B6CC-A35ACA92511F}"/>
    <cellStyle name="Normal 2 2 2 4 2 2 8 2 2 2" xfId="22567" xr:uid="{DEBF1924-F75F-4D02-85D5-56CBD6CD8854}"/>
    <cellStyle name="Normal 2 2 2 4 2 2 8 2 2 2 2" xfId="22568" xr:uid="{EDEFDAB2-6219-4BE9-BA96-54497E711594}"/>
    <cellStyle name="Normal 2 2 2 4 2 2 8 2 2 2 2 2" xfId="22569" xr:uid="{6EE3B2FA-C9DA-445C-8C5A-491359356AE8}"/>
    <cellStyle name="Normal 2 2 2 4 2 2 8 2 2 2 3" xfId="22570" xr:uid="{EB800F0A-8F91-40E0-9A4F-B3955A367566}"/>
    <cellStyle name="Normal 2 2 2 4 2 2 8 2 2 3" xfId="22571" xr:uid="{7F67C903-B846-437C-ABC5-F310C9C50FC1}"/>
    <cellStyle name="Normal 2 2 2 4 2 2 8 2 2 3 2" xfId="22572" xr:uid="{413C929A-CA4B-4AB9-9FEF-3371335ED17C}"/>
    <cellStyle name="Normal 2 2 2 4 2 2 8 2 2 4" xfId="22573" xr:uid="{3CC58FAB-C79F-4B4D-A4D4-F80ECF16B2A7}"/>
    <cellStyle name="Normal 2 2 2 4 2 2 8 2 3" xfId="22574" xr:uid="{EB4DF418-9744-4C97-92BE-630555FE9D13}"/>
    <cellStyle name="Normal 2 2 2 4 2 2 8 2 3 2" xfId="22575" xr:uid="{F472E6FE-386B-4C41-A0E3-D6B0B28F8A89}"/>
    <cellStyle name="Normal 2 2 2 4 2 2 8 2 4" xfId="22576" xr:uid="{353959EC-1EEE-4441-B8AA-E6F7ECAEDD02}"/>
    <cellStyle name="Normal 2 2 2 4 2 2 8 2 4 2" xfId="22577" xr:uid="{92C2A746-CD3C-4391-83DA-2F1541F3D7AB}"/>
    <cellStyle name="Normal 2 2 2 4 2 2 8 2 4 2 2" xfId="22578" xr:uid="{DC76E396-6D58-4565-B7BA-C3E517997C98}"/>
    <cellStyle name="Normal 2 2 2 4 2 2 8 2 4 3" xfId="22579" xr:uid="{C7926940-9D00-4A6C-9E42-2C0220C57ED9}"/>
    <cellStyle name="Normal 2 2 2 4 2 2 8 2 5" xfId="22580" xr:uid="{B1524BC1-2DA4-4563-AF1D-48EED08F3823}"/>
    <cellStyle name="Normal 2 2 2 4 2 2 8 3" xfId="22581" xr:uid="{E601D324-AD6F-4B9A-86A8-C28522E80AD6}"/>
    <cellStyle name="Normal 2 2 2 4 2 2 8 3 2" xfId="22582" xr:uid="{30D1DCFF-973B-4273-AEE2-86F6314E58D4}"/>
    <cellStyle name="Normal 2 2 2 4 2 2 8 3 2 2" xfId="22583" xr:uid="{0F08E285-DF18-4C9D-8392-491CA1C4A925}"/>
    <cellStyle name="Normal 2 2 2 4 2 2 8 3 2 2 2" xfId="22584" xr:uid="{DAA4FEBC-7002-42DF-A670-BBC7CF9A3DEA}"/>
    <cellStyle name="Normal 2 2 2 4 2 2 8 3 2 3" xfId="22585" xr:uid="{D658EC12-CF93-4745-BD27-99EBC3BF665C}"/>
    <cellStyle name="Normal 2 2 2 4 2 2 8 3 3" xfId="22586" xr:uid="{8956C15A-0FC2-4947-BD2E-E1BD9A12293D}"/>
    <cellStyle name="Normal 2 2 2 4 2 2 8 3 3 2" xfId="22587" xr:uid="{9A904532-D6EF-4056-B910-F9BF21E412A4}"/>
    <cellStyle name="Normal 2 2 2 4 2 2 8 3 4" xfId="22588" xr:uid="{0BDFB9C6-A9BE-4D9D-89AD-D2D5657CF80A}"/>
    <cellStyle name="Normal 2 2 2 4 2 2 8 4" xfId="22589" xr:uid="{BE6AEF19-7636-444D-9935-7B7566374A80}"/>
    <cellStyle name="Normal 2 2 2 4 2 2 8 4 2" xfId="22590" xr:uid="{6FA68552-45C2-4A0E-A926-DD7F5A8B7105}"/>
    <cellStyle name="Normal 2 2 2 4 2 2 8 4 2 2" xfId="22591" xr:uid="{7001B23A-A5A0-408E-81A7-78F0ADF7F7D3}"/>
    <cellStyle name="Normal 2 2 2 4 2 2 8 4 3" xfId="22592" xr:uid="{125727E5-3C2A-4010-B251-1DCD300B5DB4}"/>
    <cellStyle name="Normal 2 2 2 4 2 2 8 5" xfId="22593" xr:uid="{C9A15133-522A-4C48-9747-7A72C8BC7B2F}"/>
    <cellStyle name="Normal 2 2 2 4 2 2 9" xfId="22594" xr:uid="{29F32B17-4B8C-4AB7-ACE2-AB987E031256}"/>
    <cellStyle name="Normal 2 2 2 4 2 2 9 2" xfId="22595" xr:uid="{B2072DE9-D47C-43F6-B88D-C87F47C50D0B}"/>
    <cellStyle name="Normal 2 2 2 4 2 3" xfId="22596" xr:uid="{6CB0841F-F9D2-4D0D-9A26-AD8F1E1CF563}"/>
    <cellStyle name="Normal 2 2 2 4 2 3 2" xfId="22597" xr:uid="{65FC3004-351A-41D7-9DB8-AAD4C1343ED5}"/>
    <cellStyle name="Normal 2 2 2 4 2 3 2 2" xfId="22598" xr:uid="{1445182B-DDF0-4417-9CB1-59083E6AAFEE}"/>
    <cellStyle name="Normal 2 2 2 4 2 3 2 2 2" xfId="22599" xr:uid="{57D94D65-EF9F-45B9-9BFC-029B6988AAE0}"/>
    <cellStyle name="Normal 2 2 2 4 2 3 2 2 2 2" xfId="22600" xr:uid="{FAF4A294-1EAE-489E-B928-FFFD78A2A9A8}"/>
    <cellStyle name="Normal 2 2 2 4 2 3 2 2 2 2 2" xfId="22601" xr:uid="{7CE6B18F-D739-4476-8DC0-73202CA71CB5}"/>
    <cellStyle name="Normal 2 2 2 4 2 3 2 2 2 2 2 2" xfId="22602" xr:uid="{61E2125C-09CA-4950-A094-F13CAE7866E2}"/>
    <cellStyle name="Normal 2 2 2 4 2 3 2 2 2 2 2 2 2" xfId="22603" xr:uid="{32367C40-F5C0-4B09-A2C6-28B4D27D4533}"/>
    <cellStyle name="Normal 2 2 2 4 2 3 2 2 2 2 2 3" xfId="22604" xr:uid="{F48274D6-535B-4E6A-A6FB-943B7905FA0D}"/>
    <cellStyle name="Normal 2 2 2 4 2 3 2 2 2 2 3" xfId="22605" xr:uid="{54A26D23-98FC-45D7-98D3-88AB0C605A48}"/>
    <cellStyle name="Normal 2 2 2 4 2 3 2 2 2 2 3 2" xfId="22606" xr:uid="{7BDC6449-FEAE-491B-AC2A-3881F1873FDC}"/>
    <cellStyle name="Normal 2 2 2 4 2 3 2 2 2 2 4" xfId="22607" xr:uid="{22E81194-004F-4BC3-9217-BC57DB620A78}"/>
    <cellStyle name="Normal 2 2 2 4 2 3 2 2 2 3" xfId="22608" xr:uid="{9665DCD4-FA75-436B-84FC-81027DE6A508}"/>
    <cellStyle name="Normal 2 2 2 4 2 3 2 2 2 3 2" xfId="22609" xr:uid="{6E6916A5-20B3-48B3-85AB-A0235968BCE2}"/>
    <cellStyle name="Normal 2 2 2 4 2 3 2 2 2 4" xfId="22610" xr:uid="{802AE329-8DC4-442B-B7F5-FB679CDEE934}"/>
    <cellStyle name="Normal 2 2 2 4 2 3 2 2 2 4 2" xfId="22611" xr:uid="{97CB2266-FC11-4F06-905A-11290C70755C}"/>
    <cellStyle name="Normal 2 2 2 4 2 3 2 2 2 4 2 2" xfId="22612" xr:uid="{82894DC9-1C6E-4569-BBBD-1E6B6085D789}"/>
    <cellStyle name="Normal 2 2 2 4 2 3 2 2 2 4 3" xfId="22613" xr:uid="{75C08B15-8D10-4EA7-BC66-F049A19025FB}"/>
    <cellStyle name="Normal 2 2 2 4 2 3 2 2 2 5" xfId="22614" xr:uid="{CA2EAE0F-B0AC-41DB-8C80-3A971D6136AC}"/>
    <cellStyle name="Normal 2 2 2 4 2 3 2 2 3" xfId="22615" xr:uid="{C0493207-1C77-48E0-8DB5-FFD746F2CCBB}"/>
    <cellStyle name="Normal 2 2 2 4 2 3 2 2 3 2" xfId="22616" xr:uid="{2A77F799-6748-45CE-B736-254133928418}"/>
    <cellStyle name="Normal 2 2 2 4 2 3 2 2 3 2 2" xfId="22617" xr:uid="{E5FF87B9-009B-4B26-A7F6-A6483B445F86}"/>
    <cellStyle name="Normal 2 2 2 4 2 3 2 2 3 2 2 2" xfId="22618" xr:uid="{4B4A9F3D-206D-4964-9012-0AD7C6585EB0}"/>
    <cellStyle name="Normal 2 2 2 4 2 3 2 2 3 2 3" xfId="22619" xr:uid="{A473E217-B606-4ABD-8D65-D73F835336DA}"/>
    <cellStyle name="Normal 2 2 2 4 2 3 2 2 3 3" xfId="22620" xr:uid="{F00FA6C6-E28B-4F10-91CD-14E4744BBC7D}"/>
    <cellStyle name="Normal 2 2 2 4 2 3 2 2 3 3 2" xfId="22621" xr:uid="{7FFAC91B-E1C4-4742-89EB-BF1F0D3B011D}"/>
    <cellStyle name="Normal 2 2 2 4 2 3 2 2 3 4" xfId="22622" xr:uid="{12B1A240-EBAF-45CF-BF70-6FEDA176EEDD}"/>
    <cellStyle name="Normal 2 2 2 4 2 3 2 2 4" xfId="22623" xr:uid="{B2EB363D-9BC9-495B-BF7D-5A067F0E4258}"/>
    <cellStyle name="Normal 2 2 2 4 2 3 2 2 4 2" xfId="22624" xr:uid="{867E1B6A-EAAD-4B4C-8116-9AB2FE69B4B6}"/>
    <cellStyle name="Normal 2 2 2 4 2 3 2 2 4 2 2" xfId="22625" xr:uid="{33D99DFC-597B-4E55-AA53-7C0945B4CFF2}"/>
    <cellStyle name="Normal 2 2 2 4 2 3 2 2 4 3" xfId="22626" xr:uid="{42778965-CDF6-467A-A9C4-B610D5A4D1B2}"/>
    <cellStyle name="Normal 2 2 2 4 2 3 2 2 5" xfId="22627" xr:uid="{3A64938F-F7C2-492C-A811-E1A309E94D35}"/>
    <cellStyle name="Normal 2 2 2 4 2 3 2 3" xfId="22628" xr:uid="{16B4DEA8-67D5-49CD-8389-1845E45E4F21}"/>
    <cellStyle name="Normal 2 2 2 4 2 3 2 3 2" xfId="22629" xr:uid="{4A106ADA-F8E5-47B0-A4BC-94374FD4FE1A}"/>
    <cellStyle name="Normal 2 2 2 4 2 3 2 4" xfId="22630" xr:uid="{E83D20BA-F74E-412E-9B9A-C8093D2910D7}"/>
    <cellStyle name="Normal 2 2 2 4 2 3 2 4 2" xfId="22631" xr:uid="{5AAD468C-9A54-4E6E-9216-39203EC3665B}"/>
    <cellStyle name="Normal 2 2 2 4 2 3 2 4 2 2" xfId="22632" xr:uid="{4887906E-D693-450C-962C-563DC2BFDEB3}"/>
    <cellStyle name="Normal 2 2 2 4 2 3 2 4 2 2 2" xfId="22633" xr:uid="{B791594B-D67B-4DB0-9E6C-A5155614CABE}"/>
    <cellStyle name="Normal 2 2 2 4 2 3 2 4 2 3" xfId="22634" xr:uid="{63F3A100-86CD-4C36-BD98-C16284A70BFB}"/>
    <cellStyle name="Normal 2 2 2 4 2 3 2 4 3" xfId="22635" xr:uid="{E0D3A2C0-5AA2-4584-8DD7-E44F3B727754}"/>
    <cellStyle name="Normal 2 2 2 4 2 3 2 4 3 2" xfId="22636" xr:uid="{D721E90A-376C-47F9-8AF9-3619813DAC12}"/>
    <cellStyle name="Normal 2 2 2 4 2 3 2 4 4" xfId="22637" xr:uid="{BAE7973D-8C0B-44C6-AAC5-F98BF1D34058}"/>
    <cellStyle name="Normal 2 2 2 4 2 3 2 5" xfId="22638" xr:uid="{BDEB65D8-7CDF-464C-9ECD-BE65673B4BAE}"/>
    <cellStyle name="Normal 2 2 2 4 2 3 2 5 2" xfId="22639" xr:uid="{09D58F01-B26E-4469-B8BA-83626512F7B3}"/>
    <cellStyle name="Normal 2 2 2 4 2 3 2 6" xfId="22640" xr:uid="{D3E21648-A622-4674-A3AB-1EB336046A32}"/>
    <cellStyle name="Normal 2 2 2 4 2 3 2 6 2" xfId="22641" xr:uid="{866D5DC9-AC60-4280-81A3-F87B01CDB61E}"/>
    <cellStyle name="Normal 2 2 2 4 2 3 2 6 2 2" xfId="22642" xr:uid="{0226FFEC-D494-44B1-8700-C4CF12E3CF73}"/>
    <cellStyle name="Normal 2 2 2 4 2 3 2 6 3" xfId="22643" xr:uid="{ACAAECDF-AC1B-4333-895D-37FDA4655F05}"/>
    <cellStyle name="Normal 2 2 2 4 2 3 2 7" xfId="22644" xr:uid="{F7030C39-00FC-4CB6-A8DF-E9C32E10BB1D}"/>
    <cellStyle name="Normal 2 2 2 4 2 3 3" xfId="22645" xr:uid="{E3D3FD73-ADEE-4EAC-9BC6-4D9D1D498BF1}"/>
    <cellStyle name="Normal 2 2 2 4 2 3 3 2" xfId="22646" xr:uid="{F4695928-7138-4A92-95E0-D10D46F326D3}"/>
    <cellStyle name="Normal 2 2 2 4 2 3 3 2 2" xfId="22647" xr:uid="{A9F09D1F-7AE0-4093-9E96-F7AA360ECA97}"/>
    <cellStyle name="Normal 2 2 2 4 2 3 3 2 2 2" xfId="22648" xr:uid="{08B1251D-EB25-4F8B-B6C2-00EC65F45A60}"/>
    <cellStyle name="Normal 2 2 2 4 2 3 3 2 2 2 2" xfId="22649" xr:uid="{D4949A50-AFAB-40F7-966C-B8C238DF3B3D}"/>
    <cellStyle name="Normal 2 2 2 4 2 3 3 2 2 2 2 2" xfId="22650" xr:uid="{A6400DBF-7525-4701-AEB7-B38AE4E15590}"/>
    <cellStyle name="Normal 2 2 2 4 2 3 3 2 2 2 3" xfId="22651" xr:uid="{11872F12-A32E-4DA8-B0B5-66546A93902F}"/>
    <cellStyle name="Normal 2 2 2 4 2 3 3 2 2 3" xfId="22652" xr:uid="{A07B85A1-5C58-4532-AD66-D9CC5414337C}"/>
    <cellStyle name="Normal 2 2 2 4 2 3 3 2 2 3 2" xfId="22653" xr:uid="{1EF61164-3DEB-4D10-BB54-FD8A24E7A36E}"/>
    <cellStyle name="Normal 2 2 2 4 2 3 3 2 2 4" xfId="22654" xr:uid="{A981DE73-C82D-47C4-AD4E-BE3911B2BE91}"/>
    <cellStyle name="Normal 2 2 2 4 2 3 3 2 3" xfId="22655" xr:uid="{34A7C622-F50C-4A61-B69A-3EF9FD2CD7B6}"/>
    <cellStyle name="Normal 2 2 2 4 2 3 3 2 3 2" xfId="22656" xr:uid="{0D3F79BB-FE00-44B9-9FDF-418C42F9B74B}"/>
    <cellStyle name="Normal 2 2 2 4 2 3 3 2 4" xfId="22657" xr:uid="{5E0F77B3-326B-4291-B6A8-7CCCE269E6CB}"/>
    <cellStyle name="Normal 2 2 2 4 2 3 3 2 4 2" xfId="22658" xr:uid="{388A4BF2-DE9E-4EA6-82FC-2627074A4B8E}"/>
    <cellStyle name="Normal 2 2 2 4 2 3 3 2 4 2 2" xfId="22659" xr:uid="{8F2E39BC-BEF0-409E-8C27-3A475A93D0E2}"/>
    <cellStyle name="Normal 2 2 2 4 2 3 3 2 4 3" xfId="22660" xr:uid="{22A854BB-1701-49C8-AE35-DCE162C8C13A}"/>
    <cellStyle name="Normal 2 2 2 4 2 3 3 2 5" xfId="22661" xr:uid="{7066B91C-EF99-4791-AA3F-DD65903EFF88}"/>
    <cellStyle name="Normal 2 2 2 4 2 3 3 3" xfId="22662" xr:uid="{151F4FCC-D185-4D92-8AD7-21C5129778AD}"/>
    <cellStyle name="Normal 2 2 2 4 2 3 3 3 2" xfId="22663" xr:uid="{19F4AF06-53D7-46E0-A4FF-9EA15808E001}"/>
    <cellStyle name="Normal 2 2 2 4 2 3 3 3 2 2" xfId="22664" xr:uid="{23EAD5C3-5EDF-47AA-917A-CEB9D84D41C0}"/>
    <cellStyle name="Normal 2 2 2 4 2 3 3 3 2 2 2" xfId="22665" xr:uid="{F4A77C1E-146E-4B94-8BC7-E57F6921793A}"/>
    <cellStyle name="Normal 2 2 2 4 2 3 3 3 2 3" xfId="22666" xr:uid="{90B64A9C-6E05-4D61-8517-3BF3C6C79824}"/>
    <cellStyle name="Normal 2 2 2 4 2 3 3 3 3" xfId="22667" xr:uid="{BBF62E7D-7C3F-4D9B-9DCC-84E57FD226A1}"/>
    <cellStyle name="Normal 2 2 2 4 2 3 3 3 3 2" xfId="22668" xr:uid="{6B2593AD-0068-49A3-858E-CFD0CF1DA3C9}"/>
    <cellStyle name="Normal 2 2 2 4 2 3 3 3 4" xfId="22669" xr:uid="{DA5A842A-8AE0-4A2F-B017-6FD1C4ECB59B}"/>
    <cellStyle name="Normal 2 2 2 4 2 3 3 4" xfId="22670" xr:uid="{A8D7E759-907F-41AD-AE3F-11B9A0CA33AF}"/>
    <cellStyle name="Normal 2 2 2 4 2 3 3 4 2" xfId="22671" xr:uid="{8FD711C4-A89E-4AAA-BE7E-FA215B8C754A}"/>
    <cellStyle name="Normal 2 2 2 4 2 3 3 4 2 2" xfId="22672" xr:uid="{258528A7-DA82-4F49-B91C-09CBBDEADFCA}"/>
    <cellStyle name="Normal 2 2 2 4 2 3 3 4 3" xfId="22673" xr:uid="{85A6EC1B-7EA0-4046-8DB4-6C6981695CA6}"/>
    <cellStyle name="Normal 2 2 2 4 2 3 3 5" xfId="22674" xr:uid="{CD07180D-6185-4C7D-BEF4-1E9EAA05AAEB}"/>
    <cellStyle name="Normal 2 2 2 4 2 3 4" xfId="22675" xr:uid="{36BBB4DA-B9E2-46FD-8499-E5B9333628D1}"/>
    <cellStyle name="Normal 2 2 2 4 2 3 4 2" xfId="22676" xr:uid="{3E1CEFB1-78EB-4C81-AD98-362A13D786E8}"/>
    <cellStyle name="Normal 2 2 2 4 2 3 4 2 2" xfId="22677" xr:uid="{20D5E7FB-D372-4054-BF23-4391832B390E}"/>
    <cellStyle name="Normal 2 2 2 4 2 3 4 2 2 2" xfId="22678" xr:uid="{1E0FE905-3384-44FB-AB03-EFEB43996D51}"/>
    <cellStyle name="Normal 2 2 2 4 2 3 4 2 3" xfId="22679" xr:uid="{D8875781-238D-4CD4-804C-BA7F8D03547A}"/>
    <cellStyle name="Normal 2 2 2 4 2 3 4 3" xfId="22680" xr:uid="{DFC16C21-1C8A-4EA3-8617-D0744C9A415A}"/>
    <cellStyle name="Normal 2 2 2 4 2 3 4 3 2" xfId="22681" xr:uid="{53EF4DF6-AE10-43B3-8CF5-52DF51D7EF6F}"/>
    <cellStyle name="Normal 2 2 2 4 2 3 4 4" xfId="22682" xr:uid="{40F8F9A1-CAE6-41FB-BBF0-2B21EA47C711}"/>
    <cellStyle name="Normal 2 2 2 4 2 3 5" xfId="22683" xr:uid="{FCC14CB8-842A-4747-B19E-29B97B024D38}"/>
    <cellStyle name="Normal 2 2 2 4 2 3 5 2" xfId="22684" xr:uid="{AFD8E89D-7C47-46DA-B27A-9FA209DA8073}"/>
    <cellStyle name="Normal 2 2 2 4 2 3 6" xfId="22685" xr:uid="{CBA314CE-C26E-4D23-8DD6-ABCE84C23291}"/>
    <cellStyle name="Normal 2 2 2 4 2 3 6 2" xfId="22686" xr:uid="{B3E3A538-9F56-418E-A003-E5CAF0ED9C99}"/>
    <cellStyle name="Normal 2 2 2 4 2 3 6 2 2" xfId="22687" xr:uid="{AEAB98F5-486F-4FC7-A934-31147C06A022}"/>
    <cellStyle name="Normal 2 2 2 4 2 3 6 3" xfId="22688" xr:uid="{CCBF3486-1D6E-4BD8-B4A5-132D579C26B5}"/>
    <cellStyle name="Normal 2 2 2 4 2 3 7" xfId="22689" xr:uid="{E63A1B37-2CE5-4FF6-93C8-8112428C6D82}"/>
    <cellStyle name="Normal 2 2 2 4 2 4" xfId="22690" xr:uid="{CF22F94B-FDA5-4B46-AC80-7C9F0031FB8B}"/>
    <cellStyle name="Normal 2 2 2 4 2 4 2" xfId="22691" xr:uid="{9E0501DB-69D2-4B64-9E81-58EEB0FB1608}"/>
    <cellStyle name="Normal 2 2 2 4 2 5" xfId="22692" xr:uid="{9CB11361-6991-4741-A5A5-877207F74E3B}"/>
    <cellStyle name="Normal 2 2 2 4 2 5 2" xfId="22693" xr:uid="{A07440BE-E025-48A2-9511-E9A34AB939C3}"/>
    <cellStyle name="Normal 2 2 2 4 2 6" xfId="22694" xr:uid="{57077F37-CC3A-407A-947D-362A7CCC6E52}"/>
    <cellStyle name="Normal 2 2 2 4 2 6 2" xfId="22695" xr:uid="{8E589FDB-B968-40DC-92B5-FE46AC433CDA}"/>
    <cellStyle name="Normal 2 2 2 4 2 7" xfId="22696" xr:uid="{0C2FFD13-C4DB-4B78-ADDE-D4FD8F01ADAC}"/>
    <cellStyle name="Normal 2 2 2 4 2 7 2" xfId="22697" xr:uid="{C86EA871-9F04-49E9-85DB-6F8A6BE8E354}"/>
    <cellStyle name="Normal 2 2 2 4 2 8" xfId="22698" xr:uid="{65C0B647-BA2E-4669-AA3C-E39FDA58C18A}"/>
    <cellStyle name="Normal 2 2 2 4 2 8 2" xfId="22699" xr:uid="{5B930534-5A24-45E4-89E1-857757E21A6E}"/>
    <cellStyle name="Normal 2 2 2 4 2 8 2 2" xfId="22700" xr:uid="{92183CE2-751A-4D10-A199-3C5C75404F1B}"/>
    <cellStyle name="Normal 2 2 2 4 2 8 2 2 2" xfId="22701" xr:uid="{5CAAFB71-1DD1-43CA-936A-7B6E1E03FB6E}"/>
    <cellStyle name="Normal 2 2 2 4 2 8 2 2 2 2" xfId="22702" xr:uid="{9BFCD9A8-A6F1-4D84-BD27-151F9693286A}"/>
    <cellStyle name="Normal 2 2 2 4 2 8 2 2 2 2 2" xfId="22703" xr:uid="{8071C870-F7D1-4463-BEF0-7791CC4C0DAB}"/>
    <cellStyle name="Normal 2 2 2 4 2 8 2 2 2 3" xfId="22704" xr:uid="{A995F952-41CA-4710-B88D-56AB5F76A0AD}"/>
    <cellStyle name="Normal 2 2 2 4 2 8 2 2 3" xfId="22705" xr:uid="{37B28194-09DC-4F1A-9364-9EDB3CD594AD}"/>
    <cellStyle name="Normal 2 2 2 4 2 8 2 2 3 2" xfId="22706" xr:uid="{4D311350-CECD-4189-A3F2-B0CA02C4FECE}"/>
    <cellStyle name="Normal 2 2 2 4 2 8 2 2 4" xfId="22707" xr:uid="{831F56C1-93F5-4616-B473-38EBA92CB5FE}"/>
    <cellStyle name="Normal 2 2 2 4 2 8 2 3" xfId="22708" xr:uid="{98DE49B5-4117-41DF-8EE2-181B0ACCE888}"/>
    <cellStyle name="Normal 2 2 2 4 2 8 2 3 2" xfId="22709" xr:uid="{1581BCD7-7ED2-4029-B087-5592BC5BF178}"/>
    <cellStyle name="Normal 2 2 2 4 2 8 2 4" xfId="22710" xr:uid="{B7E50EC1-26B2-47B6-8D70-3AB6D91289FD}"/>
    <cellStyle name="Normal 2 2 2 4 2 8 2 4 2" xfId="22711" xr:uid="{0C33367C-1374-4921-AD26-9B00F5C86C4C}"/>
    <cellStyle name="Normal 2 2 2 4 2 8 2 4 2 2" xfId="22712" xr:uid="{FAD95C10-BCD5-4366-AB0E-3345744174F9}"/>
    <cellStyle name="Normal 2 2 2 4 2 8 2 4 3" xfId="22713" xr:uid="{3BE38F9B-8E51-408F-BC62-046232AC3E62}"/>
    <cellStyle name="Normal 2 2 2 4 2 8 2 5" xfId="22714" xr:uid="{3E7A9B61-8573-4649-995C-598271CC587F}"/>
    <cellStyle name="Normal 2 2 2 4 2 8 3" xfId="22715" xr:uid="{F3D2E448-465B-4712-B8B8-F0B2FA9F6EE3}"/>
    <cellStyle name="Normal 2 2 2 4 2 8 3 2" xfId="22716" xr:uid="{324C86D6-088D-45E3-8F49-133BF51A6298}"/>
    <cellStyle name="Normal 2 2 2 4 2 8 3 2 2" xfId="22717" xr:uid="{4AD7AFB3-B348-41DF-950C-6AEB043CB4F3}"/>
    <cellStyle name="Normal 2 2 2 4 2 8 3 2 2 2" xfId="22718" xr:uid="{00B3F6C0-2B72-4632-A4E8-E1FD2482E399}"/>
    <cellStyle name="Normal 2 2 2 4 2 8 3 2 3" xfId="22719" xr:uid="{C0E87452-300D-4B83-8D9E-F1B65D3C205C}"/>
    <cellStyle name="Normal 2 2 2 4 2 8 3 3" xfId="22720" xr:uid="{88C5C032-AECB-49A6-90A0-F32FEF2C5EEE}"/>
    <cellStyle name="Normal 2 2 2 4 2 8 3 3 2" xfId="22721" xr:uid="{D44D151A-7979-4A38-8BBB-01C5E4B66CCB}"/>
    <cellStyle name="Normal 2 2 2 4 2 8 3 4" xfId="22722" xr:uid="{273AF973-2169-403B-A3A5-2B76BBEB5E54}"/>
    <cellStyle name="Normal 2 2 2 4 2 8 4" xfId="22723" xr:uid="{99F4CFDC-C8E5-4AB0-9F16-CE4321A84DAD}"/>
    <cellStyle name="Normal 2 2 2 4 2 8 4 2" xfId="22724" xr:uid="{AECF64E0-77BB-4058-B767-97B6C2937E0A}"/>
    <cellStyle name="Normal 2 2 2 4 2 8 4 2 2" xfId="22725" xr:uid="{0163DB58-7221-48E8-9E27-38583D7FE739}"/>
    <cellStyle name="Normal 2 2 2 4 2 8 4 3" xfId="22726" xr:uid="{E8500F98-3D47-4A9B-9010-7D41D3ED419F}"/>
    <cellStyle name="Normal 2 2 2 4 2 8 5" xfId="22727" xr:uid="{DE3B1485-EC31-4622-92DC-35B1A529ACFD}"/>
    <cellStyle name="Normal 2 2 2 4 2 9" xfId="22728" xr:uid="{77765766-60A2-4E56-8F13-964A69BBFA94}"/>
    <cellStyle name="Normal 2 2 2 4 2 9 2" xfId="22729" xr:uid="{AB8FDE9D-79C0-44B7-AE16-634ADB59B87B}"/>
    <cellStyle name="Normal 2 2 2 4 3" xfId="22730" xr:uid="{44351F23-C598-4243-85A8-692923C993C7}"/>
    <cellStyle name="Normal 2 2 2 4 3 2" xfId="22731" xr:uid="{1F5472DE-5B2E-4E44-A8DB-87B38BE80FB7}"/>
    <cellStyle name="Normal 2 2 2 4 3 2 2" xfId="22732" xr:uid="{BB9F51C4-8E46-44CA-BB74-2B61313624F9}"/>
    <cellStyle name="Normal 2 2 2 4 3 2 2 2" xfId="22733" xr:uid="{617635E2-BF26-4EFA-B80C-BD21BB1623A0}"/>
    <cellStyle name="Normal 2 2 2 4 3 2 2 2 2" xfId="22734" xr:uid="{B2AC81B4-4BEB-4658-B427-C87C1F1C832E}"/>
    <cellStyle name="Normal 2 2 2 4 3 2 2 2 2 2" xfId="22735" xr:uid="{7B0B7571-CE2D-49F2-B0C0-2D5A71A017F7}"/>
    <cellStyle name="Normal 2 2 2 4 3 2 2 2 2 2 2" xfId="22736" xr:uid="{AEEDEF9E-8288-4D6A-8AE4-CBDD2993FB72}"/>
    <cellStyle name="Normal 2 2 2 4 3 2 2 2 2 2 2 2" xfId="22737" xr:uid="{C5AD7505-149D-4DF6-8711-1608F4A43A67}"/>
    <cellStyle name="Normal 2 2 2 4 3 2 2 2 2 2 3" xfId="22738" xr:uid="{FFE3FAD7-C7DC-456A-871A-D5F505E5AB2D}"/>
    <cellStyle name="Normal 2 2 2 4 3 2 2 2 2 3" xfId="22739" xr:uid="{7968C25E-05E2-4508-90A5-2E57C7C0BC73}"/>
    <cellStyle name="Normal 2 2 2 4 3 2 2 2 2 3 2" xfId="22740" xr:uid="{7F489413-B176-4EC9-9979-FE9ABDE804AB}"/>
    <cellStyle name="Normal 2 2 2 4 3 2 2 2 2 4" xfId="22741" xr:uid="{BDC95B43-C233-4075-B74D-027D92EBE4DD}"/>
    <cellStyle name="Normal 2 2 2 4 3 2 2 2 3" xfId="22742" xr:uid="{977DDC52-B194-470F-9BFD-6FC545925F9E}"/>
    <cellStyle name="Normal 2 2 2 4 3 2 2 2 3 2" xfId="22743" xr:uid="{8F2BE6DA-0185-4B29-8B87-FD6B0D090881}"/>
    <cellStyle name="Normal 2 2 2 4 3 2 2 2 4" xfId="22744" xr:uid="{244D9BC2-EC69-40BB-B993-6275BC5ECCDE}"/>
    <cellStyle name="Normal 2 2 2 4 3 2 2 2 4 2" xfId="22745" xr:uid="{CA2536F0-E0CD-4FA8-91A3-81B98728EC63}"/>
    <cellStyle name="Normal 2 2 2 4 3 2 2 2 4 2 2" xfId="22746" xr:uid="{260F4DC0-762E-4EE4-9B82-A9C7609AE6FB}"/>
    <cellStyle name="Normal 2 2 2 4 3 2 2 2 4 3" xfId="22747" xr:uid="{0414D69E-756A-4048-839F-C6782BA1EC56}"/>
    <cellStyle name="Normal 2 2 2 4 3 2 2 2 5" xfId="22748" xr:uid="{1FB57CEF-3C9A-4555-9F29-CA5D77BB2CF0}"/>
    <cellStyle name="Normal 2 2 2 4 3 2 2 3" xfId="22749" xr:uid="{A535E8FE-3E22-44C7-B3E8-71E273C3DC66}"/>
    <cellStyle name="Normal 2 2 2 4 3 2 2 3 2" xfId="22750" xr:uid="{EE1D848F-5AD6-4857-B021-327DF40634EB}"/>
    <cellStyle name="Normal 2 2 2 4 3 2 2 3 2 2" xfId="22751" xr:uid="{37E8FF3A-259B-4DA5-BA30-64C8E8238B79}"/>
    <cellStyle name="Normal 2 2 2 4 3 2 2 3 2 2 2" xfId="22752" xr:uid="{FCB9D849-0F9D-4633-BB80-BD39150C7570}"/>
    <cellStyle name="Normal 2 2 2 4 3 2 2 3 2 3" xfId="22753" xr:uid="{F29344ED-BC22-47AD-A00C-62435633DB34}"/>
    <cellStyle name="Normal 2 2 2 4 3 2 2 3 3" xfId="22754" xr:uid="{03AC9E6E-1C07-46D9-ABC6-5D02525A39E4}"/>
    <cellStyle name="Normal 2 2 2 4 3 2 2 3 3 2" xfId="22755" xr:uid="{8938009D-FE9A-4EDF-8C02-9A6310E1C604}"/>
    <cellStyle name="Normal 2 2 2 4 3 2 2 3 4" xfId="22756" xr:uid="{EB1DEF9F-B4AA-4163-9E8C-D8C92D962A3F}"/>
    <cellStyle name="Normal 2 2 2 4 3 2 2 4" xfId="22757" xr:uid="{CE2125A1-C5F8-47DA-8544-43D15959D568}"/>
    <cellStyle name="Normal 2 2 2 4 3 2 2 4 2" xfId="22758" xr:uid="{62CB2B2F-B8F8-4721-8B15-25842DADA115}"/>
    <cellStyle name="Normal 2 2 2 4 3 2 2 4 2 2" xfId="22759" xr:uid="{E32F493E-154A-4EF7-9EE5-0D802016C0F2}"/>
    <cellStyle name="Normal 2 2 2 4 3 2 2 4 3" xfId="22760" xr:uid="{5872194D-D5E2-48D8-89D3-3B9380CB94A4}"/>
    <cellStyle name="Normal 2 2 2 4 3 2 2 5" xfId="22761" xr:uid="{A506180F-498B-441D-9728-880B0D8D9BEE}"/>
    <cellStyle name="Normal 2 2 2 4 3 2 3" xfId="22762" xr:uid="{6FA7BF9F-DCB0-4E33-9638-A238A9A9C8FF}"/>
    <cellStyle name="Normal 2 2 2 4 3 2 3 2" xfId="22763" xr:uid="{46CF5E75-C80F-4E15-802F-C10B16344941}"/>
    <cellStyle name="Normal 2 2 2 4 3 2 4" xfId="22764" xr:uid="{069DB413-4877-4429-AC9D-502385A600FF}"/>
    <cellStyle name="Normal 2 2 2 4 3 2 4 2" xfId="22765" xr:uid="{BE2893E3-BD5F-45AB-BE3F-020750A1F585}"/>
    <cellStyle name="Normal 2 2 2 4 3 2 4 2 2" xfId="22766" xr:uid="{8FADAF04-5224-49E1-B812-91E6E6C9897E}"/>
    <cellStyle name="Normal 2 2 2 4 3 2 4 2 2 2" xfId="22767" xr:uid="{4A2F89AE-9D46-46A8-BDAE-2ED6625A8B9E}"/>
    <cellStyle name="Normal 2 2 2 4 3 2 4 2 3" xfId="22768" xr:uid="{AFF9D001-9FD3-46DB-91C7-7D18BD1EEF93}"/>
    <cellStyle name="Normal 2 2 2 4 3 2 4 3" xfId="22769" xr:uid="{AFFFF8F5-CEC6-4B92-A27D-45DB1652908C}"/>
    <cellStyle name="Normal 2 2 2 4 3 2 4 3 2" xfId="22770" xr:uid="{D2C9938F-5497-452B-8525-FE0B093C6A8E}"/>
    <cellStyle name="Normal 2 2 2 4 3 2 4 4" xfId="22771" xr:uid="{AE5FD3E1-10BE-450C-9E86-0EF11A306AE5}"/>
    <cellStyle name="Normal 2 2 2 4 3 2 5" xfId="22772" xr:uid="{B7CB7F8B-561B-411C-ACEC-F90CF33051B0}"/>
    <cellStyle name="Normal 2 2 2 4 3 2 5 2" xfId="22773" xr:uid="{E80862B6-9B24-4352-AF05-B9D48CC84D24}"/>
    <cellStyle name="Normal 2 2 2 4 3 2 6" xfId="22774" xr:uid="{DF47D7A3-F7FD-43CA-A647-ABEF1150CBF2}"/>
    <cellStyle name="Normal 2 2 2 4 3 2 6 2" xfId="22775" xr:uid="{4D8C464E-4215-43E8-988A-6A6DB017B4D1}"/>
    <cellStyle name="Normal 2 2 2 4 3 2 6 2 2" xfId="22776" xr:uid="{0CAD0887-0D62-4CE8-A2A6-FD0C2B4FBC23}"/>
    <cellStyle name="Normal 2 2 2 4 3 2 6 3" xfId="22777" xr:uid="{7244A8AB-55F4-4805-984D-79413BB2ADFC}"/>
    <cellStyle name="Normal 2 2 2 4 3 2 7" xfId="22778" xr:uid="{2464C5D1-25A8-4AF6-A764-BC5CE3731631}"/>
    <cellStyle name="Normal 2 2 2 4 3 3" xfId="22779" xr:uid="{551352B1-5E19-461F-AA5D-212405AF97A5}"/>
    <cellStyle name="Normal 2 2 2 4 3 3 2" xfId="22780" xr:uid="{9B2BCC3C-BD5D-427F-87A4-292A8DDC275C}"/>
    <cellStyle name="Normal 2 2 2 4 3 3 2 2" xfId="22781" xr:uid="{414E9990-D3BB-411F-A48E-14104AC958DE}"/>
    <cellStyle name="Normal 2 2 2 4 3 3 2 2 2" xfId="22782" xr:uid="{B1357BEA-3B4F-443D-9BA0-6C98B07A3EB7}"/>
    <cellStyle name="Normal 2 2 2 4 3 3 2 2 2 2" xfId="22783" xr:uid="{C977DFB3-F59C-439D-ACFB-668A1A4DD7AF}"/>
    <cellStyle name="Normal 2 2 2 4 3 3 2 2 2 2 2" xfId="22784" xr:uid="{82BEB24A-CCED-445F-8FA9-F2ADB1DC440A}"/>
    <cellStyle name="Normal 2 2 2 4 3 3 2 2 2 3" xfId="22785" xr:uid="{6AACA5B8-67B6-43F6-B147-7C087013CE43}"/>
    <cellStyle name="Normal 2 2 2 4 3 3 2 2 3" xfId="22786" xr:uid="{88AAF1CC-81F2-43BF-ACF4-1B805F4784A3}"/>
    <cellStyle name="Normal 2 2 2 4 3 3 2 2 3 2" xfId="22787" xr:uid="{AB429E22-B084-4947-BBE7-F22A5EE9A1DD}"/>
    <cellStyle name="Normal 2 2 2 4 3 3 2 2 4" xfId="22788" xr:uid="{7DE66AAD-2DA9-420A-83C4-A040A329C2AC}"/>
    <cellStyle name="Normal 2 2 2 4 3 3 2 3" xfId="22789" xr:uid="{EED46E5D-D1A2-40D9-96D2-491B774EFC57}"/>
    <cellStyle name="Normal 2 2 2 4 3 3 2 3 2" xfId="22790" xr:uid="{311CBC38-D947-462E-9D69-C4BF1C7F8379}"/>
    <cellStyle name="Normal 2 2 2 4 3 3 2 4" xfId="22791" xr:uid="{B4E83D1F-3982-4C8C-A459-528C46535CAA}"/>
    <cellStyle name="Normal 2 2 2 4 3 3 2 4 2" xfId="22792" xr:uid="{390FFEB1-C2BF-4B52-B88C-A8FA7DAEA1F5}"/>
    <cellStyle name="Normal 2 2 2 4 3 3 2 4 2 2" xfId="22793" xr:uid="{C79651A5-7CE2-4C37-B255-EB14AD20A905}"/>
    <cellStyle name="Normal 2 2 2 4 3 3 2 4 3" xfId="22794" xr:uid="{758EF44D-C5DC-4766-A818-4E260F47BA64}"/>
    <cellStyle name="Normal 2 2 2 4 3 3 2 5" xfId="22795" xr:uid="{ED17BD28-0D4B-4867-9B54-58688AEDB81C}"/>
    <cellStyle name="Normal 2 2 2 4 3 3 3" xfId="22796" xr:uid="{F5616C3B-4F0F-46A4-8655-9037A0B9A203}"/>
    <cellStyle name="Normal 2 2 2 4 3 3 3 2" xfId="22797" xr:uid="{8C94EC68-7461-4F51-A92D-B8ECA0DA8061}"/>
    <cellStyle name="Normal 2 2 2 4 3 3 3 2 2" xfId="22798" xr:uid="{E1BA4D56-FABB-433E-953B-E81371D0E875}"/>
    <cellStyle name="Normal 2 2 2 4 3 3 3 2 2 2" xfId="22799" xr:uid="{8D1E96DB-ADE3-4343-BDD3-0089B5689023}"/>
    <cellStyle name="Normal 2 2 2 4 3 3 3 2 3" xfId="22800" xr:uid="{F97062A1-5C27-4314-A3ED-17DA6E544497}"/>
    <cellStyle name="Normal 2 2 2 4 3 3 3 3" xfId="22801" xr:uid="{0F55537C-45F1-4479-9AB6-42763C4BB4E4}"/>
    <cellStyle name="Normal 2 2 2 4 3 3 3 3 2" xfId="22802" xr:uid="{57F96931-761D-4C1A-8EC4-B8FDB7A1AC80}"/>
    <cellStyle name="Normal 2 2 2 4 3 3 3 4" xfId="22803" xr:uid="{5E092F39-8C58-430C-BC12-0D8EE6B016B9}"/>
    <cellStyle name="Normal 2 2 2 4 3 3 4" xfId="22804" xr:uid="{8B877622-33B1-4472-B84F-BEBC81EF5F09}"/>
    <cellStyle name="Normal 2 2 2 4 3 3 4 2" xfId="22805" xr:uid="{DB6C5CB3-D24F-4265-9D89-CA79C9AE87A3}"/>
    <cellStyle name="Normal 2 2 2 4 3 3 4 2 2" xfId="22806" xr:uid="{D678FE7A-343C-4834-BBF2-B94BD94BE411}"/>
    <cellStyle name="Normal 2 2 2 4 3 3 4 3" xfId="22807" xr:uid="{EEE769E3-831D-46F8-87D6-74A79C9A0C3E}"/>
    <cellStyle name="Normal 2 2 2 4 3 3 5" xfId="22808" xr:uid="{8047617C-3521-4D86-B4FE-8E037386FEAA}"/>
    <cellStyle name="Normal 2 2 2 4 3 4" xfId="22809" xr:uid="{E055B895-51A5-432A-BB74-255DC4C5E62B}"/>
    <cellStyle name="Normal 2 2 2 4 3 4 2" xfId="22810" xr:uid="{A6EE9AE2-A5C9-4143-B036-E4B66BA3090F}"/>
    <cellStyle name="Normal 2 2 2 4 3 4 2 2" xfId="22811" xr:uid="{93ECA9F7-18F4-487E-9A23-00B3B4B2FB1F}"/>
    <cellStyle name="Normal 2 2 2 4 3 4 2 2 2" xfId="22812" xr:uid="{E87AD673-6374-4654-8B29-DB6DE2DE1600}"/>
    <cellStyle name="Normal 2 2 2 4 3 4 2 3" xfId="22813" xr:uid="{5D44DBC3-9DC8-4FCD-8FBE-8EFA352E53F1}"/>
    <cellStyle name="Normal 2 2 2 4 3 4 3" xfId="22814" xr:uid="{356E723D-65CA-449B-8569-77B71760067B}"/>
    <cellStyle name="Normal 2 2 2 4 3 4 3 2" xfId="22815" xr:uid="{D8B4C26B-576A-4A5F-BD83-601DE3B1BA1B}"/>
    <cellStyle name="Normal 2 2 2 4 3 4 4" xfId="22816" xr:uid="{A0C70576-F785-4122-A8D9-AB9CEBD69121}"/>
    <cellStyle name="Normal 2 2 2 4 3 5" xfId="22817" xr:uid="{879C4CC2-52E4-4D3B-8663-19A213BF8795}"/>
    <cellStyle name="Normal 2 2 2 4 3 5 2" xfId="22818" xr:uid="{D4DDEB2C-3803-4EFB-BD56-E52B3F1AF68D}"/>
    <cellStyle name="Normal 2 2 2 4 3 6" xfId="22819" xr:uid="{B577E4E5-D5E1-4419-B817-FCE8D1AA3E27}"/>
    <cellStyle name="Normal 2 2 2 4 3 6 2" xfId="22820" xr:uid="{CF397536-DF7B-4100-8C39-B14906E82288}"/>
    <cellStyle name="Normal 2 2 2 4 3 6 2 2" xfId="22821" xr:uid="{4BEC1601-7277-4F01-AE50-DDBE9AB024B2}"/>
    <cellStyle name="Normal 2 2 2 4 3 6 3" xfId="22822" xr:uid="{4DEC1DF1-B935-486B-B90E-C5F4B92297BE}"/>
    <cellStyle name="Normal 2 2 2 4 3 7" xfId="22823" xr:uid="{05E60059-0A24-4EFF-880B-4F560D3D23C9}"/>
    <cellStyle name="Normal 2 2 2 4 4" xfId="22824" xr:uid="{CF56A2FE-5CD0-406D-8A3C-1CF6801A0DD7}"/>
    <cellStyle name="Normal 2 2 2 4 4 2" xfId="22825" xr:uid="{23188951-56A3-4D5B-8981-E804527A1B06}"/>
    <cellStyle name="Normal 2 2 2 4 5" xfId="22826" xr:uid="{C775C8D7-EC99-447D-9DC5-D2242883F6FE}"/>
    <cellStyle name="Normal 2 2 2 4 5 2" xfId="22827" xr:uid="{C44BFAA2-837A-49A0-9E79-974A50AD793F}"/>
    <cellStyle name="Normal 2 2 2 4 6" xfId="22828" xr:uid="{1AA97A14-D151-484B-A546-92163390170E}"/>
    <cellStyle name="Normal 2 2 2 4 6 2" xfId="22829" xr:uid="{6C08B76E-BD4C-4140-A61C-3BFDCBDDB680}"/>
    <cellStyle name="Normal 2 2 2 4 7" xfId="22830" xr:uid="{B2D659B1-8B10-453F-96CE-E81C76C53996}"/>
    <cellStyle name="Normal 2 2 2 4 7 2" xfId="22831" xr:uid="{1D114022-844F-4B8B-AA23-D4397F4A7D42}"/>
    <cellStyle name="Normal 2 2 2 4 8" xfId="22832" xr:uid="{D807B8FF-950C-4040-8A52-FD4CC25CCE31}"/>
    <cellStyle name="Normal 2 2 2 4 8 2" xfId="22833" xr:uid="{6570DE45-5A99-4B4B-896A-D97A035E7A19}"/>
    <cellStyle name="Normal 2 2 2 4 9" xfId="22834" xr:uid="{5A6D1FA4-1555-4A68-B4CC-A0A816E7EEB4}"/>
    <cellStyle name="Normal 2 2 2 4 9 2" xfId="22835" xr:uid="{33931611-AEAA-42EF-94AE-C8CDA17F9F81}"/>
    <cellStyle name="Normal 2 2 2 4 9 2 2" xfId="22836" xr:uid="{BC561CC5-2A5C-4872-B408-C8334FFF4D21}"/>
    <cellStyle name="Normal 2 2 2 4 9 2 2 2" xfId="22837" xr:uid="{8DFF1A84-9194-4167-9249-D1669322AD9D}"/>
    <cellStyle name="Normal 2 2 2 4 9 2 2 2 2" xfId="22838" xr:uid="{79EB69DF-E566-4CEC-A847-C4A8AF59046B}"/>
    <cellStyle name="Normal 2 2 2 4 9 2 2 2 2 2" xfId="22839" xr:uid="{5D36C418-FD48-4D02-BB70-FC6A510A8283}"/>
    <cellStyle name="Normal 2 2 2 4 9 2 2 2 3" xfId="22840" xr:uid="{36B5DC38-C9E4-4D93-AEFE-65BA7E0E196B}"/>
    <cellStyle name="Normal 2 2 2 4 9 2 2 3" xfId="22841" xr:uid="{856BE74E-1B5B-401B-B160-FD68B0E3D79D}"/>
    <cellStyle name="Normal 2 2 2 4 9 2 2 3 2" xfId="22842" xr:uid="{C4BE5B5D-8024-4384-840B-17D53A5D2ABA}"/>
    <cellStyle name="Normal 2 2 2 4 9 2 2 4" xfId="22843" xr:uid="{D5930B14-800E-4069-A959-8EABE130A8D2}"/>
    <cellStyle name="Normal 2 2 2 4 9 2 3" xfId="22844" xr:uid="{5832C83B-C6F2-4D92-9234-6767612B5B93}"/>
    <cellStyle name="Normal 2 2 2 4 9 2 3 2" xfId="22845" xr:uid="{622A7FB1-F678-4D21-B776-69FB7D4053BE}"/>
    <cellStyle name="Normal 2 2 2 4 9 2 4" xfId="22846" xr:uid="{14B6AD28-423A-421D-ADE3-2450BAB4197F}"/>
    <cellStyle name="Normal 2 2 2 4 9 2 4 2" xfId="22847" xr:uid="{BA7F2212-8709-424B-B166-14752D180A69}"/>
    <cellStyle name="Normal 2 2 2 4 9 2 4 2 2" xfId="22848" xr:uid="{052ACD0D-523B-4E51-8D87-71FAF9C1380B}"/>
    <cellStyle name="Normal 2 2 2 4 9 2 4 3" xfId="22849" xr:uid="{4B37C2CD-7B2D-48BD-99BA-F284E6B4295D}"/>
    <cellStyle name="Normal 2 2 2 4 9 2 5" xfId="22850" xr:uid="{5A1F58C7-0EC9-4F28-8EAF-3F95B4083EC5}"/>
    <cellStyle name="Normal 2 2 2 4 9 3" xfId="22851" xr:uid="{AC8BAAD0-D108-430E-8D3E-B8697E9AAE5E}"/>
    <cellStyle name="Normal 2 2 2 4 9 3 2" xfId="22852" xr:uid="{EDBB2047-1504-4A92-B8C4-E51C4B39C0B9}"/>
    <cellStyle name="Normal 2 2 2 4 9 3 2 2" xfId="22853" xr:uid="{CBBBEEB5-5725-4B13-8593-2A6B3813589D}"/>
    <cellStyle name="Normal 2 2 2 4 9 3 2 2 2" xfId="22854" xr:uid="{733AC8B5-95C4-4B81-88D4-6BBB09ACFAC4}"/>
    <cellStyle name="Normal 2 2 2 4 9 3 2 3" xfId="22855" xr:uid="{A9F2EC58-E44F-4F8D-B375-5D50FA49020F}"/>
    <cellStyle name="Normal 2 2 2 4 9 3 3" xfId="22856" xr:uid="{116D998F-E4D8-49DD-A900-0620D0384C27}"/>
    <cellStyle name="Normal 2 2 2 4 9 3 3 2" xfId="22857" xr:uid="{C0BF384B-C183-4EF4-904C-1BE3F5E69560}"/>
    <cellStyle name="Normal 2 2 2 4 9 3 4" xfId="22858" xr:uid="{72ED1D73-9531-4328-973F-8E2387E2EAAF}"/>
    <cellStyle name="Normal 2 2 2 4 9 4" xfId="22859" xr:uid="{084C4F6D-78BC-45E8-911D-9B7044EF7332}"/>
    <cellStyle name="Normal 2 2 2 4 9 4 2" xfId="22860" xr:uid="{5800F8A6-5738-414D-A4B7-4691EA6D150C}"/>
    <cellStyle name="Normal 2 2 2 4 9 4 2 2" xfId="22861" xr:uid="{340D7490-3CAE-4303-8072-C3A7ECA4BC6A}"/>
    <cellStyle name="Normal 2 2 2 4 9 4 3" xfId="22862" xr:uid="{C617E1B0-5775-4AD0-9F25-797199CA9206}"/>
    <cellStyle name="Normal 2 2 2 4 9 5" xfId="22863" xr:uid="{90179E67-5C7E-487A-9FB0-62C8E3F4B15B}"/>
    <cellStyle name="Normal 2 2 2 5" xfId="22864" xr:uid="{C8486397-830E-401D-9B74-740FBB6C6185}"/>
    <cellStyle name="Normal 2 2 2 5 2" xfId="22865" xr:uid="{D84F796A-F996-4A26-BD95-C6BC14AA6873}"/>
    <cellStyle name="Normal 2 2 2 5 3" xfId="41100" xr:uid="{843811DE-1CF0-4984-8FB7-195222757931}"/>
    <cellStyle name="Normal 2 2 2 5 4" xfId="43879" xr:uid="{8495F2D0-76CB-4075-A636-EF9C493130C1}"/>
    <cellStyle name="Normal 2 2 2 6" xfId="89" xr:uid="{EB10B607-94D2-4779-B52E-B1CC35DA6F5E}"/>
    <cellStyle name="Normal 2 2 2 6 10" xfId="22867" xr:uid="{D1EE0863-307C-40EF-9885-590E0265C81C}"/>
    <cellStyle name="Normal 2 2 2 6 10 2" xfId="22868" xr:uid="{25668256-5186-4530-9FBE-CC88E38CDCEF}"/>
    <cellStyle name="Normal 2 2 2 6 10 2 2" xfId="22869" xr:uid="{22A9F0BF-5D22-407E-ADA4-F3D2BE48EB8F}"/>
    <cellStyle name="Normal 2 2 2 6 10 2 2 2" xfId="22870" xr:uid="{94C2A227-6383-4475-8959-1170C3B57529}"/>
    <cellStyle name="Normal 2 2 2 6 10 2 3" xfId="22871" xr:uid="{E72D2D54-034D-417F-B428-5D928BF1CC2D}"/>
    <cellStyle name="Normal 2 2 2 6 10 3" xfId="22872" xr:uid="{C96B93B9-9DD3-4942-A840-D174A8C904D1}"/>
    <cellStyle name="Normal 2 2 2 6 10 3 2" xfId="22873" xr:uid="{5AF27626-FBCD-4770-A8D7-ED860D7002C6}"/>
    <cellStyle name="Normal 2 2 2 6 10 4" xfId="22874" xr:uid="{52BE5D72-CB4E-43BA-A0F3-21C0F5CAE28B}"/>
    <cellStyle name="Normal 2 2 2 6 11" xfId="22875" xr:uid="{3F568600-B510-4E56-BD2E-D4493B75DB72}"/>
    <cellStyle name="Normal 2 2 2 6 11 2" xfId="22876" xr:uid="{4DF38EFD-FC8C-408E-B3FF-2C345CCD36B6}"/>
    <cellStyle name="Normal 2 2 2 6 12" xfId="22877" xr:uid="{9DB7B40F-4F64-4D65-981C-259E8181E900}"/>
    <cellStyle name="Normal 2 2 2 6 12 2" xfId="22878" xr:uid="{CC0E5722-A549-4786-83A6-2C2875333218}"/>
    <cellStyle name="Normal 2 2 2 6 12 2 2" xfId="22879" xr:uid="{8999FF91-A3BB-4A1D-B111-920EC2EBFFFC}"/>
    <cellStyle name="Normal 2 2 2 6 12 3" xfId="22880" xr:uid="{94A4B18D-E1F8-41FF-A793-48D7DA9BE8EA}"/>
    <cellStyle name="Normal 2 2 2 6 13" xfId="22881" xr:uid="{4F0FC4DA-2C74-4AB2-B4D6-CC011A074476}"/>
    <cellStyle name="Normal 2 2 2 6 14" xfId="41644" xr:uid="{9D55F396-F3BA-4AF0-B36A-83EAE3EEE6FB}"/>
    <cellStyle name="Normal 2 2 2 6 15" xfId="44813" xr:uid="{D9A11D50-82D4-42A7-828F-0063DD698E0E}"/>
    <cellStyle name="Normal 2 2 2 6 16" xfId="46639" xr:uid="{0AD03D48-7C94-42E7-95AC-57274C32464A}"/>
    <cellStyle name="Normal 2 2 2 6 17" xfId="57401" xr:uid="{16A04E9D-F647-4462-8D4C-8615F571EC50}"/>
    <cellStyle name="Normal 2 2 2 6 18" xfId="22866" xr:uid="{889B9E76-309C-483B-BB7F-9DC8B6902189}"/>
    <cellStyle name="Normal 2 2 2 6 2" xfId="22882" xr:uid="{795BA232-1E42-4179-9259-581259158B4C}"/>
    <cellStyle name="Normal 2 2 2 6 2 2" xfId="22883" xr:uid="{700BAD94-2F5B-449B-ADE1-671EE7B569F6}"/>
    <cellStyle name="Normal 2 2 2 6 2 2 2" xfId="22884" xr:uid="{7E2C6A3A-7956-4BB9-872E-8401CCC6161D}"/>
    <cellStyle name="Normal 2 2 2 6 2 2 2 2" xfId="22885" xr:uid="{EAE144BA-D78C-42B7-AE08-5426526BFBA6}"/>
    <cellStyle name="Normal 2 2 2 6 2 2 2 2 2" xfId="22886" xr:uid="{2D107E0D-2781-473A-8D93-5F44DCFDFDB2}"/>
    <cellStyle name="Normal 2 2 2 6 2 2 2 2 2 2" xfId="22887" xr:uid="{58D63A49-0569-4275-A104-59F0D4570090}"/>
    <cellStyle name="Normal 2 2 2 6 2 2 2 2 2 2 2" xfId="22888" xr:uid="{8675CC32-F619-47ED-BF23-353F90F1A8A3}"/>
    <cellStyle name="Normal 2 2 2 6 2 2 2 2 2 2 2 2" xfId="22889" xr:uid="{CC2409F5-F17F-476E-B830-39316EA89F62}"/>
    <cellStyle name="Normal 2 2 2 6 2 2 2 2 2 2 3" xfId="22890" xr:uid="{129105B6-B762-4F20-8BD6-809D3401443E}"/>
    <cellStyle name="Normal 2 2 2 6 2 2 2 2 2 3" xfId="22891" xr:uid="{F965C057-4C12-436A-90F0-64F4DD80740E}"/>
    <cellStyle name="Normal 2 2 2 6 2 2 2 2 2 3 2" xfId="22892" xr:uid="{EF6E1812-0EE5-4C22-AEFF-0F44E160D0B6}"/>
    <cellStyle name="Normal 2 2 2 6 2 2 2 2 2 4" xfId="22893" xr:uid="{806D3668-AAEC-4699-995F-47EFB7C516A0}"/>
    <cellStyle name="Normal 2 2 2 6 2 2 2 2 3" xfId="22894" xr:uid="{83B6B927-5D0C-4757-B8FD-F58D2F61677A}"/>
    <cellStyle name="Normal 2 2 2 6 2 2 2 2 3 2" xfId="22895" xr:uid="{C3C34123-97FD-4087-9018-2B3970461926}"/>
    <cellStyle name="Normal 2 2 2 6 2 2 2 2 4" xfId="22896" xr:uid="{33FAF04B-AFBE-4D1E-BB07-1E50B8863713}"/>
    <cellStyle name="Normal 2 2 2 6 2 2 2 2 4 2" xfId="22897" xr:uid="{B2DDBE8F-87BA-407A-AFCE-580EF5808D02}"/>
    <cellStyle name="Normal 2 2 2 6 2 2 2 2 4 2 2" xfId="22898" xr:uid="{1B5CB7C3-8DBD-430F-8057-AC3A5EACB1EC}"/>
    <cellStyle name="Normal 2 2 2 6 2 2 2 2 4 3" xfId="22899" xr:uid="{07F628BC-03C0-4452-8A4B-12C48E408904}"/>
    <cellStyle name="Normal 2 2 2 6 2 2 2 2 5" xfId="22900" xr:uid="{CAF9A92C-5FE1-489C-A8E2-BF1C2B35A524}"/>
    <cellStyle name="Normal 2 2 2 6 2 2 2 3" xfId="22901" xr:uid="{875B6EA4-BD18-4C6D-AD11-1392D44F9F4F}"/>
    <cellStyle name="Normal 2 2 2 6 2 2 2 3 2" xfId="22902" xr:uid="{CE1DC050-2A5C-4205-894D-71FC9041B7EF}"/>
    <cellStyle name="Normal 2 2 2 6 2 2 2 3 2 2" xfId="22903" xr:uid="{E77313B7-9156-40F3-A539-5AC8666C91DC}"/>
    <cellStyle name="Normal 2 2 2 6 2 2 2 3 2 2 2" xfId="22904" xr:uid="{C01FEE95-B4D1-44FE-90A1-627CC09CE2CB}"/>
    <cellStyle name="Normal 2 2 2 6 2 2 2 3 2 3" xfId="22905" xr:uid="{1DB2ECD3-8A44-40A5-86BD-B2B565E16B5D}"/>
    <cellStyle name="Normal 2 2 2 6 2 2 2 3 3" xfId="22906" xr:uid="{D112D811-0392-4146-A5B6-BED70B8C2D43}"/>
    <cellStyle name="Normal 2 2 2 6 2 2 2 3 3 2" xfId="22907" xr:uid="{CA7B6E71-1A11-4D3C-9C8D-407BFF25CCA5}"/>
    <cellStyle name="Normal 2 2 2 6 2 2 2 3 4" xfId="22908" xr:uid="{90CC9DC4-D0C3-447F-A6EA-06076CF97186}"/>
    <cellStyle name="Normal 2 2 2 6 2 2 2 4" xfId="22909" xr:uid="{FC9FB1BF-1BDB-4C07-A829-F861FBA09A4E}"/>
    <cellStyle name="Normal 2 2 2 6 2 2 2 4 2" xfId="22910" xr:uid="{F212CA91-348E-4C43-8312-A31E013FA5DA}"/>
    <cellStyle name="Normal 2 2 2 6 2 2 2 4 2 2" xfId="22911" xr:uid="{397C5F78-CE37-4DDA-9A98-C0DA06B2743D}"/>
    <cellStyle name="Normal 2 2 2 6 2 2 2 4 3" xfId="22912" xr:uid="{4ECF9C72-BEE5-4F94-9E45-0B2D2C04DC94}"/>
    <cellStyle name="Normal 2 2 2 6 2 2 2 5" xfId="22913" xr:uid="{077030EC-E950-4463-9479-ABC8915A5712}"/>
    <cellStyle name="Normal 2 2 2 6 2 2 3" xfId="22914" xr:uid="{EC3E119D-4D8B-4AD9-8346-CB85B1892942}"/>
    <cellStyle name="Normal 2 2 2 6 2 2 3 2" xfId="22915" xr:uid="{8F1FD90C-2F34-4ED2-8BB8-58C283E42319}"/>
    <cellStyle name="Normal 2 2 2 6 2 2 4" xfId="22916" xr:uid="{9EA2E3B1-DD33-41DE-B908-9625F9724606}"/>
    <cellStyle name="Normal 2 2 2 6 2 2 4 2" xfId="22917" xr:uid="{CB05F59C-F465-43DD-BAC6-702167242BDF}"/>
    <cellStyle name="Normal 2 2 2 6 2 2 4 2 2" xfId="22918" xr:uid="{9F90FC86-47BF-4F61-9E61-3ADB735F31B5}"/>
    <cellStyle name="Normal 2 2 2 6 2 2 4 2 2 2" xfId="22919" xr:uid="{9E888654-52EE-4577-8C4E-1560A33FDF8D}"/>
    <cellStyle name="Normal 2 2 2 6 2 2 4 2 3" xfId="22920" xr:uid="{A90228C0-F4E3-451A-B93B-7D4DA31508B3}"/>
    <cellStyle name="Normal 2 2 2 6 2 2 4 3" xfId="22921" xr:uid="{4472E28F-66AC-4979-AD64-7587170518E4}"/>
    <cellStyle name="Normal 2 2 2 6 2 2 4 3 2" xfId="22922" xr:uid="{CF8CF938-F320-43CB-967C-5B1362A6ECC9}"/>
    <cellStyle name="Normal 2 2 2 6 2 2 4 4" xfId="22923" xr:uid="{67628295-B180-4906-8343-8AD4D5613231}"/>
    <cellStyle name="Normal 2 2 2 6 2 2 5" xfId="22924" xr:uid="{4127E33B-A6F2-4354-9265-8B9E50C9EEB8}"/>
    <cellStyle name="Normal 2 2 2 6 2 2 5 2" xfId="22925" xr:uid="{29CBE58C-C2DE-4461-AC93-3C9B6FA8726B}"/>
    <cellStyle name="Normal 2 2 2 6 2 2 6" xfId="22926" xr:uid="{B50B0EC8-66E4-4139-9FEC-01E66ACC2D72}"/>
    <cellStyle name="Normal 2 2 2 6 2 2 6 2" xfId="22927" xr:uid="{975FA278-9C68-4DB3-858C-43406089D1F2}"/>
    <cellStyle name="Normal 2 2 2 6 2 2 6 2 2" xfId="22928" xr:uid="{38A7459F-E288-4C1E-9901-84CECC72D508}"/>
    <cellStyle name="Normal 2 2 2 6 2 2 6 3" xfId="22929" xr:uid="{777E18A9-1A6C-4321-A859-8A61EFB6F5D8}"/>
    <cellStyle name="Normal 2 2 2 6 2 2 7" xfId="22930" xr:uid="{39BDE771-D084-42E7-A0F2-404598E15430}"/>
    <cellStyle name="Normal 2 2 2 6 2 3" xfId="22931" xr:uid="{29F1D1AB-978C-4AD7-A754-4A6EF5F04FD7}"/>
    <cellStyle name="Normal 2 2 2 6 2 3 2" xfId="22932" xr:uid="{FEF8DAB6-75A4-475B-BBC4-A406822D2E0B}"/>
    <cellStyle name="Normal 2 2 2 6 2 3 2 2" xfId="22933" xr:uid="{6D8EA9A0-A68E-4274-9F0C-A6AB2C41A55A}"/>
    <cellStyle name="Normal 2 2 2 6 2 3 2 2 2" xfId="22934" xr:uid="{7DD8B7C4-3994-41E7-BA4E-5D3BA7EB36BF}"/>
    <cellStyle name="Normal 2 2 2 6 2 3 2 2 2 2" xfId="22935" xr:uid="{82F1BEB6-696B-4F51-8268-637D514BBF20}"/>
    <cellStyle name="Normal 2 2 2 6 2 3 2 2 2 2 2" xfId="22936" xr:uid="{62060784-901E-432D-B740-95A01E769589}"/>
    <cellStyle name="Normal 2 2 2 6 2 3 2 2 2 3" xfId="22937" xr:uid="{4899E96B-DAD9-4AB4-BB70-606B8D751EBB}"/>
    <cellStyle name="Normal 2 2 2 6 2 3 2 2 3" xfId="22938" xr:uid="{95D1D637-5D8F-4CB7-AE7A-CCF134E8826F}"/>
    <cellStyle name="Normal 2 2 2 6 2 3 2 2 3 2" xfId="22939" xr:uid="{40F60324-BDE6-4310-8115-C46CB4A5ADD0}"/>
    <cellStyle name="Normal 2 2 2 6 2 3 2 2 4" xfId="22940" xr:uid="{5FB11CE3-C47D-496C-8C61-09CA544343E6}"/>
    <cellStyle name="Normal 2 2 2 6 2 3 2 3" xfId="22941" xr:uid="{01531B2F-2F1A-4ADF-BC72-B16C1A4BF7FC}"/>
    <cellStyle name="Normal 2 2 2 6 2 3 2 3 2" xfId="22942" xr:uid="{485E203F-3B12-46D0-9A31-7F878379231F}"/>
    <cellStyle name="Normal 2 2 2 6 2 3 2 4" xfId="22943" xr:uid="{B1DEED97-8363-4009-B0D1-FD3EE2AAEC65}"/>
    <cellStyle name="Normal 2 2 2 6 2 3 2 4 2" xfId="22944" xr:uid="{4380DBDC-BB26-44BC-8169-2FA01DA619B7}"/>
    <cellStyle name="Normal 2 2 2 6 2 3 2 4 2 2" xfId="22945" xr:uid="{1C86FC0E-BF89-4F43-8F87-69BC75EEE2B1}"/>
    <cellStyle name="Normal 2 2 2 6 2 3 2 4 3" xfId="22946" xr:uid="{0E75A867-BF28-4F1C-80BA-B8EC543B2EE5}"/>
    <cellStyle name="Normal 2 2 2 6 2 3 2 5" xfId="22947" xr:uid="{CAAD653B-0A9E-4914-AB89-F036E7A5DC82}"/>
    <cellStyle name="Normal 2 2 2 6 2 3 3" xfId="22948" xr:uid="{1A0410A9-676C-44CB-B7BA-BA09EA3A2369}"/>
    <cellStyle name="Normal 2 2 2 6 2 3 3 2" xfId="22949" xr:uid="{8D9184F5-2751-461D-9F90-439CB2D319BD}"/>
    <cellStyle name="Normal 2 2 2 6 2 3 3 2 2" xfId="22950" xr:uid="{6BFE7D4B-DB31-426B-8FD7-3421FD63324F}"/>
    <cellStyle name="Normal 2 2 2 6 2 3 3 2 2 2" xfId="22951" xr:uid="{143DCA96-148F-4747-BE6B-1F06A459F465}"/>
    <cellStyle name="Normal 2 2 2 6 2 3 3 2 3" xfId="22952" xr:uid="{C5C55372-7CCE-42A0-86AD-A76D19B11B61}"/>
    <cellStyle name="Normal 2 2 2 6 2 3 3 3" xfId="22953" xr:uid="{5223BE5F-4F05-4A52-86B2-DED6EDE13F8A}"/>
    <cellStyle name="Normal 2 2 2 6 2 3 3 3 2" xfId="22954" xr:uid="{E2FBAA75-6F48-4261-A05E-AD380C1BA88E}"/>
    <cellStyle name="Normal 2 2 2 6 2 3 3 4" xfId="22955" xr:uid="{A08855F5-5416-481C-A3ED-F098BFA34002}"/>
    <cellStyle name="Normal 2 2 2 6 2 3 4" xfId="22956" xr:uid="{6FBD80C5-4CEE-4627-8AD7-5DF72290A183}"/>
    <cellStyle name="Normal 2 2 2 6 2 3 4 2" xfId="22957" xr:uid="{D5E73E9B-7831-404C-AD5C-2C463F6A5C6B}"/>
    <cellStyle name="Normal 2 2 2 6 2 3 4 2 2" xfId="22958" xr:uid="{90827B95-F8CF-4A81-B941-2E3A765D0AD0}"/>
    <cellStyle name="Normal 2 2 2 6 2 3 4 3" xfId="22959" xr:uid="{0929F4C4-3C2A-41E2-B15D-78F93215684D}"/>
    <cellStyle name="Normal 2 2 2 6 2 3 5" xfId="22960" xr:uid="{613020FB-D52F-41D8-9100-1DAB6B038BAC}"/>
    <cellStyle name="Normal 2 2 2 6 2 4" xfId="22961" xr:uid="{7E3DA4A8-0EC0-40DD-A99A-68847C47B8BB}"/>
    <cellStyle name="Normal 2 2 2 6 2 4 2" xfId="22962" xr:uid="{2FF53FA8-166E-4D88-910A-FA466E12FF53}"/>
    <cellStyle name="Normal 2 2 2 6 2 4 2 2" xfId="22963" xr:uid="{BB696FE9-41BB-46EE-B5C5-27849A7F2909}"/>
    <cellStyle name="Normal 2 2 2 6 2 4 2 2 2" xfId="22964" xr:uid="{F071CF37-7A01-409D-A2F7-40BC3EEFCF5A}"/>
    <cellStyle name="Normal 2 2 2 6 2 4 2 3" xfId="22965" xr:uid="{8C567527-82DB-467B-B2EE-628CC8DF4CED}"/>
    <cellStyle name="Normal 2 2 2 6 2 4 3" xfId="22966" xr:uid="{46848564-CAA5-4534-B68C-AE79E94C6778}"/>
    <cellStyle name="Normal 2 2 2 6 2 4 3 2" xfId="22967" xr:uid="{BA88BB4C-F1F1-4444-8E14-2DC22D61028D}"/>
    <cellStyle name="Normal 2 2 2 6 2 4 4" xfId="22968" xr:uid="{A8AB31D4-CF8E-4745-9C73-161EF63896F8}"/>
    <cellStyle name="Normal 2 2 2 6 2 5" xfId="22969" xr:uid="{61C357D8-FA32-488E-AF8D-417E56667F4C}"/>
    <cellStyle name="Normal 2 2 2 6 2 5 2" xfId="22970" xr:uid="{6F75DD3B-7E1D-44D4-8C64-B9BECF105AE1}"/>
    <cellStyle name="Normal 2 2 2 6 2 6" xfId="22971" xr:uid="{6E3706AF-14E1-4422-9CF3-D31643E9AD15}"/>
    <cellStyle name="Normal 2 2 2 6 2 6 2" xfId="22972" xr:uid="{4E435D22-EB48-4804-A9A2-352B6859F77E}"/>
    <cellStyle name="Normal 2 2 2 6 2 6 2 2" xfId="22973" xr:uid="{A918ECFA-1370-4424-B573-C42ABE17B6F9}"/>
    <cellStyle name="Normal 2 2 2 6 2 6 3" xfId="22974" xr:uid="{06DFBA36-3A50-4577-8ECA-AAE48FEE553D}"/>
    <cellStyle name="Normal 2 2 2 6 2 7" xfId="22975" xr:uid="{CFB44A10-7E89-48BC-BEE5-BE6183B10F8F}"/>
    <cellStyle name="Normal 2 2 2 6 3" xfId="22976" xr:uid="{EA159CA2-949C-4AA5-8334-84C0D2C39DB5}"/>
    <cellStyle name="Normal 2 2 2 6 3 2" xfId="22977" xr:uid="{C078E8D4-EB8D-4CBD-B0BA-5182DAC9218D}"/>
    <cellStyle name="Normal 2 2 2 6 4" xfId="22978" xr:uid="{A9FA23D1-F47C-414C-9F55-40BFBDD73845}"/>
    <cellStyle name="Normal 2 2 2 6 4 2" xfId="22979" xr:uid="{961A2214-DE39-46C1-A50A-60139CE2E878}"/>
    <cellStyle name="Normal 2 2 2 6 5" xfId="22980" xr:uid="{42CAD76D-30D7-4979-A53D-44B6EEBA897E}"/>
    <cellStyle name="Normal 2 2 2 6 5 2" xfId="22981" xr:uid="{CC82BAB0-9538-4C2A-B440-3B022A8D5A5F}"/>
    <cellStyle name="Normal 2 2 2 6 6" xfId="22982" xr:uid="{5EFDB1A7-9D0D-4C70-97F9-D23866D3EC8D}"/>
    <cellStyle name="Normal 2 2 2 6 6 2" xfId="22983" xr:uid="{CC87D2B1-6BC3-44AD-92E3-6432390EF5B3}"/>
    <cellStyle name="Normal 2 2 2 6 7" xfId="22984" xr:uid="{2F83B66F-E92E-41E5-83B7-03E3FF632C55}"/>
    <cellStyle name="Normal 2 2 2 6 7 2" xfId="22985" xr:uid="{BBA85665-BDA4-4118-BED5-DF663F257E25}"/>
    <cellStyle name="Normal 2 2 2 6 8" xfId="22986" xr:uid="{0271DD6B-B87E-40F5-8062-AC439E772198}"/>
    <cellStyle name="Normal 2 2 2 6 8 2" xfId="22987" xr:uid="{CEBACC88-0122-4E01-B29E-C2F31EADDC03}"/>
    <cellStyle name="Normal 2 2 2 6 8 2 2" xfId="22988" xr:uid="{5EE6C7B2-2240-4A35-9A31-E43CC592A807}"/>
    <cellStyle name="Normal 2 2 2 6 8 2 2 2" xfId="22989" xr:uid="{77CA669E-DC08-460E-B1BF-F107239E0071}"/>
    <cellStyle name="Normal 2 2 2 6 8 2 2 2 2" xfId="22990" xr:uid="{255BD3CD-4ACF-486E-9D0B-1E2B557DB752}"/>
    <cellStyle name="Normal 2 2 2 6 8 2 2 2 2 2" xfId="22991" xr:uid="{48768C42-CC90-4B3C-97B7-39B65E96D5E2}"/>
    <cellStyle name="Normal 2 2 2 6 8 2 2 2 3" xfId="22992" xr:uid="{6E153E97-0DD5-463A-8998-20323159C702}"/>
    <cellStyle name="Normal 2 2 2 6 8 2 2 3" xfId="22993" xr:uid="{FE641AA1-E887-469E-B579-5F360E8DAE4B}"/>
    <cellStyle name="Normal 2 2 2 6 8 2 2 3 2" xfId="22994" xr:uid="{FF957A26-2AC4-4F6D-B228-022115485497}"/>
    <cellStyle name="Normal 2 2 2 6 8 2 2 4" xfId="22995" xr:uid="{E664C094-3C03-4942-AA68-F4F2BFEE55C2}"/>
    <cellStyle name="Normal 2 2 2 6 8 2 3" xfId="22996" xr:uid="{E8811FCC-916B-4318-A26F-F69B508644BE}"/>
    <cellStyle name="Normal 2 2 2 6 8 2 3 2" xfId="22997" xr:uid="{E81CA7B6-1F9A-4228-97FF-2F833FBC24FF}"/>
    <cellStyle name="Normal 2 2 2 6 8 2 4" xfId="22998" xr:uid="{98F3CDF6-21B9-41C9-A60E-FDBD2DFF9F71}"/>
    <cellStyle name="Normal 2 2 2 6 8 2 4 2" xfId="22999" xr:uid="{0590BCF2-CAB1-42FA-A2F8-42226CC221FC}"/>
    <cellStyle name="Normal 2 2 2 6 8 2 4 2 2" xfId="23000" xr:uid="{9A78963A-B157-4FED-9FB6-A051D2C6FB45}"/>
    <cellStyle name="Normal 2 2 2 6 8 2 4 3" xfId="23001" xr:uid="{4BFEA8BA-F43D-44FF-92B9-3CFF4EA67A7F}"/>
    <cellStyle name="Normal 2 2 2 6 8 2 5" xfId="23002" xr:uid="{10EDD50E-1B27-4FE2-B919-0BFE1A1C3FCA}"/>
    <cellStyle name="Normal 2 2 2 6 8 3" xfId="23003" xr:uid="{21FBA346-85FE-42B6-A8AF-E13BFD026E35}"/>
    <cellStyle name="Normal 2 2 2 6 8 3 2" xfId="23004" xr:uid="{D90D490F-2613-4422-B53F-B6EEA90BC32E}"/>
    <cellStyle name="Normal 2 2 2 6 8 3 2 2" xfId="23005" xr:uid="{BE09FC4C-B021-4919-9397-0B9A7DCFB456}"/>
    <cellStyle name="Normal 2 2 2 6 8 3 2 2 2" xfId="23006" xr:uid="{D4335B19-B730-447A-BADE-C6FB27C860B7}"/>
    <cellStyle name="Normal 2 2 2 6 8 3 2 3" xfId="23007" xr:uid="{D415E1A4-2404-4201-8123-E1E2908D9203}"/>
    <cellStyle name="Normal 2 2 2 6 8 3 3" xfId="23008" xr:uid="{DCE3B284-58A3-4A6A-8F7C-2398CB31440A}"/>
    <cellStyle name="Normal 2 2 2 6 8 3 3 2" xfId="23009" xr:uid="{84B474A9-595E-4086-9F24-1A19B075EFFB}"/>
    <cellStyle name="Normal 2 2 2 6 8 3 4" xfId="23010" xr:uid="{C33F93EA-4DFD-4775-9CD5-E87D2FE09D7E}"/>
    <cellStyle name="Normal 2 2 2 6 8 4" xfId="23011" xr:uid="{25D0F3B5-CE64-4962-9D37-FBB85D301405}"/>
    <cellStyle name="Normal 2 2 2 6 8 4 2" xfId="23012" xr:uid="{42D34788-4504-4E27-9601-7E06189321BC}"/>
    <cellStyle name="Normal 2 2 2 6 8 4 2 2" xfId="23013" xr:uid="{539BA72F-7E10-4901-9647-DF14C3438FF5}"/>
    <cellStyle name="Normal 2 2 2 6 8 4 3" xfId="23014" xr:uid="{91F87989-1C5F-4315-AF5F-8FEB4F66ACCF}"/>
    <cellStyle name="Normal 2 2 2 6 8 5" xfId="23015" xr:uid="{6518CFFA-17EE-4F54-BA26-07A13454EAEF}"/>
    <cellStyle name="Normal 2 2 2 6 9" xfId="23016" xr:uid="{C68520E5-8EB0-4818-8621-8B0E4630998F}"/>
    <cellStyle name="Normal 2 2 2 6 9 2" xfId="23017" xr:uid="{A0FD968E-5134-4555-B67D-742CE817FFE1}"/>
    <cellStyle name="Normal 2 2 2 7" xfId="23018" xr:uid="{611D1063-8C76-46D5-88FF-9CE39B25228B}"/>
    <cellStyle name="Normal 2 2 2 7 2" xfId="23019" xr:uid="{2FC80473-A4C8-4514-9A5B-B8881F622EF7}"/>
    <cellStyle name="Normal 2 2 2 7 2 2" xfId="23020" xr:uid="{B5D4F72C-6CB6-41F8-8C8F-6F5A6BE612CD}"/>
    <cellStyle name="Normal 2 2 2 7 2 2 2" xfId="23021" xr:uid="{B636CED6-233A-462A-90C4-E109041CD67C}"/>
    <cellStyle name="Normal 2 2 2 7 2 2 2 2" xfId="23022" xr:uid="{0DA8B223-9A37-4D0A-8B52-A9C91D72E18D}"/>
    <cellStyle name="Normal 2 2 2 7 2 2 2 2 2" xfId="23023" xr:uid="{010C26B3-575D-4965-9936-74B80668CBFE}"/>
    <cellStyle name="Normal 2 2 2 7 2 2 2 2 2 2" xfId="23024" xr:uid="{A48395ED-4C58-4A09-98D0-51A9902D5DBE}"/>
    <cellStyle name="Normal 2 2 2 7 2 2 2 2 2 2 2" xfId="23025" xr:uid="{6BA9BC7F-0ABE-4177-9057-B5B3987BA17F}"/>
    <cellStyle name="Normal 2 2 2 7 2 2 2 2 2 3" xfId="23026" xr:uid="{7C034B80-8635-46C0-9A76-662CC0687BCD}"/>
    <cellStyle name="Normal 2 2 2 7 2 2 2 2 3" xfId="23027" xr:uid="{24978460-8500-433C-9374-00ABBE182222}"/>
    <cellStyle name="Normal 2 2 2 7 2 2 2 2 3 2" xfId="23028" xr:uid="{31BF9B91-69F0-4843-A7F0-3090AAC181D2}"/>
    <cellStyle name="Normal 2 2 2 7 2 2 2 2 4" xfId="23029" xr:uid="{D4341BDA-EE5D-4E33-ABFA-3C97CD729145}"/>
    <cellStyle name="Normal 2 2 2 7 2 2 2 3" xfId="23030" xr:uid="{2DB3DDD5-36A9-4F2F-B061-7C06B636710A}"/>
    <cellStyle name="Normal 2 2 2 7 2 2 2 3 2" xfId="23031" xr:uid="{BA067569-6A3F-40F9-B27C-68058FBC0213}"/>
    <cellStyle name="Normal 2 2 2 7 2 2 2 4" xfId="23032" xr:uid="{C7BD39AA-D906-4FB6-8112-522FD5DCDA78}"/>
    <cellStyle name="Normal 2 2 2 7 2 2 2 4 2" xfId="23033" xr:uid="{224820B3-7469-4564-AD56-3FEA628EAA3C}"/>
    <cellStyle name="Normal 2 2 2 7 2 2 2 4 2 2" xfId="23034" xr:uid="{726D315B-5858-4CB6-B7C1-936B4B1D4F97}"/>
    <cellStyle name="Normal 2 2 2 7 2 2 2 4 3" xfId="23035" xr:uid="{A6A2FAEB-506B-42CC-9AEF-3FE276986C01}"/>
    <cellStyle name="Normal 2 2 2 7 2 2 2 5" xfId="23036" xr:uid="{68296FF5-A90D-4922-AAF1-18E76714CDDA}"/>
    <cellStyle name="Normal 2 2 2 7 2 2 3" xfId="23037" xr:uid="{776699A2-9FBB-4E5E-9799-42FC30E3CD0B}"/>
    <cellStyle name="Normal 2 2 2 7 2 2 3 2" xfId="23038" xr:uid="{54E539B2-CCCD-49DE-8881-9CCD753DE662}"/>
    <cellStyle name="Normal 2 2 2 7 2 2 3 2 2" xfId="23039" xr:uid="{3BCEA3C8-6703-4626-9568-B1CF192BE5CA}"/>
    <cellStyle name="Normal 2 2 2 7 2 2 3 2 2 2" xfId="23040" xr:uid="{D5024DC0-7C90-40F9-BA32-5DF3B60C314E}"/>
    <cellStyle name="Normal 2 2 2 7 2 2 3 2 3" xfId="23041" xr:uid="{753AB2E2-6EC5-4B41-ABAD-5E0863B8447A}"/>
    <cellStyle name="Normal 2 2 2 7 2 2 3 3" xfId="23042" xr:uid="{B12E8F06-6E97-4E79-AB9D-909BF3526BD2}"/>
    <cellStyle name="Normal 2 2 2 7 2 2 3 3 2" xfId="23043" xr:uid="{13A6423F-308C-4F0A-9114-533519EEE881}"/>
    <cellStyle name="Normal 2 2 2 7 2 2 3 4" xfId="23044" xr:uid="{02AC4777-5D99-4B76-ACDE-1F538121D73C}"/>
    <cellStyle name="Normal 2 2 2 7 2 2 4" xfId="23045" xr:uid="{0CC5F364-A115-446E-89F2-A086C7499521}"/>
    <cellStyle name="Normal 2 2 2 7 2 2 4 2" xfId="23046" xr:uid="{4196734D-188E-4C14-B763-7D8860E7E97D}"/>
    <cellStyle name="Normal 2 2 2 7 2 2 4 2 2" xfId="23047" xr:uid="{375AA28E-C1B5-472D-8212-8249D2003BEA}"/>
    <cellStyle name="Normal 2 2 2 7 2 2 4 3" xfId="23048" xr:uid="{F48BE9D7-9467-477D-8D2E-591ECDA3C06D}"/>
    <cellStyle name="Normal 2 2 2 7 2 2 5" xfId="23049" xr:uid="{5842186A-7633-4F6E-B404-F97B0EF9F1FE}"/>
    <cellStyle name="Normal 2 2 2 7 2 3" xfId="23050" xr:uid="{5238DD15-2177-46F7-9E0A-8AAF58B62B1E}"/>
    <cellStyle name="Normal 2 2 2 7 2 3 2" xfId="23051" xr:uid="{2FDAEAFD-9BA4-4E2B-8687-F8C2EA5CFD29}"/>
    <cellStyle name="Normal 2 2 2 7 2 4" xfId="23052" xr:uid="{983983A7-3E18-47B1-AD1D-DD3134AF4F58}"/>
    <cellStyle name="Normal 2 2 2 7 2 4 2" xfId="23053" xr:uid="{6A057550-3CC9-4BF4-8EF6-EA6C5BA06429}"/>
    <cellStyle name="Normal 2 2 2 7 2 4 2 2" xfId="23054" xr:uid="{863C37F8-830F-453A-A0AF-C34B42564A99}"/>
    <cellStyle name="Normal 2 2 2 7 2 4 2 2 2" xfId="23055" xr:uid="{BF48F001-5351-441C-AC1B-2BD8AB681CFC}"/>
    <cellStyle name="Normal 2 2 2 7 2 4 2 3" xfId="23056" xr:uid="{0C49749E-005D-452C-9E50-EB6EFC88A3D5}"/>
    <cellStyle name="Normal 2 2 2 7 2 4 3" xfId="23057" xr:uid="{B2DAF8EF-81CE-4D7A-95E0-79081CE97F85}"/>
    <cellStyle name="Normal 2 2 2 7 2 4 3 2" xfId="23058" xr:uid="{F904A9D2-7FC2-403F-9B1D-CB3873AB979C}"/>
    <cellStyle name="Normal 2 2 2 7 2 4 4" xfId="23059" xr:uid="{C3CC90C6-3A6A-495A-9BEE-451468061736}"/>
    <cellStyle name="Normal 2 2 2 7 2 5" xfId="23060" xr:uid="{2B19F20B-34A5-4B63-AB0B-C16BAAF4419B}"/>
    <cellStyle name="Normal 2 2 2 7 2 5 2" xfId="23061" xr:uid="{C41EB1DE-D5A8-4631-8FD6-6F38E17F2CB8}"/>
    <cellStyle name="Normal 2 2 2 7 2 6" xfId="23062" xr:uid="{3946202D-B1A4-4363-ACB6-499F46340A11}"/>
    <cellStyle name="Normal 2 2 2 7 2 6 2" xfId="23063" xr:uid="{6A985E66-C28B-4EE4-97F5-FAC21E748597}"/>
    <cellStyle name="Normal 2 2 2 7 2 6 2 2" xfId="23064" xr:uid="{289F8447-EA88-426F-A29A-E78D1255B085}"/>
    <cellStyle name="Normal 2 2 2 7 2 6 3" xfId="23065" xr:uid="{964791C5-E977-4BF3-9218-4BB4421834D1}"/>
    <cellStyle name="Normal 2 2 2 7 2 7" xfId="23066" xr:uid="{D4FF7E67-4804-43ED-AEE7-DEBDCA106A7A}"/>
    <cellStyle name="Normal 2 2 2 7 3" xfId="23067" xr:uid="{477C886E-7A4D-4C6A-A8CE-63F671EA422A}"/>
    <cellStyle name="Normal 2 2 2 7 3 2" xfId="23068" xr:uid="{383133B3-296D-446A-965B-DE434C0EB7E9}"/>
    <cellStyle name="Normal 2 2 2 7 3 2 2" xfId="23069" xr:uid="{EDFC79ED-41C9-4EE3-A7F4-1DDBA8F006CA}"/>
    <cellStyle name="Normal 2 2 2 7 3 2 2 2" xfId="23070" xr:uid="{E061978A-1F03-436C-85D2-07F49E592F7D}"/>
    <cellStyle name="Normal 2 2 2 7 3 2 2 2 2" xfId="23071" xr:uid="{5BF5A6BC-AB9A-4626-98EB-BE9D40E1308D}"/>
    <cellStyle name="Normal 2 2 2 7 3 2 2 2 2 2" xfId="23072" xr:uid="{4ACD53A3-BCF5-4D93-879C-6773A5BA0629}"/>
    <cellStyle name="Normal 2 2 2 7 3 2 2 2 3" xfId="23073" xr:uid="{25FC6B5A-2689-4FBC-9C78-7DFCB5D80E06}"/>
    <cellStyle name="Normal 2 2 2 7 3 2 2 3" xfId="23074" xr:uid="{E05BDCD0-5144-4B5F-B01A-590AFF6EC6E8}"/>
    <cellStyle name="Normal 2 2 2 7 3 2 2 3 2" xfId="23075" xr:uid="{E6CBD7AE-AF2F-48CC-83C7-DF36403302FF}"/>
    <cellStyle name="Normal 2 2 2 7 3 2 2 4" xfId="23076" xr:uid="{B8CEDC0E-24AE-4E6E-A3DB-4D36BE94F94C}"/>
    <cellStyle name="Normal 2 2 2 7 3 2 3" xfId="23077" xr:uid="{E96326E6-D2DF-420D-815B-9421DC856E64}"/>
    <cellStyle name="Normal 2 2 2 7 3 2 3 2" xfId="23078" xr:uid="{2010BDF8-8300-4D09-9674-3CC29A723C54}"/>
    <cellStyle name="Normal 2 2 2 7 3 2 4" xfId="23079" xr:uid="{4FAA7039-6076-4476-8C46-A1F227F0ABBB}"/>
    <cellStyle name="Normal 2 2 2 7 3 2 4 2" xfId="23080" xr:uid="{A3190976-B918-4541-9D82-652D565F6C68}"/>
    <cellStyle name="Normal 2 2 2 7 3 2 4 2 2" xfId="23081" xr:uid="{0853F8B3-5FF5-472D-B124-4D78413E229C}"/>
    <cellStyle name="Normal 2 2 2 7 3 2 4 3" xfId="23082" xr:uid="{A3F218CA-5CEE-4F56-B7BD-212059D37F13}"/>
    <cellStyle name="Normal 2 2 2 7 3 2 5" xfId="23083" xr:uid="{2848E5EF-D87A-4F2C-9F2E-863074C78153}"/>
    <cellStyle name="Normal 2 2 2 7 3 3" xfId="23084" xr:uid="{DF8143F4-E1E4-4B50-A691-F9D2880364B6}"/>
    <cellStyle name="Normal 2 2 2 7 3 3 2" xfId="23085" xr:uid="{7F54C862-E955-4168-B411-BA112887E777}"/>
    <cellStyle name="Normal 2 2 2 7 3 3 2 2" xfId="23086" xr:uid="{126B750C-DA0A-490E-B9CB-B0073063A803}"/>
    <cellStyle name="Normal 2 2 2 7 3 3 2 2 2" xfId="23087" xr:uid="{21349F2C-F091-49FB-AF5D-AF119E3ED7A7}"/>
    <cellStyle name="Normal 2 2 2 7 3 3 2 3" xfId="23088" xr:uid="{9AC4EA5D-0DDC-45FE-8B92-B5590F990516}"/>
    <cellStyle name="Normal 2 2 2 7 3 3 3" xfId="23089" xr:uid="{9DE3106D-BD0B-4797-B8F2-1D14B21C665C}"/>
    <cellStyle name="Normal 2 2 2 7 3 3 3 2" xfId="23090" xr:uid="{DB1A81AB-984F-4149-9404-19F32F80962A}"/>
    <cellStyle name="Normal 2 2 2 7 3 3 4" xfId="23091" xr:uid="{B572362B-6878-4900-85AB-E2267EE8BF8E}"/>
    <cellStyle name="Normal 2 2 2 7 3 4" xfId="23092" xr:uid="{AC68CC4B-CF64-4CFE-B34D-871ACA8B29D9}"/>
    <cellStyle name="Normal 2 2 2 7 3 4 2" xfId="23093" xr:uid="{702F48F3-ADB0-4E22-B41B-5AFBF7D819B4}"/>
    <cellStyle name="Normal 2 2 2 7 3 4 2 2" xfId="23094" xr:uid="{CFB5C263-9B25-4400-A9F0-9F00503CE3E8}"/>
    <cellStyle name="Normal 2 2 2 7 3 4 3" xfId="23095" xr:uid="{662C7FAF-7BEE-4288-8437-0B1C9958F903}"/>
    <cellStyle name="Normal 2 2 2 7 3 5" xfId="23096" xr:uid="{6BC47FAD-3C86-46EC-868F-2F6218A78DF1}"/>
    <cellStyle name="Normal 2 2 2 7 4" xfId="23097" xr:uid="{E9B929F5-07F0-4A63-870C-567EB495E37C}"/>
    <cellStyle name="Normal 2 2 2 7 4 2" xfId="23098" xr:uid="{C449794C-8A53-4D36-A01B-3A185238D913}"/>
    <cellStyle name="Normal 2 2 2 7 4 2 2" xfId="23099" xr:uid="{A35D2834-2F8B-4798-9336-1C34E160F408}"/>
    <cellStyle name="Normal 2 2 2 7 4 2 2 2" xfId="23100" xr:uid="{E5AE5438-AA09-4EE2-9AA8-3511300AC294}"/>
    <cellStyle name="Normal 2 2 2 7 4 2 3" xfId="23101" xr:uid="{9525EB6A-4D91-4561-81FC-B8ACD811A1A3}"/>
    <cellStyle name="Normal 2 2 2 7 4 3" xfId="23102" xr:uid="{45B768AF-591E-4DF1-B0DF-227E7B0AE820}"/>
    <cellStyle name="Normal 2 2 2 7 4 3 2" xfId="23103" xr:uid="{7901C0AE-9F4B-409E-9C52-587FCB874810}"/>
    <cellStyle name="Normal 2 2 2 7 4 4" xfId="23104" xr:uid="{4457EE86-9069-40D6-B333-691E5BA05327}"/>
    <cellStyle name="Normal 2 2 2 7 5" xfId="23105" xr:uid="{D9E241F0-6317-4DE7-8525-2A8A5CD32632}"/>
    <cellStyle name="Normal 2 2 2 7 5 2" xfId="23106" xr:uid="{B990ED5B-12C1-4C52-9D78-C9A98D3EE5D9}"/>
    <cellStyle name="Normal 2 2 2 7 6" xfId="23107" xr:uid="{A1F2AA32-BBB5-4004-9179-AA909D962532}"/>
    <cellStyle name="Normal 2 2 2 7 6 2" xfId="23108" xr:uid="{F59E24FF-C951-4465-BF56-0F9EA209740C}"/>
    <cellStyle name="Normal 2 2 2 7 6 2 2" xfId="23109" xr:uid="{E8E63B04-2035-4533-ABF8-D6B20C1AB6CC}"/>
    <cellStyle name="Normal 2 2 2 7 6 3" xfId="23110" xr:uid="{7E3A6B85-22CF-480B-AD4C-7BC5D668E7FD}"/>
    <cellStyle name="Normal 2 2 2 7 7" xfId="23111" xr:uid="{3B06948D-D930-4452-89F9-F465D35DB618}"/>
    <cellStyle name="Normal 2 2 2 8" xfId="23112" xr:uid="{22109B41-6E18-4189-808A-1E80C6BB1164}"/>
    <cellStyle name="Normal 2 2 2 8 2" xfId="23113" xr:uid="{31F730D7-430F-4CCA-B797-69525F9EF479}"/>
    <cellStyle name="Normal 2 2 2 9" xfId="23114" xr:uid="{DE5609D8-6EBE-4047-833F-36AD9AC56085}"/>
    <cellStyle name="Normal 2 2 2 9 2" xfId="23115" xr:uid="{5F2A0C29-5385-4100-87B3-4B5AD7117A06}"/>
    <cellStyle name="Normal 2 2 20" xfId="3466" xr:uid="{4D85BF4B-624A-48EC-91BE-F4AC4A5053AD}"/>
    <cellStyle name="Normal 2 2 21" xfId="3" xr:uid="{2BFBFD62-A151-4BAA-8C29-1D964CACF356}"/>
    <cellStyle name="Normal 2 2 22" xfId="3387" xr:uid="{17688FB8-19B0-4510-B702-D59AD01704AB}"/>
    <cellStyle name="Normal 2 2 3" xfId="69" xr:uid="{776F60B5-A083-47D4-9ADE-890DA33A5ED9}"/>
    <cellStyle name="Normal 2 2 3 10" xfId="23117" xr:uid="{1E35A348-0C73-46C5-85EE-DC99BED3E2BD}"/>
    <cellStyle name="Normal 2 2 3 10 2" xfId="23118" xr:uid="{0BE03C33-17DC-44DC-8344-8F07363B1BEF}"/>
    <cellStyle name="Normal 2 2 3 11" xfId="23119" xr:uid="{5DF3EB81-1F7F-4F16-8199-983DD07FAC06}"/>
    <cellStyle name="Normal 2 2 3 11 2" xfId="23120" xr:uid="{3638C284-720A-4DA6-885D-8F1ED5847577}"/>
    <cellStyle name="Normal 2 2 3 11 2 2" xfId="23121" xr:uid="{0BC9504C-27B3-47AE-8834-1CAD3509D5A8}"/>
    <cellStyle name="Normal 2 2 3 11 2 2 2" xfId="23122" xr:uid="{8C5AB5F8-CE19-4E4A-A745-2A8E9D2EF1EF}"/>
    <cellStyle name="Normal 2 2 3 11 2 2 2 2" xfId="23123" xr:uid="{09AC3092-DCCF-4AC5-AFC1-27EDDF8FD0B4}"/>
    <cellStyle name="Normal 2 2 3 11 2 2 2 2 2" xfId="23124" xr:uid="{5BEE9988-72BF-4062-BA31-B49B3ACC720A}"/>
    <cellStyle name="Normal 2 2 3 11 2 2 2 3" xfId="23125" xr:uid="{5FE662DB-D4B2-4DC9-852F-2FF5F83E8F74}"/>
    <cellStyle name="Normal 2 2 3 11 2 2 3" xfId="23126" xr:uid="{1F869B91-C312-4E14-A300-64EAD9E834FA}"/>
    <cellStyle name="Normal 2 2 3 11 2 2 3 2" xfId="23127" xr:uid="{E4F3B58E-F239-4BC8-BF74-09D6C5F2F1B4}"/>
    <cellStyle name="Normal 2 2 3 11 2 2 4" xfId="23128" xr:uid="{6E6C5768-E80E-4156-96C0-67A5F69E1F63}"/>
    <cellStyle name="Normal 2 2 3 11 2 3" xfId="23129" xr:uid="{E11DF109-A8C3-49FA-B80B-EADCF4B62FE6}"/>
    <cellStyle name="Normal 2 2 3 11 2 3 2" xfId="23130" xr:uid="{659347F3-E7E2-4E48-B9F4-6D2EF2ED4398}"/>
    <cellStyle name="Normal 2 2 3 11 2 4" xfId="23131" xr:uid="{73315B07-187C-4183-9122-C8BE61085DF6}"/>
    <cellStyle name="Normal 2 2 3 11 2 4 2" xfId="23132" xr:uid="{9BF6F794-6D5B-4EDA-AA49-492BE9FC4DCD}"/>
    <cellStyle name="Normal 2 2 3 11 2 4 2 2" xfId="23133" xr:uid="{0EE2F5D5-1F94-438A-9ED0-6393CB9AB2EA}"/>
    <cellStyle name="Normal 2 2 3 11 2 4 3" xfId="23134" xr:uid="{057B9A9E-A22C-445B-9977-7FB41E9385F6}"/>
    <cellStyle name="Normal 2 2 3 11 2 5" xfId="23135" xr:uid="{74AD2ACF-77E2-4B7B-868F-1FA6BA942C6E}"/>
    <cellStyle name="Normal 2 2 3 11 3" xfId="23136" xr:uid="{D8389392-4071-4654-A964-A8777BD47F3E}"/>
    <cellStyle name="Normal 2 2 3 11 3 2" xfId="23137" xr:uid="{AF11309A-EE08-46D1-8825-700A216BE6B3}"/>
    <cellStyle name="Normal 2 2 3 11 3 2 2" xfId="23138" xr:uid="{EDC8CA12-4B9D-4F6E-B189-7CD4858AB292}"/>
    <cellStyle name="Normal 2 2 3 11 3 2 2 2" xfId="23139" xr:uid="{0EC8C832-0CCA-4F1A-8DA3-5D6DAC8008DD}"/>
    <cellStyle name="Normal 2 2 3 11 3 2 3" xfId="23140" xr:uid="{C5695BB5-EC58-4975-BF00-6C5CF9B109B5}"/>
    <cellStyle name="Normal 2 2 3 11 3 3" xfId="23141" xr:uid="{1245CAB8-D145-4D97-B261-BFCE0E1065DA}"/>
    <cellStyle name="Normal 2 2 3 11 3 3 2" xfId="23142" xr:uid="{612F7F71-D977-4687-B34A-B7403789AC50}"/>
    <cellStyle name="Normal 2 2 3 11 3 4" xfId="23143" xr:uid="{DD750D86-875A-41E6-A002-95E7EEED0993}"/>
    <cellStyle name="Normal 2 2 3 11 4" xfId="23144" xr:uid="{78BBB94F-0094-4FAE-9C66-D11192E4D8B9}"/>
    <cellStyle name="Normal 2 2 3 11 4 2" xfId="23145" xr:uid="{EC9F90D6-C2C0-4380-AA1A-AA6825079BE4}"/>
    <cellStyle name="Normal 2 2 3 11 4 2 2" xfId="23146" xr:uid="{25E1B330-B90B-42D0-9725-ECA69739C829}"/>
    <cellStyle name="Normal 2 2 3 11 4 3" xfId="23147" xr:uid="{3D8EFC8C-E5FB-457D-87C7-A3C98663EB41}"/>
    <cellStyle name="Normal 2 2 3 11 5" xfId="23148" xr:uid="{15DA9312-0C8E-4AFC-9AB6-355DAA151D40}"/>
    <cellStyle name="Normal 2 2 3 12" xfId="23149" xr:uid="{F0EDD2FC-2FBB-475A-A1AB-5C62284B2682}"/>
    <cellStyle name="Normal 2 2 3 12 2" xfId="23150" xr:uid="{D571A8CD-42A0-490E-A09B-BBF22E9CA943}"/>
    <cellStyle name="Normal 2 2 3 13" xfId="23151" xr:uid="{5A5284C6-7DD7-420C-8258-8BD47F11F4AE}"/>
    <cellStyle name="Normal 2 2 3 13 2" xfId="23152" xr:uid="{D9F10275-60D0-4E20-A242-1590BE2E8B18}"/>
    <cellStyle name="Normal 2 2 3 13 2 2" xfId="23153" xr:uid="{29862702-DB01-410C-B116-F0330348B904}"/>
    <cellStyle name="Normal 2 2 3 13 2 2 2" xfId="23154" xr:uid="{0036B87B-81D1-4CA9-8380-EE617EED919D}"/>
    <cellStyle name="Normal 2 2 3 13 2 3" xfId="23155" xr:uid="{DF8223CA-80FB-4464-8F16-59F986432FE0}"/>
    <cellStyle name="Normal 2 2 3 13 3" xfId="23156" xr:uid="{D59DD895-CA50-4C8F-9B5A-6FB507FDD877}"/>
    <cellStyle name="Normal 2 2 3 13 3 2" xfId="23157" xr:uid="{2CB6F99A-4E47-4FFB-82AD-CD15244685F3}"/>
    <cellStyle name="Normal 2 2 3 13 4" xfId="23158" xr:uid="{0A94856C-D950-4128-9EAC-940B915D674A}"/>
    <cellStyle name="Normal 2 2 3 14" xfId="23159" xr:uid="{C45972E4-6A85-4F00-B5FD-05D06CFFD12D}"/>
    <cellStyle name="Normal 2 2 3 14 2" xfId="23160" xr:uid="{5C6161F3-9F72-407D-96D4-D61CE349EF59}"/>
    <cellStyle name="Normal 2 2 3 15" xfId="23161" xr:uid="{74B5FA5C-4207-4911-AA9D-725EC026BD87}"/>
    <cellStyle name="Normal 2 2 3 15 2" xfId="23162" xr:uid="{73ADE5BC-9D72-4467-A44F-78B0A73DAD30}"/>
    <cellStyle name="Normal 2 2 3 15 2 2" xfId="23163" xr:uid="{8DEDD072-0E7E-40F3-B5D7-23A70C06DB8A}"/>
    <cellStyle name="Normal 2 2 3 15 3" xfId="23164" xr:uid="{B01C737A-0DBC-4C3F-8F9D-5F24BF102B17}"/>
    <cellStyle name="Normal 2 2 3 16" xfId="23165" xr:uid="{CE454763-EF18-457C-B3D1-96BADC01312F}"/>
    <cellStyle name="Normal 2 2 3 17" xfId="23166" xr:uid="{61671639-EB89-4117-AF60-990233F3A827}"/>
    <cellStyle name="Normal 2 2 3 18" xfId="23167" xr:uid="{5399A7F5-DF72-4B32-86F6-05F448555B26}"/>
    <cellStyle name="Normal 2 2 3 19" xfId="39336" xr:uid="{A62E78D7-88DE-4F82-9650-B8985C46A697}"/>
    <cellStyle name="Normal 2 2 3 2" xfId="23168" xr:uid="{C1E186C9-E96B-495B-915A-88B7DDD9F07C}"/>
    <cellStyle name="Normal 2 2 3 2 10" xfId="23169" xr:uid="{95A0E070-6F8F-4A06-9E9E-415BC88F4EE2}"/>
    <cellStyle name="Normal 2 2 3 2 10 2" xfId="23170" xr:uid="{D8DEE2A2-92AA-421B-9459-1D8ACF521A35}"/>
    <cellStyle name="Normal 2 2 3 2 10 2 2" xfId="23171" xr:uid="{87194E96-7AE0-44A8-87BB-C99605026117}"/>
    <cellStyle name="Normal 2 2 3 2 10 2 2 2" xfId="23172" xr:uid="{542BFF56-AAD7-4201-97F4-14EFCF0C527D}"/>
    <cellStyle name="Normal 2 2 3 2 10 2 2 2 2" xfId="23173" xr:uid="{A3E9FD61-4E21-4C9B-AC6E-1C344CB67DE4}"/>
    <cellStyle name="Normal 2 2 3 2 10 2 2 2 2 2" xfId="23174" xr:uid="{12C55AC4-77CB-4047-9296-DE43061DD5C2}"/>
    <cellStyle name="Normal 2 2 3 2 10 2 2 2 3" xfId="23175" xr:uid="{EC4DAF14-B108-4047-AB5A-3F615FE4B048}"/>
    <cellStyle name="Normal 2 2 3 2 10 2 2 3" xfId="23176" xr:uid="{B72AA0C3-FE97-4D86-88F4-4F4489D63E8E}"/>
    <cellStyle name="Normal 2 2 3 2 10 2 2 3 2" xfId="23177" xr:uid="{F1AF34E4-0697-4C25-9D46-49D22DC7B375}"/>
    <cellStyle name="Normal 2 2 3 2 10 2 2 4" xfId="23178" xr:uid="{E696D567-74E6-4896-A69B-A99242E5259F}"/>
    <cellStyle name="Normal 2 2 3 2 10 2 3" xfId="23179" xr:uid="{53381440-8328-420D-99B9-5A05DC23FAFB}"/>
    <cellStyle name="Normal 2 2 3 2 10 2 3 2" xfId="23180" xr:uid="{E6FC55E2-144F-49E1-94E8-45EF76DB804D}"/>
    <cellStyle name="Normal 2 2 3 2 10 2 4" xfId="23181" xr:uid="{47C3F824-3468-47AE-B8F4-321B41F5298D}"/>
    <cellStyle name="Normal 2 2 3 2 10 2 4 2" xfId="23182" xr:uid="{036F38F1-7BA2-4457-860B-8B13551C934C}"/>
    <cellStyle name="Normal 2 2 3 2 10 2 4 2 2" xfId="23183" xr:uid="{475DBEFB-7FB4-445E-980C-B14637115C9D}"/>
    <cellStyle name="Normal 2 2 3 2 10 2 4 3" xfId="23184" xr:uid="{FC66C4DD-95DE-43C4-89CA-36934A1ED299}"/>
    <cellStyle name="Normal 2 2 3 2 10 2 5" xfId="23185" xr:uid="{23DAEAF1-08D7-40E2-AC06-F3F1292A17DC}"/>
    <cellStyle name="Normal 2 2 3 2 10 3" xfId="23186" xr:uid="{FF427027-C6F4-48E6-B847-97F8022A55DD}"/>
    <cellStyle name="Normal 2 2 3 2 10 3 2" xfId="23187" xr:uid="{6405F748-6554-4C3D-B24B-E7F33AB3EFF1}"/>
    <cellStyle name="Normal 2 2 3 2 10 3 2 2" xfId="23188" xr:uid="{24092003-DDDA-4890-BAB9-BC14F9205E85}"/>
    <cellStyle name="Normal 2 2 3 2 10 3 2 2 2" xfId="23189" xr:uid="{4CE26DE6-7E39-4476-9E05-76F7D7850B20}"/>
    <cellStyle name="Normal 2 2 3 2 10 3 2 3" xfId="23190" xr:uid="{63E3B3AA-65D4-49D8-8D2F-E37AB15FE33E}"/>
    <cellStyle name="Normal 2 2 3 2 10 3 3" xfId="23191" xr:uid="{3C5A00EB-A4E1-4BBF-88A1-F72BE7D80135}"/>
    <cellStyle name="Normal 2 2 3 2 10 3 3 2" xfId="23192" xr:uid="{1F6D3754-777B-4BE3-BCFB-DFE86137FE35}"/>
    <cellStyle name="Normal 2 2 3 2 10 3 4" xfId="23193" xr:uid="{0A0FDD30-569A-4ED6-B58C-366E434267A5}"/>
    <cellStyle name="Normal 2 2 3 2 10 4" xfId="23194" xr:uid="{D8F97ED4-3CC8-4683-9D67-4CF1F9B4564E}"/>
    <cellStyle name="Normal 2 2 3 2 10 4 2" xfId="23195" xr:uid="{48E75360-A0B4-4897-8DE8-909D229996CA}"/>
    <cellStyle name="Normal 2 2 3 2 10 4 2 2" xfId="23196" xr:uid="{E50DD6B8-B3D5-438A-820A-6A62D75EF575}"/>
    <cellStyle name="Normal 2 2 3 2 10 4 3" xfId="23197" xr:uid="{F3B8C993-DF36-44DD-BD40-E9051C95E85C}"/>
    <cellStyle name="Normal 2 2 3 2 10 5" xfId="23198" xr:uid="{745693A3-1811-4296-8F5B-C1BC16A49314}"/>
    <cellStyle name="Normal 2 2 3 2 11" xfId="23199" xr:uid="{31680D8C-CA6C-41FF-AA44-FDE4F4C8C0DE}"/>
    <cellStyle name="Normal 2 2 3 2 11 2" xfId="23200" xr:uid="{A4F65738-E67C-435F-92CB-578ED8739E73}"/>
    <cellStyle name="Normal 2 2 3 2 12" xfId="23201" xr:uid="{419C0F15-2839-4C4A-BD8E-356455ACE945}"/>
    <cellStyle name="Normal 2 2 3 2 12 2" xfId="23202" xr:uid="{01A0E6C8-635F-4835-9A8C-1099962F4859}"/>
    <cellStyle name="Normal 2 2 3 2 12 2 2" xfId="23203" xr:uid="{78F41049-1966-40BB-90FE-DD5F8E80E4D7}"/>
    <cellStyle name="Normal 2 2 3 2 12 2 2 2" xfId="23204" xr:uid="{85BB1FCC-F55B-48A4-9940-1BB208E54C97}"/>
    <cellStyle name="Normal 2 2 3 2 12 2 3" xfId="23205" xr:uid="{799D1A05-8C1C-40A1-8388-2A60E7178529}"/>
    <cellStyle name="Normal 2 2 3 2 12 3" xfId="23206" xr:uid="{288E9CFC-6992-4FFF-8304-FE097B56A7A2}"/>
    <cellStyle name="Normal 2 2 3 2 12 3 2" xfId="23207" xr:uid="{64CDFD90-08E7-49D9-9420-7C9CFC16DC8E}"/>
    <cellStyle name="Normal 2 2 3 2 12 4" xfId="23208" xr:uid="{7E628598-E58C-4CE4-B793-EAED98CC34AB}"/>
    <cellStyle name="Normal 2 2 3 2 13" xfId="23209" xr:uid="{7968DC70-A946-4A5F-B3F8-D577DB19158E}"/>
    <cellStyle name="Normal 2 2 3 2 13 2" xfId="23210" xr:uid="{EAB8C8B7-BEA8-4103-AC4B-8081853CE4E0}"/>
    <cellStyle name="Normal 2 2 3 2 14" xfId="23211" xr:uid="{217A3963-844A-4941-9A8C-0DB3A8852541}"/>
    <cellStyle name="Normal 2 2 3 2 14 2" xfId="23212" xr:uid="{631FE1DD-5ADC-4FE3-A113-4AB05E235EC6}"/>
    <cellStyle name="Normal 2 2 3 2 14 2 2" xfId="23213" xr:uid="{BC19FA7F-2C20-480C-A8B4-E01FA8AE53CA}"/>
    <cellStyle name="Normal 2 2 3 2 14 3" xfId="23214" xr:uid="{6F21D0E8-D4B7-4A59-B590-9503D96C9162}"/>
    <cellStyle name="Normal 2 2 3 2 15" xfId="23215" xr:uid="{68DCF4FC-2E19-402B-B0C5-1FBE895BD19E}"/>
    <cellStyle name="Normal 2 2 3 2 16" xfId="53160" xr:uid="{AC7952EE-A25D-4193-94EF-91401D08E924}"/>
    <cellStyle name="Normal 2 2 3 2 2" xfId="23216" xr:uid="{56F3C581-9F20-4B22-9B0F-3DB87C996D25}"/>
    <cellStyle name="Normal 2 2 3 2 2 10" xfId="23217" xr:uid="{C91901D6-0712-4369-91C8-81201F4716A9}"/>
    <cellStyle name="Normal 2 2 3 2 2 10 2" xfId="23218" xr:uid="{FACA610D-1871-47F5-9ADC-39CC262A71BF}"/>
    <cellStyle name="Normal 2 2 3 2 2 10 2 2" xfId="23219" xr:uid="{9031B5D2-96D6-4F98-9548-069CE484687D}"/>
    <cellStyle name="Normal 2 2 3 2 2 10 2 2 2" xfId="23220" xr:uid="{1E884227-EFED-46E6-9D94-12669AD8AD68}"/>
    <cellStyle name="Normal 2 2 3 2 2 10 2 2 2 2" xfId="23221" xr:uid="{021C8821-0D10-41B6-8E21-FAC46D58F12C}"/>
    <cellStyle name="Normal 2 2 3 2 2 10 2 2 2 2 2" xfId="23222" xr:uid="{C8BB3CBC-F8CC-48F2-8A01-A547C446A180}"/>
    <cellStyle name="Normal 2 2 3 2 2 10 2 2 2 3" xfId="23223" xr:uid="{569D7E25-3016-4B63-AE0C-F6FEAC92A913}"/>
    <cellStyle name="Normal 2 2 3 2 2 10 2 2 3" xfId="23224" xr:uid="{BDB64923-A6DF-456D-82A1-95727CF08199}"/>
    <cellStyle name="Normal 2 2 3 2 2 10 2 2 3 2" xfId="23225" xr:uid="{ABB5FFD7-9810-4447-970A-067923FFF11A}"/>
    <cellStyle name="Normal 2 2 3 2 2 10 2 2 4" xfId="23226" xr:uid="{94EC393D-8DC1-45E2-AD2D-FB43E4BAFC9C}"/>
    <cellStyle name="Normal 2 2 3 2 2 10 2 3" xfId="23227" xr:uid="{D7569AD2-FCEB-4FFF-BFE0-D199BC5CFD85}"/>
    <cellStyle name="Normal 2 2 3 2 2 10 2 3 2" xfId="23228" xr:uid="{18659435-35E1-48D5-9769-FBDC4ED52BFD}"/>
    <cellStyle name="Normal 2 2 3 2 2 10 2 4" xfId="23229" xr:uid="{0DF0564E-49C1-4D3D-A3D7-56629E23EDF0}"/>
    <cellStyle name="Normal 2 2 3 2 2 10 2 4 2" xfId="23230" xr:uid="{E9E01837-052D-43AF-90FB-EEDC853A9106}"/>
    <cellStyle name="Normal 2 2 3 2 2 10 2 4 2 2" xfId="23231" xr:uid="{AF7BC521-DA78-44B4-981F-25B708F366ED}"/>
    <cellStyle name="Normal 2 2 3 2 2 10 2 4 3" xfId="23232" xr:uid="{0CF7E2E5-C2CE-4F6A-A84E-1E3459652188}"/>
    <cellStyle name="Normal 2 2 3 2 2 10 2 5" xfId="23233" xr:uid="{F150C652-8B4A-483C-BB22-6F6C041F748D}"/>
    <cellStyle name="Normal 2 2 3 2 2 10 3" xfId="23234" xr:uid="{E2B4AD4D-849B-4D2B-A647-375DA831E08B}"/>
    <cellStyle name="Normal 2 2 3 2 2 10 3 2" xfId="23235" xr:uid="{C39E7095-CB3D-4E0D-8609-8BFC05E364D4}"/>
    <cellStyle name="Normal 2 2 3 2 2 10 3 2 2" xfId="23236" xr:uid="{78013C0B-4A35-4805-80A0-83D94399310F}"/>
    <cellStyle name="Normal 2 2 3 2 2 10 3 2 2 2" xfId="23237" xr:uid="{0F83ECB3-1833-4D65-B851-F1A5C618D51F}"/>
    <cellStyle name="Normal 2 2 3 2 2 10 3 2 3" xfId="23238" xr:uid="{561EC56B-F84D-4453-B70C-A642155DDB80}"/>
    <cellStyle name="Normal 2 2 3 2 2 10 3 3" xfId="23239" xr:uid="{F4B8AD54-C5C0-47F4-9805-B3EFFFD37DCF}"/>
    <cellStyle name="Normal 2 2 3 2 2 10 3 3 2" xfId="23240" xr:uid="{28C83DE4-344A-44EF-B4CD-0C6867240593}"/>
    <cellStyle name="Normal 2 2 3 2 2 10 3 4" xfId="23241" xr:uid="{BA48EC93-81A4-453B-9C55-CD863A5A2248}"/>
    <cellStyle name="Normal 2 2 3 2 2 10 4" xfId="23242" xr:uid="{72FA0242-CAA5-4C4B-BDE6-7B5C6B46F497}"/>
    <cellStyle name="Normal 2 2 3 2 2 10 4 2" xfId="23243" xr:uid="{8281A8E3-4F0F-4741-BB54-713F7222FC86}"/>
    <cellStyle name="Normal 2 2 3 2 2 10 4 2 2" xfId="23244" xr:uid="{DD9B6E7E-8B48-4879-9096-8C6846F47428}"/>
    <cellStyle name="Normal 2 2 3 2 2 10 4 3" xfId="23245" xr:uid="{018B47D5-E942-449F-B7D7-F95A028C47A1}"/>
    <cellStyle name="Normal 2 2 3 2 2 10 5" xfId="23246" xr:uid="{B0D5CB88-E340-4DDC-A916-186AC9AFE36B}"/>
    <cellStyle name="Normal 2 2 3 2 2 11" xfId="23247" xr:uid="{34F8C3C9-647F-41E7-BEA5-94FA60E03A39}"/>
    <cellStyle name="Normal 2 2 3 2 2 11 2" xfId="23248" xr:uid="{2E168885-3BB6-44A5-8AA6-846FBCD665D9}"/>
    <cellStyle name="Normal 2 2 3 2 2 12" xfId="23249" xr:uid="{AF009C89-22D0-4EF2-948E-B1AF954A0702}"/>
    <cellStyle name="Normal 2 2 3 2 2 12 2" xfId="23250" xr:uid="{745C97AA-5072-422D-B5CD-D920DC2A9C4B}"/>
    <cellStyle name="Normal 2 2 3 2 2 12 2 2" xfId="23251" xr:uid="{AD140A24-E2ED-42B1-AE0B-3C392318CC96}"/>
    <cellStyle name="Normal 2 2 3 2 2 12 2 2 2" xfId="23252" xr:uid="{FACE91E4-6821-4EE6-A9CD-707A15288D7A}"/>
    <cellStyle name="Normal 2 2 3 2 2 12 2 3" xfId="23253" xr:uid="{F579B7FA-DBEC-4D8D-9606-2BC1A36E1E35}"/>
    <cellStyle name="Normal 2 2 3 2 2 12 3" xfId="23254" xr:uid="{CC661216-A157-45B9-B86C-BDB8FF4B1894}"/>
    <cellStyle name="Normal 2 2 3 2 2 12 3 2" xfId="23255" xr:uid="{BF44BDAB-273C-45CC-BD78-25C6DBA63690}"/>
    <cellStyle name="Normal 2 2 3 2 2 12 4" xfId="23256" xr:uid="{7E140932-E0F6-4353-AAF9-E8A509379FC5}"/>
    <cellStyle name="Normal 2 2 3 2 2 13" xfId="23257" xr:uid="{39838E4B-1B6D-497B-998C-0D63F874EEE2}"/>
    <cellStyle name="Normal 2 2 3 2 2 13 2" xfId="23258" xr:uid="{EF27A60D-ED61-42C1-825F-E7ED5EAFB4C3}"/>
    <cellStyle name="Normal 2 2 3 2 2 14" xfId="23259" xr:uid="{A1F7A95B-854B-4E80-8066-CFF9F2B7A206}"/>
    <cellStyle name="Normal 2 2 3 2 2 14 2" xfId="23260" xr:uid="{A990F82D-9236-44B0-A142-E212E1583644}"/>
    <cellStyle name="Normal 2 2 3 2 2 14 2 2" xfId="23261" xr:uid="{C6A5E6EF-FF94-4554-993A-1438CB2D063F}"/>
    <cellStyle name="Normal 2 2 3 2 2 14 3" xfId="23262" xr:uid="{966CDD2E-7F5C-452C-9246-B82BCE75E4F2}"/>
    <cellStyle name="Normal 2 2 3 2 2 15" xfId="23263" xr:uid="{47BC48D8-3456-4B36-AEC4-E24D9E00AEC1}"/>
    <cellStyle name="Normal 2 2 3 2 2 2" xfId="23264" xr:uid="{A91FB09B-5111-4542-B832-3738A5593BBF}"/>
    <cellStyle name="Normal 2 2 3 2 2 2 10" xfId="23265" xr:uid="{06A6F21D-E90E-4F94-8C43-EF10F688CDAA}"/>
    <cellStyle name="Normal 2 2 3 2 2 2 10 2" xfId="23266" xr:uid="{38448202-46E2-410B-AB73-5D6E3F74ABAC}"/>
    <cellStyle name="Normal 2 2 3 2 2 2 11" xfId="23267" xr:uid="{346A0A2D-A22F-47F3-9544-B83B78DC0351}"/>
    <cellStyle name="Normal 2 2 3 2 2 2 11 2" xfId="23268" xr:uid="{974C97FC-A4A8-424F-8C63-4CA07C49654C}"/>
    <cellStyle name="Normal 2 2 3 2 2 2 11 2 2" xfId="23269" xr:uid="{1943B52E-98DB-440A-8FEB-393D365C1A93}"/>
    <cellStyle name="Normal 2 2 3 2 2 2 11 2 2 2" xfId="23270" xr:uid="{AC67D198-1F78-4994-B5F0-9A464B1613ED}"/>
    <cellStyle name="Normal 2 2 3 2 2 2 11 2 3" xfId="23271" xr:uid="{DB4B3DEC-2CBE-429D-AA83-250BCBE8C4F4}"/>
    <cellStyle name="Normal 2 2 3 2 2 2 11 3" xfId="23272" xr:uid="{6DE4FF97-546A-4810-B191-92810B3913B4}"/>
    <cellStyle name="Normal 2 2 3 2 2 2 11 3 2" xfId="23273" xr:uid="{0653D755-4514-450A-838D-01CD6F7A260E}"/>
    <cellStyle name="Normal 2 2 3 2 2 2 11 4" xfId="23274" xr:uid="{C2F07B6F-A50E-4B3D-B4B9-64336539FFD0}"/>
    <cellStyle name="Normal 2 2 3 2 2 2 12" xfId="23275" xr:uid="{D4F14857-7119-42E2-B1D7-7D459B20D90C}"/>
    <cellStyle name="Normal 2 2 3 2 2 2 12 2" xfId="23276" xr:uid="{FB3AF809-883E-4AFF-89B9-A26E01AC2988}"/>
    <cellStyle name="Normal 2 2 3 2 2 2 13" xfId="23277" xr:uid="{2B766E77-0084-4193-AF40-203824ECE8FF}"/>
    <cellStyle name="Normal 2 2 3 2 2 2 13 2" xfId="23278" xr:uid="{097CF557-B6A9-4957-A882-2BDF889CFEDA}"/>
    <cellStyle name="Normal 2 2 3 2 2 2 13 2 2" xfId="23279" xr:uid="{2668A12A-0742-4645-8A38-72B0B6534E90}"/>
    <cellStyle name="Normal 2 2 3 2 2 2 13 3" xfId="23280" xr:uid="{C9B33A4F-1326-472A-AC6A-DC76F9192309}"/>
    <cellStyle name="Normal 2 2 3 2 2 2 14" xfId="23281" xr:uid="{28EC4A98-312E-4609-892F-50CC160A96AE}"/>
    <cellStyle name="Normal 2 2 3 2 2 2 2" xfId="23282" xr:uid="{4D692C1C-41C2-4340-8529-DEE20C68FBA3}"/>
    <cellStyle name="Normal 2 2 3 2 2 2 2 10" xfId="23283" xr:uid="{F724A86B-46B3-4EA5-92BF-97836D422563}"/>
    <cellStyle name="Normal 2 2 3 2 2 2 2 10 2" xfId="23284" xr:uid="{8DD6EAE4-65D2-4248-84B2-21AB41BCC2CD}"/>
    <cellStyle name="Normal 2 2 3 2 2 2 2 10 2 2" xfId="23285" xr:uid="{0ED89DE9-9013-41E7-8899-99BB88D48D48}"/>
    <cellStyle name="Normal 2 2 3 2 2 2 2 10 2 2 2" xfId="23286" xr:uid="{C045C3BB-C077-4226-A769-ABD7EAAA7FC7}"/>
    <cellStyle name="Normal 2 2 3 2 2 2 2 10 2 3" xfId="23287" xr:uid="{49001C90-B352-4E58-A983-5ACADF76768C}"/>
    <cellStyle name="Normal 2 2 3 2 2 2 2 10 3" xfId="23288" xr:uid="{5035D6BA-04A6-4F34-BD11-D62C33EAF834}"/>
    <cellStyle name="Normal 2 2 3 2 2 2 2 10 3 2" xfId="23289" xr:uid="{B1A4393E-952E-438D-B491-F7D5B07449DF}"/>
    <cellStyle name="Normal 2 2 3 2 2 2 2 10 4" xfId="23290" xr:uid="{0E4AB299-5F35-4AD0-91A8-EE81FAD0B93E}"/>
    <cellStyle name="Normal 2 2 3 2 2 2 2 11" xfId="23291" xr:uid="{9250284A-7A44-4824-B9B3-4CB6A9DAFD9B}"/>
    <cellStyle name="Normal 2 2 3 2 2 2 2 11 2" xfId="23292" xr:uid="{950C4AB5-C15F-4C50-BDF0-D9DDCFA95517}"/>
    <cellStyle name="Normal 2 2 3 2 2 2 2 12" xfId="23293" xr:uid="{E4428D2B-B70A-4B84-8B19-1C3FE2A0F523}"/>
    <cellStyle name="Normal 2 2 3 2 2 2 2 12 2" xfId="23294" xr:uid="{474C4C5A-AF80-42E5-B21F-DA107A2D09F0}"/>
    <cellStyle name="Normal 2 2 3 2 2 2 2 12 2 2" xfId="23295" xr:uid="{E7C2008C-8ECF-41B1-87CA-361935341E86}"/>
    <cellStyle name="Normal 2 2 3 2 2 2 2 12 3" xfId="23296" xr:uid="{EFB5D25A-4BBE-4086-9609-C0FCE48E3B21}"/>
    <cellStyle name="Normal 2 2 3 2 2 2 2 13" xfId="23297" xr:uid="{645D6369-2F93-4ACF-90C0-7D5BCB88A051}"/>
    <cellStyle name="Normal 2 2 3 2 2 2 2 2" xfId="23298" xr:uid="{B7DC5F1D-CE5D-44FC-8AB4-A443E67B8694}"/>
    <cellStyle name="Normal 2 2 3 2 2 2 2 2 10" xfId="23299" xr:uid="{A3517E78-1FDF-4F33-831D-C2EF77D665E8}"/>
    <cellStyle name="Normal 2 2 3 2 2 2 2 2 10 2" xfId="23300" xr:uid="{E107B982-2EAB-4C28-A857-E1450D0B8BA9}"/>
    <cellStyle name="Normal 2 2 3 2 2 2 2 2 10 2 2" xfId="23301" xr:uid="{5E276837-81A6-4016-857F-115E00BB4A22}"/>
    <cellStyle name="Normal 2 2 3 2 2 2 2 2 10 2 2 2" xfId="23302" xr:uid="{AC9BAEF0-B6B0-4D0C-BAE3-8B99FA213620}"/>
    <cellStyle name="Normal 2 2 3 2 2 2 2 2 10 2 3" xfId="23303" xr:uid="{4252579C-2474-49A2-92A4-5A91676EF2EA}"/>
    <cellStyle name="Normal 2 2 3 2 2 2 2 2 10 3" xfId="23304" xr:uid="{573CA282-A892-42BC-94EA-C2AFE8DCF994}"/>
    <cellStyle name="Normal 2 2 3 2 2 2 2 2 10 3 2" xfId="23305" xr:uid="{839F291B-AAC0-4B0F-90F4-83ACDD998273}"/>
    <cellStyle name="Normal 2 2 3 2 2 2 2 2 10 4" xfId="23306" xr:uid="{1DBD26B4-08A0-4D62-A1C5-71BDBADF0723}"/>
    <cellStyle name="Normal 2 2 3 2 2 2 2 2 11" xfId="23307" xr:uid="{6EA8158B-05E4-47B8-A2AD-866C0F13831D}"/>
    <cellStyle name="Normal 2 2 3 2 2 2 2 2 11 2" xfId="23308" xr:uid="{258C803A-141B-4EC8-9838-BFFBB5D998F0}"/>
    <cellStyle name="Normal 2 2 3 2 2 2 2 2 12" xfId="23309" xr:uid="{5D221A46-F1B9-4E33-950D-83649CF12290}"/>
    <cellStyle name="Normal 2 2 3 2 2 2 2 2 12 2" xfId="23310" xr:uid="{3A56CCDF-BF62-454B-93CB-16B753323F18}"/>
    <cellStyle name="Normal 2 2 3 2 2 2 2 2 12 2 2" xfId="23311" xr:uid="{5D6B85F4-7390-49E7-B831-E05BC937CBB9}"/>
    <cellStyle name="Normal 2 2 3 2 2 2 2 2 12 3" xfId="23312" xr:uid="{FEFF9659-0DDE-4AA2-A7F3-89B1A72230CA}"/>
    <cellStyle name="Normal 2 2 3 2 2 2 2 2 13" xfId="23313" xr:uid="{5972795F-5857-4869-85E7-1751FD41FA9B}"/>
    <cellStyle name="Normal 2 2 3 2 2 2 2 2 2" xfId="23314" xr:uid="{7EEB536D-E166-4DC2-B34B-4EB472B27DB5}"/>
    <cellStyle name="Normal 2 2 3 2 2 2 2 2 2 2" xfId="23315" xr:uid="{567B3450-5E86-437C-BCCF-4FD0D6C7D727}"/>
    <cellStyle name="Normal 2 2 3 2 2 2 2 2 2 2 2" xfId="23316" xr:uid="{EA44B40D-0D97-4FF0-8458-0A12FAD5A017}"/>
    <cellStyle name="Normal 2 2 3 2 2 2 2 2 2 2 2 2" xfId="23317" xr:uid="{6BEF9BA7-327D-4F63-B613-3A13DB29FBC3}"/>
    <cellStyle name="Normal 2 2 3 2 2 2 2 2 2 2 2 2 2" xfId="23318" xr:uid="{39D7143A-201D-45C3-852C-83A308CDF0FE}"/>
    <cellStyle name="Normal 2 2 3 2 2 2 2 2 2 2 2 2 2 2" xfId="23319" xr:uid="{5607AAFB-7F8C-4B21-B9D8-F51470B2D01B}"/>
    <cellStyle name="Normal 2 2 3 2 2 2 2 2 2 2 2 2 2 2 2" xfId="23320" xr:uid="{9F43AE19-77E2-40D5-9766-34B14D50B580}"/>
    <cellStyle name="Normal 2 2 3 2 2 2 2 2 2 2 2 2 2 2 2 2" xfId="23321" xr:uid="{B1F3A8F8-6585-467D-B3BA-4151E5F0E520}"/>
    <cellStyle name="Normal 2 2 3 2 2 2 2 2 2 2 2 2 2 2 3" xfId="23322" xr:uid="{AA6FFA4D-1C4F-445B-A038-BA1111AD5BEA}"/>
    <cellStyle name="Normal 2 2 3 2 2 2 2 2 2 2 2 2 2 3" xfId="23323" xr:uid="{636D44C2-7AA1-45E0-B591-A9BC82D39A14}"/>
    <cellStyle name="Normal 2 2 3 2 2 2 2 2 2 2 2 2 2 3 2" xfId="23324" xr:uid="{74F04C63-8488-4763-A211-71AF68961DAB}"/>
    <cellStyle name="Normal 2 2 3 2 2 2 2 2 2 2 2 2 2 4" xfId="23325" xr:uid="{A506DE51-64D6-48E6-8392-20FE491D53FC}"/>
    <cellStyle name="Normal 2 2 3 2 2 2 2 2 2 2 2 2 3" xfId="23326" xr:uid="{8562F6A7-0A78-4FEA-92A9-440B21FB6346}"/>
    <cellStyle name="Normal 2 2 3 2 2 2 2 2 2 2 2 2 3 2" xfId="23327" xr:uid="{2B5F9335-91E9-43C7-BC7B-D2106F39A478}"/>
    <cellStyle name="Normal 2 2 3 2 2 2 2 2 2 2 2 2 4" xfId="23328" xr:uid="{44D80E4D-D6C1-4C63-9724-982FC5E5695C}"/>
    <cellStyle name="Normal 2 2 3 2 2 2 2 2 2 2 2 2 4 2" xfId="23329" xr:uid="{A724B5C8-1424-4EFF-8637-F50BE6AF9FDA}"/>
    <cellStyle name="Normal 2 2 3 2 2 2 2 2 2 2 2 2 4 2 2" xfId="23330" xr:uid="{AF8AB68C-4079-4967-9974-2619C958EE9D}"/>
    <cellStyle name="Normal 2 2 3 2 2 2 2 2 2 2 2 2 4 3" xfId="23331" xr:uid="{D6215855-83F0-4D0C-86C9-9EE88485E525}"/>
    <cellStyle name="Normal 2 2 3 2 2 2 2 2 2 2 2 2 5" xfId="23332" xr:uid="{E271E979-BFB0-4A8F-8BCF-2128063FD19A}"/>
    <cellStyle name="Normal 2 2 3 2 2 2 2 2 2 2 2 3" xfId="23333" xr:uid="{3AA222BE-0596-42B8-9198-ABDAE63B551B}"/>
    <cellStyle name="Normal 2 2 3 2 2 2 2 2 2 2 2 3 2" xfId="23334" xr:uid="{2258026F-AC33-4DF7-B178-B72B16F069D0}"/>
    <cellStyle name="Normal 2 2 3 2 2 2 2 2 2 2 2 3 2 2" xfId="23335" xr:uid="{78AA29C5-29BA-4B39-A5B2-BEC6ECFE8010}"/>
    <cellStyle name="Normal 2 2 3 2 2 2 2 2 2 2 2 3 2 2 2" xfId="23336" xr:uid="{0091FFAD-26E0-42AE-867C-81EF5B23C263}"/>
    <cellStyle name="Normal 2 2 3 2 2 2 2 2 2 2 2 3 2 3" xfId="23337" xr:uid="{9A9D7A41-E697-48E4-9345-F60FCBD67556}"/>
    <cellStyle name="Normal 2 2 3 2 2 2 2 2 2 2 2 3 3" xfId="23338" xr:uid="{AB9DB381-6775-4BAF-91B0-ABAB9A4DE914}"/>
    <cellStyle name="Normal 2 2 3 2 2 2 2 2 2 2 2 3 3 2" xfId="23339" xr:uid="{100DD6FF-72B9-415D-9A89-FBB48007B521}"/>
    <cellStyle name="Normal 2 2 3 2 2 2 2 2 2 2 2 3 4" xfId="23340" xr:uid="{8BE8292A-649C-40A2-A06C-7B12CB9E3D4B}"/>
    <cellStyle name="Normal 2 2 3 2 2 2 2 2 2 2 2 4" xfId="23341" xr:uid="{94BA061B-D0A4-4BFD-A992-485213C818B0}"/>
    <cellStyle name="Normal 2 2 3 2 2 2 2 2 2 2 2 4 2" xfId="23342" xr:uid="{F60D8EFF-FAFF-4C4F-A552-F0A1934E13D3}"/>
    <cellStyle name="Normal 2 2 3 2 2 2 2 2 2 2 2 4 2 2" xfId="23343" xr:uid="{9420C5E6-3F71-4449-8C4D-04EB26B1F1ED}"/>
    <cellStyle name="Normal 2 2 3 2 2 2 2 2 2 2 2 4 3" xfId="23344" xr:uid="{CD27E16A-7EDA-478C-88BE-3154C71F720C}"/>
    <cellStyle name="Normal 2 2 3 2 2 2 2 2 2 2 2 5" xfId="23345" xr:uid="{F4B9C7F4-8E5B-4AB7-A9A0-E1E1997F499D}"/>
    <cellStyle name="Normal 2 2 3 2 2 2 2 2 2 2 3" xfId="23346" xr:uid="{90F7A53D-18F1-4B5A-8731-E7C024FF5D26}"/>
    <cellStyle name="Normal 2 2 3 2 2 2 2 2 2 2 3 2" xfId="23347" xr:uid="{D8B3BAEA-D682-487D-B10E-44EEAA66C5F9}"/>
    <cellStyle name="Normal 2 2 3 2 2 2 2 2 2 2 4" xfId="23348" xr:uid="{312C76D4-85B4-4F90-A2A7-3B4BEC0327AE}"/>
    <cellStyle name="Normal 2 2 3 2 2 2 2 2 2 2 4 2" xfId="23349" xr:uid="{4126E577-898F-4086-A4FE-840E3FF1849D}"/>
    <cellStyle name="Normal 2 2 3 2 2 2 2 2 2 2 4 2 2" xfId="23350" xr:uid="{DB309500-977D-4546-BD03-9515EAC7B780}"/>
    <cellStyle name="Normal 2 2 3 2 2 2 2 2 2 2 4 2 2 2" xfId="23351" xr:uid="{DA618616-9CAA-4270-A18D-89A5EE0932B3}"/>
    <cellStyle name="Normal 2 2 3 2 2 2 2 2 2 2 4 2 3" xfId="23352" xr:uid="{EB5E54CF-FA24-46E9-AEB8-E2AE910EB519}"/>
    <cellStyle name="Normal 2 2 3 2 2 2 2 2 2 2 4 3" xfId="23353" xr:uid="{600219B0-7336-493E-AC5B-79E1E29749DB}"/>
    <cellStyle name="Normal 2 2 3 2 2 2 2 2 2 2 4 3 2" xfId="23354" xr:uid="{1FF03B3D-58E9-4979-A4B2-2D8E88049D34}"/>
    <cellStyle name="Normal 2 2 3 2 2 2 2 2 2 2 4 4" xfId="23355" xr:uid="{9D704665-0AE1-42F1-98B3-237CAA3CDEBE}"/>
    <cellStyle name="Normal 2 2 3 2 2 2 2 2 2 2 5" xfId="23356" xr:uid="{DCB8F6C4-00A0-4D92-9C25-2431D0A70446}"/>
    <cellStyle name="Normal 2 2 3 2 2 2 2 2 2 2 5 2" xfId="23357" xr:uid="{B7962E96-A5D9-4C7A-904C-56A33BD85D22}"/>
    <cellStyle name="Normal 2 2 3 2 2 2 2 2 2 2 6" xfId="23358" xr:uid="{B08A427D-5B51-4A6E-907F-E85DF2A84E60}"/>
    <cellStyle name="Normal 2 2 3 2 2 2 2 2 2 2 6 2" xfId="23359" xr:uid="{52D194AD-8F41-49EF-AED8-1E7225322D68}"/>
    <cellStyle name="Normal 2 2 3 2 2 2 2 2 2 2 6 2 2" xfId="23360" xr:uid="{9CF7F509-E9DF-466A-B84E-8AE582543D94}"/>
    <cellStyle name="Normal 2 2 3 2 2 2 2 2 2 2 6 3" xfId="23361" xr:uid="{43A4E351-65CA-42BA-87A4-280E01F63134}"/>
    <cellStyle name="Normal 2 2 3 2 2 2 2 2 2 2 7" xfId="23362" xr:uid="{88FE3AC4-4A46-4A14-9089-7DE39EB1E2CC}"/>
    <cellStyle name="Normal 2 2 3 2 2 2 2 2 2 3" xfId="23363" xr:uid="{7DB0F41B-2469-4692-B8CB-300D3E909AFA}"/>
    <cellStyle name="Normal 2 2 3 2 2 2 2 2 2 3 2" xfId="23364" xr:uid="{650A7B66-3078-49C0-A5A3-B653E35FAE32}"/>
    <cellStyle name="Normal 2 2 3 2 2 2 2 2 2 3 2 2" xfId="23365" xr:uid="{7ABBB052-87DB-4D73-80D2-4BFC0548D9C1}"/>
    <cellStyle name="Normal 2 2 3 2 2 2 2 2 2 3 2 2 2" xfId="23366" xr:uid="{9C89C269-0970-4310-AC78-3F4CA55C38E6}"/>
    <cellStyle name="Normal 2 2 3 2 2 2 2 2 2 3 2 2 2 2" xfId="23367" xr:uid="{8F224F5B-F2BB-47FC-AE27-41D4EB377A77}"/>
    <cellStyle name="Normal 2 2 3 2 2 2 2 2 2 3 2 2 2 2 2" xfId="23368" xr:uid="{C4E4F6FC-A28C-4201-BBBE-A7E4D395BD04}"/>
    <cellStyle name="Normal 2 2 3 2 2 2 2 2 2 3 2 2 2 3" xfId="23369" xr:uid="{F9E7DECE-8283-403F-A6BF-C6D344026878}"/>
    <cellStyle name="Normal 2 2 3 2 2 2 2 2 2 3 2 2 3" xfId="23370" xr:uid="{A482F725-0960-4233-B3A1-8A4E17A0EB85}"/>
    <cellStyle name="Normal 2 2 3 2 2 2 2 2 2 3 2 2 3 2" xfId="23371" xr:uid="{8A28F246-F01D-4E9D-9846-B595F7376427}"/>
    <cellStyle name="Normal 2 2 3 2 2 2 2 2 2 3 2 2 4" xfId="23372" xr:uid="{85FA2938-0F99-4654-AFFE-FFAB406A2E78}"/>
    <cellStyle name="Normal 2 2 3 2 2 2 2 2 2 3 2 3" xfId="23373" xr:uid="{B24838F5-2812-4D42-8E83-3045AB427880}"/>
    <cellStyle name="Normal 2 2 3 2 2 2 2 2 2 3 2 3 2" xfId="23374" xr:uid="{CEC8B08B-CC80-46CA-AC26-B53BEFC63E1F}"/>
    <cellStyle name="Normal 2 2 3 2 2 2 2 2 2 3 2 4" xfId="23375" xr:uid="{D57E0694-79BA-4C50-8D76-6FD33E2ACBE3}"/>
    <cellStyle name="Normal 2 2 3 2 2 2 2 2 2 3 2 4 2" xfId="23376" xr:uid="{740015D3-1F47-4216-903D-4BBD6DF19FE4}"/>
    <cellStyle name="Normal 2 2 3 2 2 2 2 2 2 3 2 4 2 2" xfId="23377" xr:uid="{3F42A66C-82AA-4602-B59B-F4A952446CBD}"/>
    <cellStyle name="Normal 2 2 3 2 2 2 2 2 2 3 2 4 3" xfId="23378" xr:uid="{5144420D-878D-4855-9671-F96B66B2D7F0}"/>
    <cellStyle name="Normal 2 2 3 2 2 2 2 2 2 3 2 5" xfId="23379" xr:uid="{0A3A9CF7-90D1-4CE6-878F-996DE98D938B}"/>
    <cellStyle name="Normal 2 2 3 2 2 2 2 2 2 3 3" xfId="23380" xr:uid="{F188EEAF-A676-4E1B-A562-79D908E3F945}"/>
    <cellStyle name="Normal 2 2 3 2 2 2 2 2 2 3 3 2" xfId="23381" xr:uid="{DF4AE35C-A4AD-494A-9B6E-7F1C40A4CDF4}"/>
    <cellStyle name="Normal 2 2 3 2 2 2 2 2 2 3 3 2 2" xfId="23382" xr:uid="{EE8F9C45-9988-4494-AC43-811B43451E76}"/>
    <cellStyle name="Normal 2 2 3 2 2 2 2 2 2 3 3 2 2 2" xfId="23383" xr:uid="{F93D8F7D-607A-4195-B37C-AA2CF735B331}"/>
    <cellStyle name="Normal 2 2 3 2 2 2 2 2 2 3 3 2 3" xfId="23384" xr:uid="{946C9410-5482-48E1-9385-7AA04DF3C5B6}"/>
    <cellStyle name="Normal 2 2 3 2 2 2 2 2 2 3 3 3" xfId="23385" xr:uid="{30E25E5A-A879-4F81-9DC8-6683515F8D94}"/>
    <cellStyle name="Normal 2 2 3 2 2 2 2 2 2 3 3 3 2" xfId="23386" xr:uid="{A762E650-FC42-437D-9273-C23117D4E194}"/>
    <cellStyle name="Normal 2 2 3 2 2 2 2 2 2 3 3 4" xfId="23387" xr:uid="{84BDF60B-E4CA-4B4B-A172-4AC9AAAE5326}"/>
    <cellStyle name="Normal 2 2 3 2 2 2 2 2 2 3 4" xfId="23388" xr:uid="{57AE8795-A257-4161-8B82-5206610B3638}"/>
    <cellStyle name="Normal 2 2 3 2 2 2 2 2 2 3 4 2" xfId="23389" xr:uid="{E0C9B7DD-675A-46C0-9460-E69E96A40578}"/>
    <cellStyle name="Normal 2 2 3 2 2 2 2 2 2 3 4 2 2" xfId="23390" xr:uid="{27D1B486-5915-45F9-8D8A-0DD3E70F21D7}"/>
    <cellStyle name="Normal 2 2 3 2 2 2 2 2 2 3 4 3" xfId="23391" xr:uid="{ABC9B40B-E39A-4389-BB33-F9394ABC84DA}"/>
    <cellStyle name="Normal 2 2 3 2 2 2 2 2 2 3 5" xfId="23392" xr:uid="{FBDCD212-62D6-48EA-B00A-DEEA96019104}"/>
    <cellStyle name="Normal 2 2 3 2 2 2 2 2 2 4" xfId="23393" xr:uid="{E0EB4246-38CC-4C19-A5B4-AD57F2C0BE9C}"/>
    <cellStyle name="Normal 2 2 3 2 2 2 2 2 2 4 2" xfId="23394" xr:uid="{6BD0D8C1-01A7-405B-90FA-FB78BE6DCDCC}"/>
    <cellStyle name="Normal 2 2 3 2 2 2 2 2 2 4 2 2" xfId="23395" xr:uid="{EE46DD7E-C291-4C94-B8EB-16FE2FD6B970}"/>
    <cellStyle name="Normal 2 2 3 2 2 2 2 2 2 4 2 2 2" xfId="23396" xr:uid="{882F5A67-8F6F-417D-A7A2-8101DD8A7CFB}"/>
    <cellStyle name="Normal 2 2 3 2 2 2 2 2 2 4 2 3" xfId="23397" xr:uid="{B8A57707-0CD5-4BC4-A2F0-21C197362D29}"/>
    <cellStyle name="Normal 2 2 3 2 2 2 2 2 2 4 3" xfId="23398" xr:uid="{7855517E-1065-47F3-8538-0505C02C6BEC}"/>
    <cellStyle name="Normal 2 2 3 2 2 2 2 2 2 4 3 2" xfId="23399" xr:uid="{70060A20-07D3-442A-97DB-7E8CA4D79C15}"/>
    <cellStyle name="Normal 2 2 3 2 2 2 2 2 2 4 4" xfId="23400" xr:uid="{3D4924CC-77E6-4227-A580-7811E7C21C0A}"/>
    <cellStyle name="Normal 2 2 3 2 2 2 2 2 2 5" xfId="23401" xr:uid="{08C1A366-1713-4141-B697-266E6B035330}"/>
    <cellStyle name="Normal 2 2 3 2 2 2 2 2 2 5 2" xfId="23402" xr:uid="{42C0C498-C2F1-4332-9028-1391BDD53284}"/>
    <cellStyle name="Normal 2 2 3 2 2 2 2 2 2 6" xfId="23403" xr:uid="{81B88BE6-E6C8-4C50-82C0-FAE5D433ACFA}"/>
    <cellStyle name="Normal 2 2 3 2 2 2 2 2 2 6 2" xfId="23404" xr:uid="{F243872E-347B-4BC8-85A3-AEB10430F7B6}"/>
    <cellStyle name="Normal 2 2 3 2 2 2 2 2 2 6 2 2" xfId="23405" xr:uid="{52A12B76-4A9D-4660-A98A-6BF2DD90FFC3}"/>
    <cellStyle name="Normal 2 2 3 2 2 2 2 2 2 6 3" xfId="23406" xr:uid="{A59664FB-5969-48EF-8F78-9297800EB383}"/>
    <cellStyle name="Normal 2 2 3 2 2 2 2 2 2 7" xfId="23407" xr:uid="{5CC393B1-44FB-4AFD-94E7-DABCAED8DF77}"/>
    <cellStyle name="Normal 2 2 3 2 2 2 2 2 3" xfId="23408" xr:uid="{F475C5C8-125A-4DCA-8F63-AAFAFB0A191D}"/>
    <cellStyle name="Normal 2 2 3 2 2 2 2 2 3 2" xfId="23409" xr:uid="{01DEC9F9-7101-43EC-9E95-65669167ECA8}"/>
    <cellStyle name="Normal 2 2 3 2 2 2 2 2 4" xfId="23410" xr:uid="{8997FDD3-7196-4CF3-8D56-E118AE5D4411}"/>
    <cellStyle name="Normal 2 2 3 2 2 2 2 2 4 2" xfId="23411" xr:uid="{EA45FE9A-E50F-4E99-9686-97FA1FBD6645}"/>
    <cellStyle name="Normal 2 2 3 2 2 2 2 2 5" xfId="23412" xr:uid="{393D4C0D-77D0-418A-8B14-8C48AA863F8E}"/>
    <cellStyle name="Normal 2 2 3 2 2 2 2 2 5 2" xfId="23413" xr:uid="{8BDBA481-C177-4CCD-B29F-ACB6E573A5C5}"/>
    <cellStyle name="Normal 2 2 3 2 2 2 2 2 6" xfId="23414" xr:uid="{F83EC00D-E7FB-4AD1-B5B2-097C3DB56A35}"/>
    <cellStyle name="Normal 2 2 3 2 2 2 2 2 6 2" xfId="23415" xr:uid="{E358C798-40A6-440F-A860-CE9596C1CD59}"/>
    <cellStyle name="Normal 2 2 3 2 2 2 2 2 7" xfId="23416" xr:uid="{7DE047DC-A139-43B6-BFA5-1F6D2B7CAAAB}"/>
    <cellStyle name="Normal 2 2 3 2 2 2 2 2 7 2" xfId="23417" xr:uid="{15ABE997-C23E-4659-AD00-512C0DB922F9}"/>
    <cellStyle name="Normal 2 2 3 2 2 2 2 2 8" xfId="23418" xr:uid="{C134ECD2-9936-4038-BE9E-E3BBD4A05B30}"/>
    <cellStyle name="Normal 2 2 3 2 2 2 2 2 8 2" xfId="23419" xr:uid="{6449108A-3042-4C5C-851C-790E1B028127}"/>
    <cellStyle name="Normal 2 2 3 2 2 2 2 2 8 2 2" xfId="23420" xr:uid="{5FBB6ABE-2458-411C-961F-58796B611B9A}"/>
    <cellStyle name="Normal 2 2 3 2 2 2 2 2 8 2 2 2" xfId="23421" xr:uid="{B5598ACC-D7A0-4AE0-8EF3-88A4F27EF0E3}"/>
    <cellStyle name="Normal 2 2 3 2 2 2 2 2 8 2 2 2 2" xfId="23422" xr:uid="{ABDC2F49-737A-4D0F-894B-3A2D822DD400}"/>
    <cellStyle name="Normal 2 2 3 2 2 2 2 2 8 2 2 2 2 2" xfId="23423" xr:uid="{B2961C5A-D1C1-4B4B-8B75-BFD60E802EC1}"/>
    <cellStyle name="Normal 2 2 3 2 2 2 2 2 8 2 2 2 3" xfId="23424" xr:uid="{8389C4D3-7E6C-4075-8543-7B1D495A410F}"/>
    <cellStyle name="Normal 2 2 3 2 2 2 2 2 8 2 2 3" xfId="23425" xr:uid="{DC4199BC-B684-4FA6-80DB-613380D64DB7}"/>
    <cellStyle name="Normal 2 2 3 2 2 2 2 2 8 2 2 3 2" xfId="23426" xr:uid="{E2760E66-F680-41D2-AED5-A5CD0C3AE194}"/>
    <cellStyle name="Normal 2 2 3 2 2 2 2 2 8 2 2 4" xfId="23427" xr:uid="{735EFCE6-FFB9-4ED1-B277-BB660A1D5EAF}"/>
    <cellStyle name="Normal 2 2 3 2 2 2 2 2 8 2 3" xfId="23428" xr:uid="{5E20814C-641E-42B5-BA9B-1F267EF4743D}"/>
    <cellStyle name="Normal 2 2 3 2 2 2 2 2 8 2 3 2" xfId="23429" xr:uid="{AA85E978-CA0F-4959-A6F3-04B3D132ACBD}"/>
    <cellStyle name="Normal 2 2 3 2 2 2 2 2 8 2 4" xfId="23430" xr:uid="{A948A6B6-BB03-4250-87B4-10D3B98C53D1}"/>
    <cellStyle name="Normal 2 2 3 2 2 2 2 2 8 2 4 2" xfId="23431" xr:uid="{5B3C9369-1C78-42DF-9B38-607576C5E371}"/>
    <cellStyle name="Normal 2 2 3 2 2 2 2 2 8 2 4 2 2" xfId="23432" xr:uid="{563AD083-101A-43DD-9B5B-5A341D952613}"/>
    <cellStyle name="Normal 2 2 3 2 2 2 2 2 8 2 4 3" xfId="23433" xr:uid="{EFC09822-2258-4AA7-A9DF-6A80F22B9E1C}"/>
    <cellStyle name="Normal 2 2 3 2 2 2 2 2 8 2 5" xfId="23434" xr:uid="{D33D8F70-FF42-4ED2-AFCA-69BEA46AD453}"/>
    <cellStyle name="Normal 2 2 3 2 2 2 2 2 8 3" xfId="23435" xr:uid="{2144F77E-2964-45CB-BA3C-5DEE975FF72C}"/>
    <cellStyle name="Normal 2 2 3 2 2 2 2 2 8 3 2" xfId="23436" xr:uid="{67325F08-CFDF-4B29-ABCB-5CFD576007FF}"/>
    <cellStyle name="Normal 2 2 3 2 2 2 2 2 8 3 2 2" xfId="23437" xr:uid="{86B02D91-6FB5-445B-A21A-6ED85981DA8E}"/>
    <cellStyle name="Normal 2 2 3 2 2 2 2 2 8 3 2 2 2" xfId="23438" xr:uid="{0C73C6A8-8752-4C62-BB44-DF462F06D7BE}"/>
    <cellStyle name="Normal 2 2 3 2 2 2 2 2 8 3 2 3" xfId="23439" xr:uid="{84A3A102-BD22-42C2-B942-0EC2F0B47516}"/>
    <cellStyle name="Normal 2 2 3 2 2 2 2 2 8 3 3" xfId="23440" xr:uid="{1D110A09-F5CB-400B-A9CF-BFD5E9BE99A4}"/>
    <cellStyle name="Normal 2 2 3 2 2 2 2 2 8 3 3 2" xfId="23441" xr:uid="{260FAFCA-1858-4B82-8663-9FCEA8733BAE}"/>
    <cellStyle name="Normal 2 2 3 2 2 2 2 2 8 3 4" xfId="23442" xr:uid="{35DDF7D9-D53E-4698-B105-1AC9EE641BC9}"/>
    <cellStyle name="Normal 2 2 3 2 2 2 2 2 8 4" xfId="23443" xr:uid="{01265A12-98F3-4E08-8663-107B419D1112}"/>
    <cellStyle name="Normal 2 2 3 2 2 2 2 2 8 4 2" xfId="23444" xr:uid="{16F84F42-8023-422E-9C53-C84E9F3AB68A}"/>
    <cellStyle name="Normal 2 2 3 2 2 2 2 2 8 4 2 2" xfId="23445" xr:uid="{E764EA11-6E30-4474-87D1-EF260D86A1BD}"/>
    <cellStyle name="Normal 2 2 3 2 2 2 2 2 8 4 3" xfId="23446" xr:uid="{6E51D242-2D60-4CCC-8E82-C95036153D83}"/>
    <cellStyle name="Normal 2 2 3 2 2 2 2 2 8 5" xfId="23447" xr:uid="{B85CECDC-80CC-48F6-8406-BDE1164F7F0D}"/>
    <cellStyle name="Normal 2 2 3 2 2 2 2 2 9" xfId="23448" xr:uid="{2F49CB24-5961-4D7D-AD6D-C3A851EDD4A9}"/>
    <cellStyle name="Normal 2 2 3 2 2 2 2 2 9 2" xfId="23449" xr:uid="{B2B21E9D-64E7-4A69-82DE-0D45C06F76AD}"/>
    <cellStyle name="Normal 2 2 3 2 2 2 2 3" xfId="23450" xr:uid="{84144199-16E4-4BC8-9B00-894B7A828BAA}"/>
    <cellStyle name="Normal 2 2 3 2 2 2 2 3 2" xfId="23451" xr:uid="{1D167EEF-7518-4B80-8230-D613AE4D9EF9}"/>
    <cellStyle name="Normal 2 2 3 2 2 2 2 3 2 2" xfId="23452" xr:uid="{0F64246F-A220-4E9D-84E4-46ADDF21DC50}"/>
    <cellStyle name="Normal 2 2 3 2 2 2 2 3 2 2 2" xfId="23453" xr:uid="{CF1A2755-96B2-4309-9713-DA702D5E0D2A}"/>
    <cellStyle name="Normal 2 2 3 2 2 2 2 3 2 2 2 2" xfId="23454" xr:uid="{B39130F4-593A-4CDC-BE80-1027A58B07F0}"/>
    <cellStyle name="Normal 2 2 3 2 2 2 2 3 2 2 2 2 2" xfId="23455" xr:uid="{669B8792-3A7E-4E58-B71C-F79169FAC219}"/>
    <cellStyle name="Normal 2 2 3 2 2 2 2 3 2 2 2 2 2 2" xfId="23456" xr:uid="{0071E7A0-717C-4F7F-BFF9-E9A7963C9B45}"/>
    <cellStyle name="Normal 2 2 3 2 2 2 2 3 2 2 2 2 2 2 2" xfId="23457" xr:uid="{2A753B39-D5DE-47F8-8E16-B1E59AF86201}"/>
    <cellStyle name="Normal 2 2 3 2 2 2 2 3 2 2 2 2 2 3" xfId="23458" xr:uid="{5782780D-6285-4D4D-BA66-6A00F2A76D75}"/>
    <cellStyle name="Normal 2 2 3 2 2 2 2 3 2 2 2 2 3" xfId="23459" xr:uid="{BA361B68-015E-4391-B9DF-79FC46E21642}"/>
    <cellStyle name="Normal 2 2 3 2 2 2 2 3 2 2 2 2 3 2" xfId="23460" xr:uid="{8FE6B6BB-C057-41EB-9069-3CAB407178B0}"/>
    <cellStyle name="Normal 2 2 3 2 2 2 2 3 2 2 2 2 4" xfId="23461" xr:uid="{4D661B6A-047F-42FA-A97C-05F2D95E4734}"/>
    <cellStyle name="Normal 2 2 3 2 2 2 2 3 2 2 2 3" xfId="23462" xr:uid="{674C0849-6DD4-4A73-8D4D-0672427BBB5F}"/>
    <cellStyle name="Normal 2 2 3 2 2 2 2 3 2 2 2 3 2" xfId="23463" xr:uid="{3F5A58CA-D59B-4586-AEA0-50B4124D99C8}"/>
    <cellStyle name="Normal 2 2 3 2 2 2 2 3 2 2 2 4" xfId="23464" xr:uid="{1C04ADDD-2199-4C0C-B505-611DE9535A26}"/>
    <cellStyle name="Normal 2 2 3 2 2 2 2 3 2 2 2 4 2" xfId="23465" xr:uid="{F1FA7893-A453-49A4-BDDB-25BBBF11CF0D}"/>
    <cellStyle name="Normal 2 2 3 2 2 2 2 3 2 2 2 4 2 2" xfId="23466" xr:uid="{FD842695-FA30-4CAC-BB2D-68991979C37F}"/>
    <cellStyle name="Normal 2 2 3 2 2 2 2 3 2 2 2 4 3" xfId="23467" xr:uid="{95B87B33-E406-412C-92A3-8D99B7CA2B8B}"/>
    <cellStyle name="Normal 2 2 3 2 2 2 2 3 2 2 2 5" xfId="23468" xr:uid="{2388C025-1998-4D84-A037-FA2C254E9C2B}"/>
    <cellStyle name="Normal 2 2 3 2 2 2 2 3 2 2 3" xfId="23469" xr:uid="{FF2B85B1-0E5B-4190-901E-38D4DC4FCD0D}"/>
    <cellStyle name="Normal 2 2 3 2 2 2 2 3 2 2 3 2" xfId="23470" xr:uid="{25C230F3-4036-4159-8B21-E08024E28869}"/>
    <cellStyle name="Normal 2 2 3 2 2 2 2 3 2 2 3 2 2" xfId="23471" xr:uid="{3EE9C327-F58C-4243-8CDF-3525A5FFA700}"/>
    <cellStyle name="Normal 2 2 3 2 2 2 2 3 2 2 3 2 2 2" xfId="23472" xr:uid="{461AD0DE-D1F2-4E00-AEDF-AB5C432BFD90}"/>
    <cellStyle name="Normal 2 2 3 2 2 2 2 3 2 2 3 2 3" xfId="23473" xr:uid="{92DCEBC6-4A0E-4B80-A007-4C996CEB8D94}"/>
    <cellStyle name="Normal 2 2 3 2 2 2 2 3 2 2 3 3" xfId="23474" xr:uid="{D09BC7A7-F848-4B57-B080-0641ADAEF6BB}"/>
    <cellStyle name="Normal 2 2 3 2 2 2 2 3 2 2 3 3 2" xfId="23475" xr:uid="{BB10BC3F-CF27-474A-AEF1-A6F84432554A}"/>
    <cellStyle name="Normal 2 2 3 2 2 2 2 3 2 2 3 4" xfId="23476" xr:uid="{2895DBEC-BCA8-4AF6-948D-30A759F47725}"/>
    <cellStyle name="Normal 2 2 3 2 2 2 2 3 2 2 4" xfId="23477" xr:uid="{56F9C9B3-6548-419F-99E2-D79692BC4821}"/>
    <cellStyle name="Normal 2 2 3 2 2 2 2 3 2 2 4 2" xfId="23478" xr:uid="{459A2CF4-B5E4-4487-9CC7-415EC3EF10F9}"/>
    <cellStyle name="Normal 2 2 3 2 2 2 2 3 2 2 4 2 2" xfId="23479" xr:uid="{0DDD8561-0F04-4D3C-AE54-708008720867}"/>
    <cellStyle name="Normal 2 2 3 2 2 2 2 3 2 2 4 3" xfId="23480" xr:uid="{998BD35E-63C5-48D8-ABAB-BB2D5D6D7216}"/>
    <cellStyle name="Normal 2 2 3 2 2 2 2 3 2 2 5" xfId="23481" xr:uid="{DEBB0943-55A2-45B2-85C7-35E1FF0C61B0}"/>
    <cellStyle name="Normal 2 2 3 2 2 2 2 3 2 3" xfId="23482" xr:uid="{843E12DD-C031-4440-A7EF-AE08758EE238}"/>
    <cellStyle name="Normal 2 2 3 2 2 2 2 3 2 3 2" xfId="23483" xr:uid="{395ED9D2-E0F3-41C5-8AC0-F241E10C1839}"/>
    <cellStyle name="Normal 2 2 3 2 2 2 2 3 2 4" xfId="23484" xr:uid="{251E508A-0E7B-45AC-87DE-AB574A9B9D2D}"/>
    <cellStyle name="Normal 2 2 3 2 2 2 2 3 2 4 2" xfId="23485" xr:uid="{F6A9F348-8396-469F-AAAA-D786DCC2877C}"/>
    <cellStyle name="Normal 2 2 3 2 2 2 2 3 2 4 2 2" xfId="23486" xr:uid="{4A469673-B97D-4EE8-A2F9-530B75AC4596}"/>
    <cellStyle name="Normal 2 2 3 2 2 2 2 3 2 4 2 2 2" xfId="23487" xr:uid="{EF50AF29-A35F-4F23-BE14-DA63885E9059}"/>
    <cellStyle name="Normal 2 2 3 2 2 2 2 3 2 4 2 3" xfId="23488" xr:uid="{6173B6EB-4D79-41F0-9F19-FED1044ED3C7}"/>
    <cellStyle name="Normal 2 2 3 2 2 2 2 3 2 4 3" xfId="23489" xr:uid="{17BE8FE3-A1CD-4FFE-BA31-A8D094BA0118}"/>
    <cellStyle name="Normal 2 2 3 2 2 2 2 3 2 4 3 2" xfId="23490" xr:uid="{3057B415-C380-448D-9807-66BEF12AEAE2}"/>
    <cellStyle name="Normal 2 2 3 2 2 2 2 3 2 4 4" xfId="23491" xr:uid="{D2908269-86C4-4558-B306-D0247FE30D61}"/>
    <cellStyle name="Normal 2 2 3 2 2 2 2 3 2 5" xfId="23492" xr:uid="{CAC0EDFD-ECA1-4C9D-944A-ADD232C35513}"/>
    <cellStyle name="Normal 2 2 3 2 2 2 2 3 2 5 2" xfId="23493" xr:uid="{0B4DFFF6-7D10-4762-9B01-333A757BB2BB}"/>
    <cellStyle name="Normal 2 2 3 2 2 2 2 3 2 6" xfId="23494" xr:uid="{F9A7BA01-FFE8-4867-A143-A8B2ACAC2DD3}"/>
    <cellStyle name="Normal 2 2 3 2 2 2 2 3 2 6 2" xfId="23495" xr:uid="{B2AC6B00-055E-41DD-B9CD-81638463D474}"/>
    <cellStyle name="Normal 2 2 3 2 2 2 2 3 2 6 2 2" xfId="23496" xr:uid="{6FB6700A-C4AD-4BD2-AA8F-5E149E410D64}"/>
    <cellStyle name="Normal 2 2 3 2 2 2 2 3 2 6 3" xfId="23497" xr:uid="{633AC99D-3129-4801-8EB7-19464271FE43}"/>
    <cellStyle name="Normal 2 2 3 2 2 2 2 3 2 7" xfId="23498" xr:uid="{C654B1E9-AD7E-49D9-9322-9BA1445E0ABB}"/>
    <cellStyle name="Normal 2 2 3 2 2 2 2 3 3" xfId="23499" xr:uid="{36836E62-EFEE-496A-A701-74EB24A6A0A4}"/>
    <cellStyle name="Normal 2 2 3 2 2 2 2 3 3 2" xfId="23500" xr:uid="{C20BD845-7DB3-468C-AEA2-0465DC4B8E8D}"/>
    <cellStyle name="Normal 2 2 3 2 2 2 2 3 3 2 2" xfId="23501" xr:uid="{CE4A55F2-48BA-4B4E-9992-532B96D5A64F}"/>
    <cellStyle name="Normal 2 2 3 2 2 2 2 3 3 2 2 2" xfId="23502" xr:uid="{323DE090-8A21-4C24-AA1B-03C5D866B093}"/>
    <cellStyle name="Normal 2 2 3 2 2 2 2 3 3 2 2 2 2" xfId="23503" xr:uid="{B8451799-A077-4A2B-A01E-795FE1F13079}"/>
    <cellStyle name="Normal 2 2 3 2 2 2 2 3 3 2 2 2 2 2" xfId="23504" xr:uid="{3B7CC504-16A1-46CC-865D-3752800F1C0A}"/>
    <cellStyle name="Normal 2 2 3 2 2 2 2 3 3 2 2 2 3" xfId="23505" xr:uid="{B2C0F113-15EF-4265-B932-7E0D543888FE}"/>
    <cellStyle name="Normal 2 2 3 2 2 2 2 3 3 2 2 3" xfId="23506" xr:uid="{660182AB-1CE7-462E-BE9F-23E2D9B2923B}"/>
    <cellStyle name="Normal 2 2 3 2 2 2 2 3 3 2 2 3 2" xfId="23507" xr:uid="{953582AA-0AB1-417D-9511-2D6FCDF23D75}"/>
    <cellStyle name="Normal 2 2 3 2 2 2 2 3 3 2 2 4" xfId="23508" xr:uid="{E15FAFAC-94D0-4A35-A594-B9F48DA0DA69}"/>
    <cellStyle name="Normal 2 2 3 2 2 2 2 3 3 2 3" xfId="23509" xr:uid="{51316535-1A41-4611-9979-360E171D49C7}"/>
    <cellStyle name="Normal 2 2 3 2 2 2 2 3 3 2 3 2" xfId="23510" xr:uid="{D97C0F0C-657B-4209-A586-D464AD47CF0B}"/>
    <cellStyle name="Normal 2 2 3 2 2 2 2 3 3 2 4" xfId="23511" xr:uid="{F998DCE6-661D-4035-BDDE-1F46A8529ED0}"/>
    <cellStyle name="Normal 2 2 3 2 2 2 2 3 3 2 4 2" xfId="23512" xr:uid="{0A75D128-B7A0-467E-B0FB-FCEF568CCFA4}"/>
    <cellStyle name="Normal 2 2 3 2 2 2 2 3 3 2 4 2 2" xfId="23513" xr:uid="{A6416317-8C62-4DF5-9CE9-A3EFA06E0344}"/>
    <cellStyle name="Normal 2 2 3 2 2 2 2 3 3 2 4 3" xfId="23514" xr:uid="{F5BE6EE2-F9EB-402C-9673-F72ABB239305}"/>
    <cellStyle name="Normal 2 2 3 2 2 2 2 3 3 2 5" xfId="23515" xr:uid="{71C3EA5B-B660-40FF-826C-AA9A5C08DF60}"/>
    <cellStyle name="Normal 2 2 3 2 2 2 2 3 3 3" xfId="23516" xr:uid="{C431C5CC-D5A9-429D-A71E-FE7BCA59CB39}"/>
    <cellStyle name="Normal 2 2 3 2 2 2 2 3 3 3 2" xfId="23517" xr:uid="{E7BF3F4F-ED1F-4E5D-865D-1C2E067CDAB4}"/>
    <cellStyle name="Normal 2 2 3 2 2 2 2 3 3 3 2 2" xfId="23518" xr:uid="{ADE4C9DC-FE19-4248-9820-947954593898}"/>
    <cellStyle name="Normal 2 2 3 2 2 2 2 3 3 3 2 2 2" xfId="23519" xr:uid="{E097331A-253C-416D-B7DD-E569F5462B44}"/>
    <cellStyle name="Normal 2 2 3 2 2 2 2 3 3 3 2 3" xfId="23520" xr:uid="{08EA3241-4742-4ADC-9A51-556383F5CC36}"/>
    <cellStyle name="Normal 2 2 3 2 2 2 2 3 3 3 3" xfId="23521" xr:uid="{0941DFB8-119C-4C77-BCC1-6C3247FD878C}"/>
    <cellStyle name="Normal 2 2 3 2 2 2 2 3 3 3 3 2" xfId="23522" xr:uid="{13D0DDF2-F0ED-4A95-9E5E-21346720B4A8}"/>
    <cellStyle name="Normal 2 2 3 2 2 2 2 3 3 3 4" xfId="23523" xr:uid="{C44378E7-2D48-4E43-85F3-0CB4A60EB36A}"/>
    <cellStyle name="Normal 2 2 3 2 2 2 2 3 3 4" xfId="23524" xr:uid="{A08A5B2F-2129-49BC-97C0-F62878C77438}"/>
    <cellStyle name="Normal 2 2 3 2 2 2 2 3 3 4 2" xfId="23525" xr:uid="{A5DA5244-3D0C-4CFD-B35C-EC6A03E696E9}"/>
    <cellStyle name="Normal 2 2 3 2 2 2 2 3 3 4 2 2" xfId="23526" xr:uid="{6BA50644-23A2-4BA0-9616-A45A9A0E45E2}"/>
    <cellStyle name="Normal 2 2 3 2 2 2 2 3 3 4 3" xfId="23527" xr:uid="{9A89367C-C083-4BA7-8C93-3F9C16EDED80}"/>
    <cellStyle name="Normal 2 2 3 2 2 2 2 3 3 5" xfId="23528" xr:uid="{34F320B9-1704-40E6-A5A1-2FDB6F07B459}"/>
    <cellStyle name="Normal 2 2 3 2 2 2 2 3 4" xfId="23529" xr:uid="{35A2C1A7-DD5A-4B03-830F-578F15C5F557}"/>
    <cellStyle name="Normal 2 2 3 2 2 2 2 3 4 2" xfId="23530" xr:uid="{C7AC2716-FC9C-4E8C-9DD3-C716BD42D7DA}"/>
    <cellStyle name="Normal 2 2 3 2 2 2 2 3 4 2 2" xfId="23531" xr:uid="{2A0CF5C9-0B97-48AA-B3A8-049EE8083802}"/>
    <cellStyle name="Normal 2 2 3 2 2 2 2 3 4 2 2 2" xfId="23532" xr:uid="{47ABC77C-A589-4053-920C-FFDB954782D9}"/>
    <cellStyle name="Normal 2 2 3 2 2 2 2 3 4 2 3" xfId="23533" xr:uid="{EA9B2CBB-537B-4CBD-8307-41F5DC8219C0}"/>
    <cellStyle name="Normal 2 2 3 2 2 2 2 3 4 3" xfId="23534" xr:uid="{9247014A-8E7A-4DAB-8C99-F61B52E77DC3}"/>
    <cellStyle name="Normal 2 2 3 2 2 2 2 3 4 3 2" xfId="23535" xr:uid="{046E30C7-24D1-4314-AC2C-DCAE6A9F2E22}"/>
    <cellStyle name="Normal 2 2 3 2 2 2 2 3 4 4" xfId="23536" xr:uid="{27B9D64C-5389-4E39-AF12-E0E6E105FCB1}"/>
    <cellStyle name="Normal 2 2 3 2 2 2 2 3 5" xfId="23537" xr:uid="{C287E8DE-D775-4D88-B866-000CF2079382}"/>
    <cellStyle name="Normal 2 2 3 2 2 2 2 3 5 2" xfId="23538" xr:uid="{38CEA4CB-70C9-448A-A9B3-873F47DC12FF}"/>
    <cellStyle name="Normal 2 2 3 2 2 2 2 3 6" xfId="23539" xr:uid="{5ECB08C6-770B-4B6C-B10F-71FC530882EB}"/>
    <cellStyle name="Normal 2 2 3 2 2 2 2 3 6 2" xfId="23540" xr:uid="{1C78849B-1CC5-4773-A436-2690079C5E34}"/>
    <cellStyle name="Normal 2 2 3 2 2 2 2 3 6 2 2" xfId="23541" xr:uid="{90455FCC-00CB-43A0-A49E-F4EE2EE390C3}"/>
    <cellStyle name="Normal 2 2 3 2 2 2 2 3 6 3" xfId="23542" xr:uid="{219D4A4E-1E8C-4621-BD46-176C29C6D278}"/>
    <cellStyle name="Normal 2 2 3 2 2 2 2 3 7" xfId="23543" xr:uid="{34E9791E-A7D9-4724-891D-C8E9E939E59C}"/>
    <cellStyle name="Normal 2 2 3 2 2 2 2 4" xfId="23544" xr:uid="{BC22D01F-F59C-4C3F-A68D-35367C624288}"/>
    <cellStyle name="Normal 2 2 3 2 2 2 2 4 2" xfId="23545" xr:uid="{0965B6F2-7353-4B09-AA4E-EF8C4886564D}"/>
    <cellStyle name="Normal 2 2 3 2 2 2 2 5" xfId="23546" xr:uid="{22CAA8C2-1518-4524-AEAA-FDCCDC172C8D}"/>
    <cellStyle name="Normal 2 2 3 2 2 2 2 5 2" xfId="23547" xr:uid="{8B62FEEF-3703-4B9A-B437-7E8FB01D00FC}"/>
    <cellStyle name="Normal 2 2 3 2 2 2 2 6" xfId="23548" xr:uid="{DC089D8E-8240-44CB-A64F-A43F273FB732}"/>
    <cellStyle name="Normal 2 2 3 2 2 2 2 6 2" xfId="23549" xr:uid="{519DC3CA-A6B5-403A-9DC4-91A023A1877C}"/>
    <cellStyle name="Normal 2 2 3 2 2 2 2 7" xfId="23550" xr:uid="{D01C2C2C-C2CC-43BE-BD0C-A6E2E6BC2D56}"/>
    <cellStyle name="Normal 2 2 3 2 2 2 2 7 2" xfId="23551" xr:uid="{40EB715D-21F4-4E2E-A723-FFD8DBF02E94}"/>
    <cellStyle name="Normal 2 2 3 2 2 2 2 8" xfId="23552" xr:uid="{8CD1D5C2-8F5A-43CE-A4EC-7A724A2094B2}"/>
    <cellStyle name="Normal 2 2 3 2 2 2 2 8 2" xfId="23553" xr:uid="{46204FFF-C730-4BCF-B162-93001ED396B4}"/>
    <cellStyle name="Normal 2 2 3 2 2 2 2 8 2 2" xfId="23554" xr:uid="{FA4B4DDF-CFF3-49E1-933B-EC5B5EDCE52D}"/>
    <cellStyle name="Normal 2 2 3 2 2 2 2 8 2 2 2" xfId="23555" xr:uid="{030F6B0D-A677-4FA8-B6BF-9194D4865692}"/>
    <cellStyle name="Normal 2 2 3 2 2 2 2 8 2 2 2 2" xfId="23556" xr:uid="{5788CBEC-C409-4337-9334-FE0A3A9AD003}"/>
    <cellStyle name="Normal 2 2 3 2 2 2 2 8 2 2 2 2 2" xfId="23557" xr:uid="{8B0486FE-755A-4EAB-863C-9EEE5DF2F9D9}"/>
    <cellStyle name="Normal 2 2 3 2 2 2 2 8 2 2 2 3" xfId="23558" xr:uid="{4DEB0F1B-D4A0-45AE-9A85-21B177E8FFB6}"/>
    <cellStyle name="Normal 2 2 3 2 2 2 2 8 2 2 3" xfId="23559" xr:uid="{DE02338A-32FB-44EF-9FE7-63B5EEF94D21}"/>
    <cellStyle name="Normal 2 2 3 2 2 2 2 8 2 2 3 2" xfId="23560" xr:uid="{0E3EC1B7-2609-42A5-BF3D-79B422929914}"/>
    <cellStyle name="Normal 2 2 3 2 2 2 2 8 2 2 4" xfId="23561" xr:uid="{8E923B9B-B102-4262-B258-69EF07960DE9}"/>
    <cellStyle name="Normal 2 2 3 2 2 2 2 8 2 3" xfId="23562" xr:uid="{4F2DEE9D-8E94-46E7-BB31-061ED33769A7}"/>
    <cellStyle name="Normal 2 2 3 2 2 2 2 8 2 3 2" xfId="23563" xr:uid="{EFB5F3F3-46AF-4777-808C-44E39A9D6BF0}"/>
    <cellStyle name="Normal 2 2 3 2 2 2 2 8 2 4" xfId="23564" xr:uid="{25A48FE7-299A-4F2E-9537-97EBD4A00717}"/>
    <cellStyle name="Normal 2 2 3 2 2 2 2 8 2 4 2" xfId="23565" xr:uid="{8CA18D30-AA73-4BEA-B67C-AEA5730E98E6}"/>
    <cellStyle name="Normal 2 2 3 2 2 2 2 8 2 4 2 2" xfId="23566" xr:uid="{BE1B366E-EEB0-42F8-9F15-E8B5158EFFD3}"/>
    <cellStyle name="Normal 2 2 3 2 2 2 2 8 2 4 3" xfId="23567" xr:uid="{CAD0156B-EA07-4C99-95A0-1B4C59D47DC9}"/>
    <cellStyle name="Normal 2 2 3 2 2 2 2 8 2 5" xfId="23568" xr:uid="{0B59FDD6-2FB9-4637-B4A7-E959ABAF0682}"/>
    <cellStyle name="Normal 2 2 3 2 2 2 2 8 3" xfId="23569" xr:uid="{BBF8DD60-2295-4B1A-8AE1-A593A316528F}"/>
    <cellStyle name="Normal 2 2 3 2 2 2 2 8 3 2" xfId="23570" xr:uid="{449228D4-4354-4CBC-96AF-3408108EB9BE}"/>
    <cellStyle name="Normal 2 2 3 2 2 2 2 8 3 2 2" xfId="23571" xr:uid="{DCEBB24D-C36C-4A96-B4C2-4A4CE713E7E7}"/>
    <cellStyle name="Normal 2 2 3 2 2 2 2 8 3 2 2 2" xfId="23572" xr:uid="{BAF4DFBA-5788-4642-8097-972B07D5E331}"/>
    <cellStyle name="Normal 2 2 3 2 2 2 2 8 3 2 3" xfId="23573" xr:uid="{1841E1B4-CF92-41B1-80FE-F454D36EE762}"/>
    <cellStyle name="Normal 2 2 3 2 2 2 2 8 3 3" xfId="23574" xr:uid="{E3D8346C-D9AF-4584-AB10-41456AE87F87}"/>
    <cellStyle name="Normal 2 2 3 2 2 2 2 8 3 3 2" xfId="23575" xr:uid="{39B041BC-C8D2-4EE1-81D9-E0DD00BFC193}"/>
    <cellStyle name="Normal 2 2 3 2 2 2 2 8 3 4" xfId="23576" xr:uid="{9339AB61-B4B6-4518-B64F-4B971DBBD809}"/>
    <cellStyle name="Normal 2 2 3 2 2 2 2 8 4" xfId="23577" xr:uid="{6DA7D374-805B-4BAA-B879-3EDC029C2094}"/>
    <cellStyle name="Normal 2 2 3 2 2 2 2 8 4 2" xfId="23578" xr:uid="{EF649AA2-9CAB-4D87-A1CD-3E994D959883}"/>
    <cellStyle name="Normal 2 2 3 2 2 2 2 8 4 2 2" xfId="23579" xr:uid="{1AA505D9-1981-43F6-8E0E-3CE29376F4C4}"/>
    <cellStyle name="Normal 2 2 3 2 2 2 2 8 4 3" xfId="23580" xr:uid="{1C46DF6B-926B-45E8-928B-63A551C85B43}"/>
    <cellStyle name="Normal 2 2 3 2 2 2 2 8 5" xfId="23581" xr:uid="{E835F805-2620-435F-A7FF-7BC9F565014C}"/>
    <cellStyle name="Normal 2 2 3 2 2 2 2 9" xfId="23582" xr:uid="{C80E02A8-A7D3-4A48-A27A-A76B956692D7}"/>
    <cellStyle name="Normal 2 2 3 2 2 2 2 9 2" xfId="23583" xr:uid="{E2111BEA-4B19-4AD2-A963-F3F60A306F5D}"/>
    <cellStyle name="Normal 2 2 3 2 2 2 3" xfId="23584" xr:uid="{0B7C7C55-F456-4EEB-B74D-5E0739428CCC}"/>
    <cellStyle name="Normal 2 2 3 2 2 2 3 2" xfId="23585" xr:uid="{19D22D59-4C88-471A-8E88-E0FDC366EED7}"/>
    <cellStyle name="Normal 2 2 3 2 2 2 3 2 2" xfId="23586" xr:uid="{25338702-E137-42EE-AC7E-55745F9393E9}"/>
    <cellStyle name="Normal 2 2 3 2 2 2 3 2 2 2" xfId="23587" xr:uid="{9E6FD8B8-BCF4-4952-87E4-CC95EEA604CA}"/>
    <cellStyle name="Normal 2 2 3 2 2 2 3 2 2 2 2" xfId="23588" xr:uid="{114709A7-82E0-4312-8D2C-7FB56F94F5DF}"/>
    <cellStyle name="Normal 2 2 3 2 2 2 3 2 2 2 2 2" xfId="23589" xr:uid="{DD93A4E6-6BAE-4F43-BAD6-FA61583098E3}"/>
    <cellStyle name="Normal 2 2 3 2 2 2 3 2 2 2 2 2 2" xfId="23590" xr:uid="{8841C21A-E2F4-4E5E-BB6A-BD53940A521A}"/>
    <cellStyle name="Normal 2 2 3 2 2 2 3 2 2 2 2 2 2 2" xfId="23591" xr:uid="{0609A7AF-276C-4DE4-931E-04BE9A63341D}"/>
    <cellStyle name="Normal 2 2 3 2 2 2 3 2 2 2 2 2 3" xfId="23592" xr:uid="{0382A5CB-6B7E-49F6-939B-9F4DDD7D23E1}"/>
    <cellStyle name="Normal 2 2 3 2 2 2 3 2 2 2 2 3" xfId="23593" xr:uid="{857A5C61-A218-4B89-B4D3-63934DB2FAEC}"/>
    <cellStyle name="Normal 2 2 3 2 2 2 3 2 2 2 2 3 2" xfId="23594" xr:uid="{7A956EA1-2928-4F77-8D65-E202EF3DDE98}"/>
    <cellStyle name="Normal 2 2 3 2 2 2 3 2 2 2 2 4" xfId="23595" xr:uid="{B0988BFA-DC27-4A80-B076-4DBAADD28BD3}"/>
    <cellStyle name="Normal 2 2 3 2 2 2 3 2 2 2 3" xfId="23596" xr:uid="{A5737EA0-810B-4126-ACB3-F1A43AD90488}"/>
    <cellStyle name="Normal 2 2 3 2 2 2 3 2 2 2 3 2" xfId="23597" xr:uid="{0071CA97-BAA3-4CA5-BEAB-060C78ED2EF2}"/>
    <cellStyle name="Normal 2 2 3 2 2 2 3 2 2 2 4" xfId="23598" xr:uid="{D099B1C0-6F7A-46A0-8140-34C26342DD4C}"/>
    <cellStyle name="Normal 2 2 3 2 2 2 3 2 2 2 4 2" xfId="23599" xr:uid="{C786310A-6623-46AB-B196-B7F7D23D2618}"/>
    <cellStyle name="Normal 2 2 3 2 2 2 3 2 2 2 4 2 2" xfId="23600" xr:uid="{756F790E-3B78-430D-817C-468DBE26A067}"/>
    <cellStyle name="Normal 2 2 3 2 2 2 3 2 2 2 4 3" xfId="23601" xr:uid="{BA8A784F-B9F1-4867-B1E5-05B49EFEBBA0}"/>
    <cellStyle name="Normal 2 2 3 2 2 2 3 2 2 2 5" xfId="23602" xr:uid="{561F3E10-8F3E-47E3-9C05-C5E514C73217}"/>
    <cellStyle name="Normal 2 2 3 2 2 2 3 2 2 3" xfId="23603" xr:uid="{5476219F-5119-4077-8C91-EBE7CB1257EF}"/>
    <cellStyle name="Normal 2 2 3 2 2 2 3 2 2 3 2" xfId="23604" xr:uid="{DAC072B3-6798-4CAA-8848-068725A34B95}"/>
    <cellStyle name="Normal 2 2 3 2 2 2 3 2 2 3 2 2" xfId="23605" xr:uid="{E4CDB8E2-309E-4ABF-BB0E-E585290A8BFC}"/>
    <cellStyle name="Normal 2 2 3 2 2 2 3 2 2 3 2 2 2" xfId="23606" xr:uid="{BE77BE1A-8132-4223-A3CC-132C9F3E5693}"/>
    <cellStyle name="Normal 2 2 3 2 2 2 3 2 2 3 2 3" xfId="23607" xr:uid="{FE086003-8C7C-4138-87CC-783321055F5F}"/>
    <cellStyle name="Normal 2 2 3 2 2 2 3 2 2 3 3" xfId="23608" xr:uid="{B1459851-74F9-4932-B2DE-77CC07F418B4}"/>
    <cellStyle name="Normal 2 2 3 2 2 2 3 2 2 3 3 2" xfId="23609" xr:uid="{5E214D7F-DD1B-472F-8B84-96FA5070B32F}"/>
    <cellStyle name="Normal 2 2 3 2 2 2 3 2 2 3 4" xfId="23610" xr:uid="{8FE1C0CB-0010-4C11-8E7C-00C392DF2AD8}"/>
    <cellStyle name="Normal 2 2 3 2 2 2 3 2 2 4" xfId="23611" xr:uid="{04B3CC97-7CF3-48B7-AAC7-BD70C5519E3E}"/>
    <cellStyle name="Normal 2 2 3 2 2 2 3 2 2 4 2" xfId="23612" xr:uid="{5EC9595F-CC52-4AC9-9CB0-9FD5748D1EAC}"/>
    <cellStyle name="Normal 2 2 3 2 2 2 3 2 2 4 2 2" xfId="23613" xr:uid="{EBAB46B2-39B5-4D01-B0D8-A82EC0B9D64A}"/>
    <cellStyle name="Normal 2 2 3 2 2 2 3 2 2 4 3" xfId="23614" xr:uid="{D0A475E1-BC1E-41F7-8C59-79D68FD78393}"/>
    <cellStyle name="Normal 2 2 3 2 2 2 3 2 2 5" xfId="23615" xr:uid="{F3913D27-0548-484C-A7EB-BBB5E3D0E633}"/>
    <cellStyle name="Normal 2 2 3 2 2 2 3 2 3" xfId="23616" xr:uid="{DC1F8AC9-793B-4DE3-8254-37FCD0C9F9D1}"/>
    <cellStyle name="Normal 2 2 3 2 2 2 3 2 3 2" xfId="23617" xr:uid="{9CD2D253-B761-405A-AE0C-828B6E4E8675}"/>
    <cellStyle name="Normal 2 2 3 2 2 2 3 2 4" xfId="23618" xr:uid="{EB722E4E-784A-4E73-B5F2-9219E1A4EFEA}"/>
    <cellStyle name="Normal 2 2 3 2 2 2 3 2 4 2" xfId="23619" xr:uid="{86D282FC-89A1-40BF-B04A-F8789194F0B2}"/>
    <cellStyle name="Normal 2 2 3 2 2 2 3 2 4 2 2" xfId="23620" xr:uid="{B5E3956B-9EC9-4EBD-8FD2-17BFA7EB0D88}"/>
    <cellStyle name="Normal 2 2 3 2 2 2 3 2 4 2 2 2" xfId="23621" xr:uid="{25FEA2A8-373E-4D07-94C2-A902ED0ECD08}"/>
    <cellStyle name="Normal 2 2 3 2 2 2 3 2 4 2 3" xfId="23622" xr:uid="{C4523C71-23B3-4A00-AFC9-CF1049C3A668}"/>
    <cellStyle name="Normal 2 2 3 2 2 2 3 2 4 3" xfId="23623" xr:uid="{87510F76-DFF6-49A4-B2FB-1CE968962B38}"/>
    <cellStyle name="Normal 2 2 3 2 2 2 3 2 4 3 2" xfId="23624" xr:uid="{E9385D94-7369-4A05-BBF0-B727289826A8}"/>
    <cellStyle name="Normal 2 2 3 2 2 2 3 2 4 4" xfId="23625" xr:uid="{2451E50C-9CD4-4F0B-A05E-C5CCE8461EF2}"/>
    <cellStyle name="Normal 2 2 3 2 2 2 3 2 5" xfId="23626" xr:uid="{41F8AF93-C4B8-4A8C-9463-E8F7B081DA62}"/>
    <cellStyle name="Normal 2 2 3 2 2 2 3 2 5 2" xfId="23627" xr:uid="{39691023-9E37-496A-9158-E441A2ACC910}"/>
    <cellStyle name="Normal 2 2 3 2 2 2 3 2 6" xfId="23628" xr:uid="{CD10A1D4-98F9-4B70-9B2C-9FB04B3DAE29}"/>
    <cellStyle name="Normal 2 2 3 2 2 2 3 2 6 2" xfId="23629" xr:uid="{4B06CAF1-0AF1-461C-9C76-D0CA23690C6D}"/>
    <cellStyle name="Normal 2 2 3 2 2 2 3 2 6 2 2" xfId="23630" xr:uid="{4E21EE49-0FDF-4B74-AC04-821F941E35B9}"/>
    <cellStyle name="Normal 2 2 3 2 2 2 3 2 6 3" xfId="23631" xr:uid="{5ED267C3-D105-454A-B7B6-9580FFE47A28}"/>
    <cellStyle name="Normal 2 2 3 2 2 2 3 2 7" xfId="23632" xr:uid="{210F32F5-C7F0-4CA1-A212-96F9BC814C10}"/>
    <cellStyle name="Normal 2 2 3 2 2 2 3 3" xfId="23633" xr:uid="{DAA0437F-CBF0-40E3-BD5A-43CE0F6D515D}"/>
    <cellStyle name="Normal 2 2 3 2 2 2 3 3 2" xfId="23634" xr:uid="{05CC4490-14E3-42F9-9ECB-DCD3CF990CBD}"/>
    <cellStyle name="Normal 2 2 3 2 2 2 3 3 2 2" xfId="23635" xr:uid="{81491C43-FC83-495C-BE9F-2ACB0846763D}"/>
    <cellStyle name="Normal 2 2 3 2 2 2 3 3 2 2 2" xfId="23636" xr:uid="{17DCF4B1-5A3A-485D-895F-4FF712C1D8FB}"/>
    <cellStyle name="Normal 2 2 3 2 2 2 3 3 2 2 2 2" xfId="23637" xr:uid="{5D8B02CE-AF85-42B3-B610-5F1CF5E03240}"/>
    <cellStyle name="Normal 2 2 3 2 2 2 3 3 2 2 2 2 2" xfId="23638" xr:uid="{E2AA9FAA-EA43-4872-9D40-16ED16AFDB81}"/>
    <cellStyle name="Normal 2 2 3 2 2 2 3 3 2 2 2 3" xfId="23639" xr:uid="{3CB7F8F4-67F2-4A18-B4D6-62D60C4EC3B6}"/>
    <cellStyle name="Normal 2 2 3 2 2 2 3 3 2 2 3" xfId="23640" xr:uid="{7B0E5E74-D90F-4628-B3CB-B8924A8404D0}"/>
    <cellStyle name="Normal 2 2 3 2 2 2 3 3 2 2 3 2" xfId="23641" xr:uid="{7261DD0F-2760-4F5B-AC0F-C8D25A31E460}"/>
    <cellStyle name="Normal 2 2 3 2 2 2 3 3 2 2 4" xfId="23642" xr:uid="{B92AC486-D1EC-4E34-89CA-072F9C1D4BAC}"/>
    <cellStyle name="Normal 2 2 3 2 2 2 3 3 2 3" xfId="23643" xr:uid="{2BC1CE32-85A8-431A-A8B0-79104D8E17F1}"/>
    <cellStyle name="Normal 2 2 3 2 2 2 3 3 2 3 2" xfId="23644" xr:uid="{C82BB4C1-F20C-4376-8300-F32772B3C6C0}"/>
    <cellStyle name="Normal 2 2 3 2 2 2 3 3 2 4" xfId="23645" xr:uid="{0B2D500B-7377-42F2-A7BA-FD555057C3D2}"/>
    <cellStyle name="Normal 2 2 3 2 2 2 3 3 2 4 2" xfId="23646" xr:uid="{FE21FA97-3EA6-4336-84DE-B87DAB24F3A0}"/>
    <cellStyle name="Normal 2 2 3 2 2 2 3 3 2 4 2 2" xfId="23647" xr:uid="{A8477BCB-A372-4901-A3C4-060BFF305477}"/>
    <cellStyle name="Normal 2 2 3 2 2 2 3 3 2 4 3" xfId="23648" xr:uid="{6983FDDE-BAF7-4AA0-BB84-58E37BD40553}"/>
    <cellStyle name="Normal 2 2 3 2 2 2 3 3 2 5" xfId="23649" xr:uid="{EFB1DD04-32B6-4613-89B2-76477FED6442}"/>
    <cellStyle name="Normal 2 2 3 2 2 2 3 3 3" xfId="23650" xr:uid="{5DB74519-FB25-42C4-809B-BB937C1C7742}"/>
    <cellStyle name="Normal 2 2 3 2 2 2 3 3 3 2" xfId="23651" xr:uid="{13CA4321-8EC2-4469-8582-22F0C59467FF}"/>
    <cellStyle name="Normal 2 2 3 2 2 2 3 3 3 2 2" xfId="23652" xr:uid="{E905C153-C383-4172-975D-7FFCDA0B6D44}"/>
    <cellStyle name="Normal 2 2 3 2 2 2 3 3 3 2 2 2" xfId="23653" xr:uid="{44AB95C6-6F73-498A-B707-F4D1C3D7A15F}"/>
    <cellStyle name="Normal 2 2 3 2 2 2 3 3 3 2 3" xfId="23654" xr:uid="{9E6DD4AB-59C8-47AD-9516-BD71AACFE7B4}"/>
    <cellStyle name="Normal 2 2 3 2 2 2 3 3 3 3" xfId="23655" xr:uid="{306F567D-613A-4177-87F2-354D62CD7EB4}"/>
    <cellStyle name="Normal 2 2 3 2 2 2 3 3 3 3 2" xfId="23656" xr:uid="{C5E2E366-3537-454E-904F-A371DCF5BA87}"/>
    <cellStyle name="Normal 2 2 3 2 2 2 3 3 3 4" xfId="23657" xr:uid="{EDC03449-964A-4089-93A5-AC2A5863CE4A}"/>
    <cellStyle name="Normal 2 2 3 2 2 2 3 3 4" xfId="23658" xr:uid="{394751F7-593A-4D85-9573-4E241B9FA825}"/>
    <cellStyle name="Normal 2 2 3 2 2 2 3 3 4 2" xfId="23659" xr:uid="{A36A56E6-D8AB-4E52-BB7D-653703F60B2D}"/>
    <cellStyle name="Normal 2 2 3 2 2 2 3 3 4 2 2" xfId="23660" xr:uid="{A9CC7002-8293-496D-A73B-093D2BE6D88A}"/>
    <cellStyle name="Normal 2 2 3 2 2 2 3 3 4 3" xfId="23661" xr:uid="{FCEC5F75-EE19-4C20-B30E-7E0373199D0A}"/>
    <cellStyle name="Normal 2 2 3 2 2 2 3 3 5" xfId="23662" xr:uid="{7242896C-4D38-4326-BCE9-AF97256C7CF2}"/>
    <cellStyle name="Normal 2 2 3 2 2 2 3 4" xfId="23663" xr:uid="{4B3D8C5C-8A62-4026-AF85-E884C704A36F}"/>
    <cellStyle name="Normal 2 2 3 2 2 2 3 4 2" xfId="23664" xr:uid="{E25CAF7E-A1CD-43D1-8016-64BB1F288CB9}"/>
    <cellStyle name="Normal 2 2 3 2 2 2 3 4 2 2" xfId="23665" xr:uid="{248B127A-F725-478F-B377-8FE713288908}"/>
    <cellStyle name="Normal 2 2 3 2 2 2 3 4 2 2 2" xfId="23666" xr:uid="{1FBAD305-4F33-417F-95B7-3534BC7F5258}"/>
    <cellStyle name="Normal 2 2 3 2 2 2 3 4 2 3" xfId="23667" xr:uid="{76CAF4FC-050A-4C8A-B182-9D95E00952FD}"/>
    <cellStyle name="Normal 2 2 3 2 2 2 3 4 3" xfId="23668" xr:uid="{F85ABEEB-7C93-4DCC-B8E7-913738CB0E9E}"/>
    <cellStyle name="Normal 2 2 3 2 2 2 3 4 3 2" xfId="23669" xr:uid="{069BCCBA-D222-464F-8D37-8E6FFA2D2A5F}"/>
    <cellStyle name="Normal 2 2 3 2 2 2 3 4 4" xfId="23670" xr:uid="{4A779A8B-63F0-4FB3-A059-51D4FCE43C44}"/>
    <cellStyle name="Normal 2 2 3 2 2 2 3 5" xfId="23671" xr:uid="{435624F2-BA89-4E55-97C1-B8CC1E2B6C6A}"/>
    <cellStyle name="Normal 2 2 3 2 2 2 3 5 2" xfId="23672" xr:uid="{5889AEDF-5A90-4590-92C9-806BFCE1A1A7}"/>
    <cellStyle name="Normal 2 2 3 2 2 2 3 6" xfId="23673" xr:uid="{11576F66-A959-4B79-8028-86E2989AB560}"/>
    <cellStyle name="Normal 2 2 3 2 2 2 3 6 2" xfId="23674" xr:uid="{242B2755-6CA3-4418-9AB3-B1D620863D69}"/>
    <cellStyle name="Normal 2 2 3 2 2 2 3 6 2 2" xfId="23675" xr:uid="{961CF8EF-15AB-4587-8CDF-73EBC4002906}"/>
    <cellStyle name="Normal 2 2 3 2 2 2 3 6 3" xfId="23676" xr:uid="{EB56FF81-E329-4FB6-A2F3-D245896326FE}"/>
    <cellStyle name="Normal 2 2 3 2 2 2 3 7" xfId="23677" xr:uid="{F363B87B-7145-4BD3-9859-AB276AB560E5}"/>
    <cellStyle name="Normal 2 2 3 2 2 2 4" xfId="23678" xr:uid="{BF66F839-3177-403D-912A-ED5E9C4A126C}"/>
    <cellStyle name="Normal 2 2 3 2 2 2 4 2" xfId="23679" xr:uid="{A5B53A4A-C661-4ED3-A259-3D16B409E559}"/>
    <cellStyle name="Normal 2 2 3 2 2 2 5" xfId="23680" xr:uid="{3AAED6F7-5CEC-4DE3-9C6A-EF6AE1E8089B}"/>
    <cellStyle name="Normal 2 2 3 2 2 2 5 2" xfId="23681" xr:uid="{9488CB95-2E36-439E-B75E-42E2F6A3B296}"/>
    <cellStyle name="Normal 2 2 3 2 2 2 6" xfId="23682" xr:uid="{DC7623AC-851B-4917-8612-9B90242B88FD}"/>
    <cellStyle name="Normal 2 2 3 2 2 2 6 2" xfId="23683" xr:uid="{8889F77B-1342-4DC0-BB30-402DF7433CB1}"/>
    <cellStyle name="Normal 2 2 3 2 2 2 7" xfId="23684" xr:uid="{6D772629-F0DB-4A31-9B1D-97C817E8A166}"/>
    <cellStyle name="Normal 2 2 3 2 2 2 7 2" xfId="23685" xr:uid="{4EE316B1-0A21-429F-9498-C6B015EED704}"/>
    <cellStyle name="Normal 2 2 3 2 2 2 8" xfId="23686" xr:uid="{12FF4C6D-9EF3-45D6-93FF-3C6B159AE51C}"/>
    <cellStyle name="Normal 2 2 3 2 2 2 8 2" xfId="23687" xr:uid="{F931EC67-B1CF-4F77-A667-047B518F465A}"/>
    <cellStyle name="Normal 2 2 3 2 2 2 9" xfId="23688" xr:uid="{D307DEA5-5772-410F-9E53-3A4573FF119F}"/>
    <cellStyle name="Normal 2 2 3 2 2 2 9 2" xfId="23689" xr:uid="{3A89A3B3-3631-4CAE-AA61-8D11B4CA34A2}"/>
    <cellStyle name="Normal 2 2 3 2 2 2 9 2 2" xfId="23690" xr:uid="{D3EF2CFA-4B04-4FAB-A67F-B3CF091D5274}"/>
    <cellStyle name="Normal 2 2 3 2 2 2 9 2 2 2" xfId="23691" xr:uid="{D511A8D5-31C1-4C4E-9C6A-F39A77E6AE14}"/>
    <cellStyle name="Normal 2 2 3 2 2 2 9 2 2 2 2" xfId="23692" xr:uid="{A1B4E12A-5456-4756-9391-B47F240C145D}"/>
    <cellStyle name="Normal 2 2 3 2 2 2 9 2 2 2 2 2" xfId="23693" xr:uid="{93976101-32A9-419A-8FAC-8961836302FD}"/>
    <cellStyle name="Normal 2 2 3 2 2 2 9 2 2 2 3" xfId="23694" xr:uid="{A4F56EDD-DCB6-4369-BAD7-910F2DBCFC8E}"/>
    <cellStyle name="Normal 2 2 3 2 2 2 9 2 2 3" xfId="23695" xr:uid="{3DA6EEA9-3D31-451D-9BB3-B8C29FBEB208}"/>
    <cellStyle name="Normal 2 2 3 2 2 2 9 2 2 3 2" xfId="23696" xr:uid="{BB62C2AB-4060-466E-8A6B-E4A8C3D0432D}"/>
    <cellStyle name="Normal 2 2 3 2 2 2 9 2 2 4" xfId="23697" xr:uid="{9A728C25-900F-49FA-B48F-F06842749BC2}"/>
    <cellStyle name="Normal 2 2 3 2 2 2 9 2 3" xfId="23698" xr:uid="{FA615F08-77D8-46C3-A108-FC7F39B78E95}"/>
    <cellStyle name="Normal 2 2 3 2 2 2 9 2 3 2" xfId="23699" xr:uid="{508EAA7C-8CA9-4D75-9485-E9EDA63F2F98}"/>
    <cellStyle name="Normal 2 2 3 2 2 2 9 2 4" xfId="23700" xr:uid="{9AA0CCB0-FCAB-44CF-96FE-C23A7B578931}"/>
    <cellStyle name="Normal 2 2 3 2 2 2 9 2 4 2" xfId="23701" xr:uid="{ABDE715C-8132-4A35-9CDA-2C03BB84F899}"/>
    <cellStyle name="Normal 2 2 3 2 2 2 9 2 4 2 2" xfId="23702" xr:uid="{3AEFB764-9AE3-4362-9643-E3833CC41B9B}"/>
    <cellStyle name="Normal 2 2 3 2 2 2 9 2 4 3" xfId="23703" xr:uid="{96672369-542C-4C13-942F-DE21AFA7224B}"/>
    <cellStyle name="Normal 2 2 3 2 2 2 9 2 5" xfId="23704" xr:uid="{25E517FE-B1B6-4BCA-93A6-B7EA6E89DBAA}"/>
    <cellStyle name="Normal 2 2 3 2 2 2 9 3" xfId="23705" xr:uid="{C4601FAE-8DA7-49C8-A791-0D8B898122A1}"/>
    <cellStyle name="Normal 2 2 3 2 2 2 9 3 2" xfId="23706" xr:uid="{F800C257-6034-4F5F-966F-A7A387F0FDEC}"/>
    <cellStyle name="Normal 2 2 3 2 2 2 9 3 2 2" xfId="23707" xr:uid="{B19F90A8-6031-4D07-951B-4DAC07F1EFE8}"/>
    <cellStyle name="Normal 2 2 3 2 2 2 9 3 2 2 2" xfId="23708" xr:uid="{46781E5C-77D1-421D-9D01-60D66042229A}"/>
    <cellStyle name="Normal 2 2 3 2 2 2 9 3 2 3" xfId="23709" xr:uid="{DE137B3E-A647-4D57-9388-2BE50FCEAD9A}"/>
    <cellStyle name="Normal 2 2 3 2 2 2 9 3 3" xfId="23710" xr:uid="{8625134A-E0BA-4545-89CA-A3887A473439}"/>
    <cellStyle name="Normal 2 2 3 2 2 2 9 3 3 2" xfId="23711" xr:uid="{B236923A-8A29-48A2-A6C4-7416A4D40CD8}"/>
    <cellStyle name="Normal 2 2 3 2 2 2 9 3 4" xfId="23712" xr:uid="{4F76D282-B6B7-408A-9190-9972F5DF7556}"/>
    <cellStyle name="Normal 2 2 3 2 2 2 9 4" xfId="23713" xr:uid="{87389B3F-4B43-41D7-BBBF-CE5C7D9F0FB1}"/>
    <cellStyle name="Normal 2 2 3 2 2 2 9 4 2" xfId="23714" xr:uid="{83C16907-7A36-4225-90ED-B47D6BB7F9BB}"/>
    <cellStyle name="Normal 2 2 3 2 2 2 9 4 2 2" xfId="23715" xr:uid="{0B1CA46E-416B-417A-9948-E49226290321}"/>
    <cellStyle name="Normal 2 2 3 2 2 2 9 4 3" xfId="23716" xr:uid="{1285AA29-30F3-4C5A-BD34-22FB46D4F3CB}"/>
    <cellStyle name="Normal 2 2 3 2 2 2 9 5" xfId="23717" xr:uid="{28F05D28-6E41-4388-8E10-427E324C76A6}"/>
    <cellStyle name="Normal 2 2 3 2 2 3" xfId="23718" xr:uid="{F6FCC273-3069-4766-B51E-6269649B45F7}"/>
    <cellStyle name="Normal 2 2 3 2 2 3 2" xfId="23719" xr:uid="{0671D0FD-DA87-45D1-B4C2-F4CB415FD4AF}"/>
    <cellStyle name="Normal 2 2 3 2 2 4" xfId="23720" xr:uid="{F89018C3-F55C-48D0-8BE8-4AB6ADBC01F8}"/>
    <cellStyle name="Normal 2 2 3 2 2 4 10" xfId="23721" xr:uid="{7D3A68DC-197A-4C26-8256-248CEF583298}"/>
    <cellStyle name="Normal 2 2 3 2 2 4 10 2" xfId="23722" xr:uid="{1648AF1A-A3ED-4946-AF66-BE32D78EB29D}"/>
    <cellStyle name="Normal 2 2 3 2 2 4 10 2 2" xfId="23723" xr:uid="{6D9B0557-D3C6-47C1-959D-2900E2FEA779}"/>
    <cellStyle name="Normal 2 2 3 2 2 4 10 2 2 2" xfId="23724" xr:uid="{4AAE8D06-9BA4-4F71-BFB5-E030A839E16A}"/>
    <cellStyle name="Normal 2 2 3 2 2 4 10 2 3" xfId="23725" xr:uid="{7F60D40C-6B63-47AE-8348-E40595DEB345}"/>
    <cellStyle name="Normal 2 2 3 2 2 4 10 3" xfId="23726" xr:uid="{7743C629-B488-4AA9-8F6C-DE8F67B88B0A}"/>
    <cellStyle name="Normal 2 2 3 2 2 4 10 3 2" xfId="23727" xr:uid="{42C6D706-E428-45B1-84A8-D306AE399012}"/>
    <cellStyle name="Normal 2 2 3 2 2 4 10 4" xfId="23728" xr:uid="{8A15A1AC-683D-4019-AE08-DECA266123F9}"/>
    <cellStyle name="Normal 2 2 3 2 2 4 11" xfId="23729" xr:uid="{BDFD6D9E-FA82-4CE6-A021-AAD641DA6612}"/>
    <cellStyle name="Normal 2 2 3 2 2 4 11 2" xfId="23730" xr:uid="{DE7C8A8A-3620-4380-AB73-7307CF14454A}"/>
    <cellStyle name="Normal 2 2 3 2 2 4 12" xfId="23731" xr:uid="{8EC05C7D-840F-45BC-A5B2-C63E7959A6A1}"/>
    <cellStyle name="Normal 2 2 3 2 2 4 12 2" xfId="23732" xr:uid="{6690A7AA-1DE8-47AF-AF19-C7D7A631894E}"/>
    <cellStyle name="Normal 2 2 3 2 2 4 12 2 2" xfId="23733" xr:uid="{4C21EC39-541F-44ED-881A-881B9D508160}"/>
    <cellStyle name="Normal 2 2 3 2 2 4 12 3" xfId="23734" xr:uid="{4486C8C9-9779-4A0D-99BA-CBF27F297C6F}"/>
    <cellStyle name="Normal 2 2 3 2 2 4 13" xfId="23735" xr:uid="{0EE39000-9F71-4578-9043-99546784B968}"/>
    <cellStyle name="Normal 2 2 3 2 2 4 2" xfId="23736" xr:uid="{153F7BF0-EDDD-47CD-AFEB-0C6E6D813822}"/>
    <cellStyle name="Normal 2 2 3 2 2 4 2 2" xfId="23737" xr:uid="{5266FA7C-E6E6-4373-BFEE-7308A237BD55}"/>
    <cellStyle name="Normal 2 2 3 2 2 4 2 2 2" xfId="23738" xr:uid="{493F1195-A87D-4E30-AD6F-17EE437C1AD6}"/>
    <cellStyle name="Normal 2 2 3 2 2 4 2 2 2 2" xfId="23739" xr:uid="{8A2E1D28-D16D-4EFE-9B0C-CC143572D1F4}"/>
    <cellStyle name="Normal 2 2 3 2 2 4 2 2 2 2 2" xfId="23740" xr:uid="{EC55C0C9-E044-4E3B-B315-AD8CC6BD5A17}"/>
    <cellStyle name="Normal 2 2 3 2 2 4 2 2 2 2 2 2" xfId="23741" xr:uid="{D865E81D-C2BA-4C41-A68A-FBCDB0198DE1}"/>
    <cellStyle name="Normal 2 2 3 2 2 4 2 2 2 2 2 2 2" xfId="23742" xr:uid="{B53252C2-41A1-4689-A97B-4D170B02218C}"/>
    <cellStyle name="Normal 2 2 3 2 2 4 2 2 2 2 2 2 2 2" xfId="23743" xr:uid="{C75A615E-E59D-4CC4-8B17-3CFBE4B3537D}"/>
    <cellStyle name="Normal 2 2 3 2 2 4 2 2 2 2 2 2 3" xfId="23744" xr:uid="{984EA902-EF7B-432D-B857-D766FE95E9DE}"/>
    <cellStyle name="Normal 2 2 3 2 2 4 2 2 2 2 2 3" xfId="23745" xr:uid="{397BB42D-04E5-402B-ADD5-735E2C8852B1}"/>
    <cellStyle name="Normal 2 2 3 2 2 4 2 2 2 2 2 3 2" xfId="23746" xr:uid="{BED08DC7-37D5-4C5B-B668-499F0FC5BCC4}"/>
    <cellStyle name="Normal 2 2 3 2 2 4 2 2 2 2 2 4" xfId="23747" xr:uid="{66834383-5709-437F-BE25-3F75B7DFD6AA}"/>
    <cellStyle name="Normal 2 2 3 2 2 4 2 2 2 2 3" xfId="23748" xr:uid="{D7552CC3-779B-4DDB-9111-7A79DD0F625B}"/>
    <cellStyle name="Normal 2 2 3 2 2 4 2 2 2 2 3 2" xfId="23749" xr:uid="{797777DB-216C-4039-AE0C-E89A1C603DCA}"/>
    <cellStyle name="Normal 2 2 3 2 2 4 2 2 2 2 4" xfId="23750" xr:uid="{5700D8C2-54C6-41BB-AD99-D403F89D9EAF}"/>
    <cellStyle name="Normal 2 2 3 2 2 4 2 2 2 2 4 2" xfId="23751" xr:uid="{DD974CA6-1624-4E0F-9862-B26B011BAF06}"/>
    <cellStyle name="Normal 2 2 3 2 2 4 2 2 2 2 4 2 2" xfId="23752" xr:uid="{8ECE6FE6-06D2-46B8-834F-98CB3CE219BA}"/>
    <cellStyle name="Normal 2 2 3 2 2 4 2 2 2 2 4 3" xfId="23753" xr:uid="{B3382D93-429A-4CE8-BC95-29085700AED0}"/>
    <cellStyle name="Normal 2 2 3 2 2 4 2 2 2 2 5" xfId="23754" xr:uid="{337CA263-4538-41B2-9398-AA118B2ABA88}"/>
    <cellStyle name="Normal 2 2 3 2 2 4 2 2 2 3" xfId="23755" xr:uid="{275C1FD0-2B4B-4432-BAA6-FF5848838E8E}"/>
    <cellStyle name="Normal 2 2 3 2 2 4 2 2 2 3 2" xfId="23756" xr:uid="{1BC9C5D7-2733-48C7-87B4-1CE6F8E77C15}"/>
    <cellStyle name="Normal 2 2 3 2 2 4 2 2 2 3 2 2" xfId="23757" xr:uid="{66D92C90-D300-4CAA-BB6E-6AA51A188B4B}"/>
    <cellStyle name="Normal 2 2 3 2 2 4 2 2 2 3 2 2 2" xfId="23758" xr:uid="{CE429CD3-F02F-4791-A3CE-7CD8E9276B43}"/>
    <cellStyle name="Normal 2 2 3 2 2 4 2 2 2 3 2 3" xfId="23759" xr:uid="{F94F5A75-5A4B-4056-86EC-A96474DB8B1A}"/>
    <cellStyle name="Normal 2 2 3 2 2 4 2 2 2 3 3" xfId="23760" xr:uid="{071F69EC-5D9C-4924-A0AC-EA5B677340AD}"/>
    <cellStyle name="Normal 2 2 3 2 2 4 2 2 2 3 3 2" xfId="23761" xr:uid="{089F537B-0E2B-4FE8-A461-4FC05AF38B34}"/>
    <cellStyle name="Normal 2 2 3 2 2 4 2 2 2 3 4" xfId="23762" xr:uid="{A7336573-E3C1-4CA1-B5B2-03F4D165F0AC}"/>
    <cellStyle name="Normal 2 2 3 2 2 4 2 2 2 4" xfId="23763" xr:uid="{A01BED16-BD76-46D1-8AE9-1BB2A9A35EAC}"/>
    <cellStyle name="Normal 2 2 3 2 2 4 2 2 2 4 2" xfId="23764" xr:uid="{24CC4ED7-C09D-4336-8704-21C4B54C083B}"/>
    <cellStyle name="Normal 2 2 3 2 2 4 2 2 2 4 2 2" xfId="23765" xr:uid="{F325762F-1ACA-4308-ABFF-D4AE6C34AFC2}"/>
    <cellStyle name="Normal 2 2 3 2 2 4 2 2 2 4 3" xfId="23766" xr:uid="{5243627E-7924-443A-BDA7-193A11C43E8B}"/>
    <cellStyle name="Normal 2 2 3 2 2 4 2 2 2 5" xfId="23767" xr:uid="{120F51D8-B938-4835-81AB-711276124817}"/>
    <cellStyle name="Normal 2 2 3 2 2 4 2 2 3" xfId="23768" xr:uid="{1F328C4C-1F9D-45A0-812A-5FA4F702E7BE}"/>
    <cellStyle name="Normal 2 2 3 2 2 4 2 2 3 2" xfId="23769" xr:uid="{6A6C098C-4B22-4360-8ECA-B6A360843166}"/>
    <cellStyle name="Normal 2 2 3 2 2 4 2 2 4" xfId="23770" xr:uid="{73D26D58-F2DC-4641-9EFD-EA0737C9B4AE}"/>
    <cellStyle name="Normal 2 2 3 2 2 4 2 2 4 2" xfId="23771" xr:uid="{55726E49-38A6-4D42-8520-0A68C8A23CFC}"/>
    <cellStyle name="Normal 2 2 3 2 2 4 2 2 4 2 2" xfId="23772" xr:uid="{2CEAF43F-12F3-4CEC-9710-7FDE47721C2C}"/>
    <cellStyle name="Normal 2 2 3 2 2 4 2 2 4 2 2 2" xfId="23773" xr:uid="{54B17B8A-9A18-4634-BA4E-2831D39E412E}"/>
    <cellStyle name="Normal 2 2 3 2 2 4 2 2 4 2 3" xfId="23774" xr:uid="{2AD913A9-3B27-4BC6-9A74-34F837AAD251}"/>
    <cellStyle name="Normal 2 2 3 2 2 4 2 2 4 3" xfId="23775" xr:uid="{FF9EDD6F-209E-456F-9163-B061C900BA53}"/>
    <cellStyle name="Normal 2 2 3 2 2 4 2 2 4 3 2" xfId="23776" xr:uid="{8AEB888E-1473-4499-915B-561F495A3DD4}"/>
    <cellStyle name="Normal 2 2 3 2 2 4 2 2 4 4" xfId="23777" xr:uid="{FD284879-1F0A-4FB9-920A-6124FE5AB204}"/>
    <cellStyle name="Normal 2 2 3 2 2 4 2 2 5" xfId="23778" xr:uid="{0808FDBC-756A-4BE6-8D96-79DA01C48A1F}"/>
    <cellStyle name="Normal 2 2 3 2 2 4 2 2 5 2" xfId="23779" xr:uid="{B7D88B83-BAF0-46F1-9B0B-CCAC9DC6441D}"/>
    <cellStyle name="Normal 2 2 3 2 2 4 2 2 6" xfId="23780" xr:uid="{36CD4DE3-C945-450B-8E37-9FD6A8403E95}"/>
    <cellStyle name="Normal 2 2 3 2 2 4 2 2 6 2" xfId="23781" xr:uid="{D9AA6C44-7FDB-4648-A9B3-322A689752FC}"/>
    <cellStyle name="Normal 2 2 3 2 2 4 2 2 6 2 2" xfId="23782" xr:uid="{3EA8A054-A325-486B-8F94-840B8232C3A6}"/>
    <cellStyle name="Normal 2 2 3 2 2 4 2 2 6 3" xfId="23783" xr:uid="{8706CE8E-E199-452D-ADA5-5EA89FC638FA}"/>
    <cellStyle name="Normal 2 2 3 2 2 4 2 2 7" xfId="23784" xr:uid="{D9EF84FC-50D8-4A86-A4C8-0DE78B354AE2}"/>
    <cellStyle name="Normal 2 2 3 2 2 4 2 3" xfId="23785" xr:uid="{80A345D5-9462-4900-80B3-378B6B876DC6}"/>
    <cellStyle name="Normal 2 2 3 2 2 4 2 3 2" xfId="23786" xr:uid="{854A7CE9-BAD8-42F7-99B7-AC705AD3E922}"/>
    <cellStyle name="Normal 2 2 3 2 2 4 2 3 2 2" xfId="23787" xr:uid="{11003173-8F83-4C51-A721-510F4DD317EC}"/>
    <cellStyle name="Normal 2 2 3 2 2 4 2 3 2 2 2" xfId="23788" xr:uid="{E1465D4B-F5EA-44BE-8816-F6235415A3B4}"/>
    <cellStyle name="Normal 2 2 3 2 2 4 2 3 2 2 2 2" xfId="23789" xr:uid="{DB2F6967-6048-4B9C-BECB-61EE3CD12993}"/>
    <cellStyle name="Normal 2 2 3 2 2 4 2 3 2 2 2 2 2" xfId="23790" xr:uid="{FB6449CE-7AB7-4BB8-B828-FFDD99D89BCF}"/>
    <cellStyle name="Normal 2 2 3 2 2 4 2 3 2 2 2 3" xfId="23791" xr:uid="{F5CCAFCC-F763-40AD-822D-C8FBE2A5A19E}"/>
    <cellStyle name="Normal 2 2 3 2 2 4 2 3 2 2 3" xfId="23792" xr:uid="{00655C5F-303B-4840-850D-4404B476024F}"/>
    <cellStyle name="Normal 2 2 3 2 2 4 2 3 2 2 3 2" xfId="23793" xr:uid="{9C7FD537-A268-4AAE-8ADC-2508DC2A6988}"/>
    <cellStyle name="Normal 2 2 3 2 2 4 2 3 2 2 4" xfId="23794" xr:uid="{E8B1A4C3-E3B3-463D-A0D5-13C4DAEFFEEE}"/>
    <cellStyle name="Normal 2 2 3 2 2 4 2 3 2 3" xfId="23795" xr:uid="{C69946A4-FEC1-4A09-BFD5-3E3B7EA1EB55}"/>
    <cellStyle name="Normal 2 2 3 2 2 4 2 3 2 3 2" xfId="23796" xr:uid="{BBAB0D2A-86B5-4920-8916-17F2A6959332}"/>
    <cellStyle name="Normal 2 2 3 2 2 4 2 3 2 4" xfId="23797" xr:uid="{9884EFC4-C997-49A5-A238-DE2FD55A39DB}"/>
    <cellStyle name="Normal 2 2 3 2 2 4 2 3 2 4 2" xfId="23798" xr:uid="{FA22D24C-E06A-43FC-911A-501F636439F7}"/>
    <cellStyle name="Normal 2 2 3 2 2 4 2 3 2 4 2 2" xfId="23799" xr:uid="{4A8E1413-3153-4F79-89A9-8D7EC5CF3924}"/>
    <cellStyle name="Normal 2 2 3 2 2 4 2 3 2 4 3" xfId="23800" xr:uid="{25E10D2D-BF9D-4A40-B5A6-0BCCBF5E3860}"/>
    <cellStyle name="Normal 2 2 3 2 2 4 2 3 2 5" xfId="23801" xr:uid="{930BBCEE-A4C0-44A9-95A1-901F4D1EBBDA}"/>
    <cellStyle name="Normal 2 2 3 2 2 4 2 3 3" xfId="23802" xr:uid="{A6419E29-93E1-484C-BE0C-E58623F29711}"/>
    <cellStyle name="Normal 2 2 3 2 2 4 2 3 3 2" xfId="23803" xr:uid="{970D1937-62A9-478A-B906-789BE125910B}"/>
    <cellStyle name="Normal 2 2 3 2 2 4 2 3 3 2 2" xfId="23804" xr:uid="{612356B6-6750-4001-BD0D-0843B712867D}"/>
    <cellStyle name="Normal 2 2 3 2 2 4 2 3 3 2 2 2" xfId="23805" xr:uid="{315556AD-E79A-45CC-9629-AC19806C629B}"/>
    <cellStyle name="Normal 2 2 3 2 2 4 2 3 3 2 3" xfId="23806" xr:uid="{0D83BA49-1301-487D-989E-6E199C068493}"/>
    <cellStyle name="Normal 2 2 3 2 2 4 2 3 3 3" xfId="23807" xr:uid="{93421D3D-4ECA-45DC-895D-F81EBF434D4E}"/>
    <cellStyle name="Normal 2 2 3 2 2 4 2 3 3 3 2" xfId="23808" xr:uid="{85482247-A80F-4664-A1A1-6E3632AB180A}"/>
    <cellStyle name="Normal 2 2 3 2 2 4 2 3 3 4" xfId="23809" xr:uid="{D01A3F04-B18F-4C92-9CC4-0C26A5C102D6}"/>
    <cellStyle name="Normal 2 2 3 2 2 4 2 3 4" xfId="23810" xr:uid="{4B05072C-3A0E-4B97-98A9-212418F61672}"/>
    <cellStyle name="Normal 2 2 3 2 2 4 2 3 4 2" xfId="23811" xr:uid="{E885EEAA-61D3-4022-B888-803ADD784EA1}"/>
    <cellStyle name="Normal 2 2 3 2 2 4 2 3 4 2 2" xfId="23812" xr:uid="{EF45C4F3-57C2-4382-B8A0-62C4A06EDB99}"/>
    <cellStyle name="Normal 2 2 3 2 2 4 2 3 4 3" xfId="23813" xr:uid="{36DF658E-1490-4069-9EB4-B19C1F54F084}"/>
    <cellStyle name="Normal 2 2 3 2 2 4 2 3 5" xfId="23814" xr:uid="{36957E9F-BC15-4856-94BD-CC2252AD0C1C}"/>
    <cellStyle name="Normal 2 2 3 2 2 4 2 4" xfId="23815" xr:uid="{28E43317-39ED-42B8-A73D-DF43A08D30C0}"/>
    <cellStyle name="Normal 2 2 3 2 2 4 2 4 2" xfId="23816" xr:uid="{9414B9E7-2E48-49B2-A79B-23CCC14D842D}"/>
    <cellStyle name="Normal 2 2 3 2 2 4 2 4 2 2" xfId="23817" xr:uid="{3E3E1E90-2AEC-4978-A888-CBD361F99BB4}"/>
    <cellStyle name="Normal 2 2 3 2 2 4 2 4 2 2 2" xfId="23818" xr:uid="{5F684E31-B86B-4E3C-AC11-9F3A015B80EE}"/>
    <cellStyle name="Normal 2 2 3 2 2 4 2 4 2 3" xfId="23819" xr:uid="{33AD3BAF-B8E0-4F3E-99DA-EBEF749BA045}"/>
    <cellStyle name="Normal 2 2 3 2 2 4 2 4 3" xfId="23820" xr:uid="{E4D389EF-97EC-4FCE-8FC7-A26DFBC62B0D}"/>
    <cellStyle name="Normal 2 2 3 2 2 4 2 4 3 2" xfId="23821" xr:uid="{518AAE7F-0909-460D-94DE-B02CD605E429}"/>
    <cellStyle name="Normal 2 2 3 2 2 4 2 4 4" xfId="23822" xr:uid="{DB804D9A-0628-467B-B2B4-F2EE7F62A271}"/>
    <cellStyle name="Normal 2 2 3 2 2 4 2 5" xfId="23823" xr:uid="{FE2F70A6-AE60-43EA-BD7A-B92CFA20F437}"/>
    <cellStyle name="Normal 2 2 3 2 2 4 2 5 2" xfId="23824" xr:uid="{B2F87211-BE50-4999-98DC-8A8D5F91555D}"/>
    <cellStyle name="Normal 2 2 3 2 2 4 2 6" xfId="23825" xr:uid="{A527FC92-8479-4538-8C68-065FE345ECB2}"/>
    <cellStyle name="Normal 2 2 3 2 2 4 2 6 2" xfId="23826" xr:uid="{25E3066F-DF98-4F9A-A92C-9D6B35928BDA}"/>
    <cellStyle name="Normal 2 2 3 2 2 4 2 6 2 2" xfId="23827" xr:uid="{079D1174-D001-42E3-8401-DD82A0E0042D}"/>
    <cellStyle name="Normal 2 2 3 2 2 4 2 6 3" xfId="23828" xr:uid="{7525DD59-E91A-4C82-AEDD-5F1161169705}"/>
    <cellStyle name="Normal 2 2 3 2 2 4 2 7" xfId="23829" xr:uid="{905E1A58-1530-495E-961F-55DDC8B04AE9}"/>
    <cellStyle name="Normal 2 2 3 2 2 4 3" xfId="23830" xr:uid="{F6626ECD-86DF-40B4-B662-79F765EEA03A}"/>
    <cellStyle name="Normal 2 2 3 2 2 4 3 2" xfId="23831" xr:uid="{DEBC208E-C292-4D06-B292-D6EEB4D85F1B}"/>
    <cellStyle name="Normal 2 2 3 2 2 4 4" xfId="23832" xr:uid="{D6577891-AE39-4087-8170-0BCA39DBF7AE}"/>
    <cellStyle name="Normal 2 2 3 2 2 4 4 2" xfId="23833" xr:uid="{C1F181A5-8336-4E86-86D8-35F773E7F4C0}"/>
    <cellStyle name="Normal 2 2 3 2 2 4 5" xfId="23834" xr:uid="{DFC36372-F90C-4EDF-982F-08E0AD84B375}"/>
    <cellStyle name="Normal 2 2 3 2 2 4 5 2" xfId="23835" xr:uid="{5E5AF1A7-7CD1-4A29-A244-71A2C65E0287}"/>
    <cellStyle name="Normal 2 2 3 2 2 4 6" xfId="23836" xr:uid="{A20BC447-4408-4FE0-8B4E-87A9E874AF15}"/>
    <cellStyle name="Normal 2 2 3 2 2 4 6 2" xfId="23837" xr:uid="{8A5FC43F-0F56-4AE1-97F3-30B5C31CDD1A}"/>
    <cellStyle name="Normal 2 2 3 2 2 4 7" xfId="23838" xr:uid="{EC9DD9F6-8BD3-4F6C-8B74-BAA0A8276481}"/>
    <cellStyle name="Normal 2 2 3 2 2 4 7 2" xfId="23839" xr:uid="{C3271E28-2FAA-4B42-ACB7-97F5568F2215}"/>
    <cellStyle name="Normal 2 2 3 2 2 4 8" xfId="23840" xr:uid="{5AED76B9-05A5-486A-9E45-2279C00198B7}"/>
    <cellStyle name="Normal 2 2 3 2 2 4 8 2" xfId="23841" xr:uid="{F5BAB4DE-2C2E-4F75-BD78-D0AC5781FFAA}"/>
    <cellStyle name="Normal 2 2 3 2 2 4 8 2 2" xfId="23842" xr:uid="{FC6900EB-5082-4477-A6CF-C351A6E9BDB4}"/>
    <cellStyle name="Normal 2 2 3 2 2 4 8 2 2 2" xfId="23843" xr:uid="{EF84BF39-2DA6-40A5-8E9A-EDDEBD239A61}"/>
    <cellStyle name="Normal 2 2 3 2 2 4 8 2 2 2 2" xfId="23844" xr:uid="{2BF4D5C6-C31D-47CE-817B-EAC59F636116}"/>
    <cellStyle name="Normal 2 2 3 2 2 4 8 2 2 2 2 2" xfId="23845" xr:uid="{B87BAEB5-9B8C-4314-86A6-E19F4FCF7236}"/>
    <cellStyle name="Normal 2 2 3 2 2 4 8 2 2 2 3" xfId="23846" xr:uid="{B3D5F555-9097-44EB-AB1F-CDDE96F6DADE}"/>
    <cellStyle name="Normal 2 2 3 2 2 4 8 2 2 3" xfId="23847" xr:uid="{EA05E0B1-5959-421E-8B65-C3882DE37332}"/>
    <cellStyle name="Normal 2 2 3 2 2 4 8 2 2 3 2" xfId="23848" xr:uid="{AB21A9CD-9195-4ABE-9F33-5F767501181A}"/>
    <cellStyle name="Normal 2 2 3 2 2 4 8 2 2 4" xfId="23849" xr:uid="{B2B6FACE-20EF-4C83-A67E-CA56EB7978A6}"/>
    <cellStyle name="Normal 2 2 3 2 2 4 8 2 3" xfId="23850" xr:uid="{6C71C78B-A187-4EFF-8FDB-A2DB1977C285}"/>
    <cellStyle name="Normal 2 2 3 2 2 4 8 2 3 2" xfId="23851" xr:uid="{5270FDF3-D79A-4223-A5C2-959E1188204B}"/>
    <cellStyle name="Normal 2 2 3 2 2 4 8 2 4" xfId="23852" xr:uid="{92390341-5A9C-4003-A0D0-B05423690298}"/>
    <cellStyle name="Normal 2 2 3 2 2 4 8 2 4 2" xfId="23853" xr:uid="{1EC419FD-6884-4942-A4F2-CD907CC10856}"/>
    <cellStyle name="Normal 2 2 3 2 2 4 8 2 4 2 2" xfId="23854" xr:uid="{314245C1-3741-4FC5-A4CD-F28F998BBA5E}"/>
    <cellStyle name="Normal 2 2 3 2 2 4 8 2 4 3" xfId="23855" xr:uid="{49F0DC3F-2373-4E1A-B839-BAF64AD9FA08}"/>
    <cellStyle name="Normal 2 2 3 2 2 4 8 2 5" xfId="23856" xr:uid="{3611AA57-D442-47CD-AE68-93CE61CBB00C}"/>
    <cellStyle name="Normal 2 2 3 2 2 4 8 3" xfId="23857" xr:uid="{16416803-19E3-4A24-B40D-B9A5F5393149}"/>
    <cellStyle name="Normal 2 2 3 2 2 4 8 3 2" xfId="23858" xr:uid="{185E3ECF-931A-4AAF-9E86-53DCCD234B15}"/>
    <cellStyle name="Normal 2 2 3 2 2 4 8 3 2 2" xfId="23859" xr:uid="{E728D979-32A8-4D22-8E52-2D0731D0FDA4}"/>
    <cellStyle name="Normal 2 2 3 2 2 4 8 3 2 2 2" xfId="23860" xr:uid="{63E35777-0858-42B6-BAD7-3F3EE3AA0146}"/>
    <cellStyle name="Normal 2 2 3 2 2 4 8 3 2 3" xfId="23861" xr:uid="{3EEF4055-0127-4057-9AAF-D1DB99E46920}"/>
    <cellStyle name="Normal 2 2 3 2 2 4 8 3 3" xfId="23862" xr:uid="{9C774FF1-E5BC-4EC9-83B8-4A685965B967}"/>
    <cellStyle name="Normal 2 2 3 2 2 4 8 3 3 2" xfId="23863" xr:uid="{2BF6EE98-6C98-494E-B313-B89CABF6049C}"/>
    <cellStyle name="Normal 2 2 3 2 2 4 8 3 4" xfId="23864" xr:uid="{50F64D78-1193-4C7E-BDAD-F8CD64287F32}"/>
    <cellStyle name="Normal 2 2 3 2 2 4 8 4" xfId="23865" xr:uid="{158B46F3-6CAE-42A4-8AF0-0CF7D1A16B05}"/>
    <cellStyle name="Normal 2 2 3 2 2 4 8 4 2" xfId="23866" xr:uid="{31FEEB24-E693-495C-8A9D-E473B61F022A}"/>
    <cellStyle name="Normal 2 2 3 2 2 4 8 4 2 2" xfId="23867" xr:uid="{45F65CD0-832F-46FD-9ED0-DDBB06E48192}"/>
    <cellStyle name="Normal 2 2 3 2 2 4 8 4 3" xfId="23868" xr:uid="{A7431D76-A7BA-4D5A-9795-2E435DDD4D14}"/>
    <cellStyle name="Normal 2 2 3 2 2 4 8 5" xfId="23869" xr:uid="{F31FAA00-83AA-4DF0-862E-DC580F57D642}"/>
    <cellStyle name="Normal 2 2 3 2 2 4 9" xfId="23870" xr:uid="{C7C48A0C-09F5-4460-B4FE-FA870133C24B}"/>
    <cellStyle name="Normal 2 2 3 2 2 4 9 2" xfId="23871" xr:uid="{2233716B-5DB3-421D-83B5-873F12F37194}"/>
    <cellStyle name="Normal 2 2 3 2 2 5" xfId="23872" xr:uid="{3A6AC25A-DD10-4A77-A559-A351B3E375DE}"/>
    <cellStyle name="Normal 2 2 3 2 2 5 2" xfId="23873" xr:uid="{4F163B6C-64B2-49A4-9820-2E09F34AFC01}"/>
    <cellStyle name="Normal 2 2 3 2 2 5 2 2" xfId="23874" xr:uid="{19F0B62F-2C2F-49C6-BCEF-9BAD0BD89862}"/>
    <cellStyle name="Normal 2 2 3 2 2 5 2 2 2" xfId="23875" xr:uid="{B4F8A44E-A7E6-404D-B6E0-05A020CE80C5}"/>
    <cellStyle name="Normal 2 2 3 2 2 5 2 2 2 2" xfId="23876" xr:uid="{B63F8517-34D6-4C38-85FC-870D0805AB2E}"/>
    <cellStyle name="Normal 2 2 3 2 2 5 2 2 2 2 2" xfId="23877" xr:uid="{201EF5D1-7820-4CDE-8C50-FB7D01B5D446}"/>
    <cellStyle name="Normal 2 2 3 2 2 5 2 2 2 2 2 2" xfId="23878" xr:uid="{D71DB90F-2E28-419F-875E-4E4ED379B5D9}"/>
    <cellStyle name="Normal 2 2 3 2 2 5 2 2 2 2 2 2 2" xfId="23879" xr:uid="{2F69B808-A8FB-4D84-A407-A1F70AE3BE1C}"/>
    <cellStyle name="Normal 2 2 3 2 2 5 2 2 2 2 2 3" xfId="23880" xr:uid="{7E7CD273-5D28-4CB2-A0A4-751BEAA2A5C4}"/>
    <cellStyle name="Normal 2 2 3 2 2 5 2 2 2 2 3" xfId="23881" xr:uid="{E28826F4-F2B0-47D7-A55A-827FC543CBA8}"/>
    <cellStyle name="Normal 2 2 3 2 2 5 2 2 2 2 3 2" xfId="23882" xr:uid="{4B50E29C-72CF-427C-A7DC-76CB441A91E6}"/>
    <cellStyle name="Normal 2 2 3 2 2 5 2 2 2 2 4" xfId="23883" xr:uid="{A5CC8147-20FD-4433-B3C7-85EAD1B0B25E}"/>
    <cellStyle name="Normal 2 2 3 2 2 5 2 2 2 3" xfId="23884" xr:uid="{EFDCC9A9-470F-4F39-A3F7-267B268E1697}"/>
    <cellStyle name="Normal 2 2 3 2 2 5 2 2 2 3 2" xfId="23885" xr:uid="{B260B310-B65F-4BF4-9DF6-42DBA4A64815}"/>
    <cellStyle name="Normal 2 2 3 2 2 5 2 2 2 4" xfId="23886" xr:uid="{FD564962-5659-4DCE-A46E-1F4EBBB46AB8}"/>
    <cellStyle name="Normal 2 2 3 2 2 5 2 2 2 4 2" xfId="23887" xr:uid="{8E84C57F-34CD-4CFC-BC44-8AED95340828}"/>
    <cellStyle name="Normal 2 2 3 2 2 5 2 2 2 4 2 2" xfId="23888" xr:uid="{B1ADA86F-8A3D-4664-9654-B4A8ED4B03D8}"/>
    <cellStyle name="Normal 2 2 3 2 2 5 2 2 2 4 3" xfId="23889" xr:uid="{3023C064-31E8-4030-96AF-B0BE2084D273}"/>
    <cellStyle name="Normal 2 2 3 2 2 5 2 2 2 5" xfId="23890" xr:uid="{73CD2010-A766-44D1-8AD2-284E94A3B54F}"/>
    <cellStyle name="Normal 2 2 3 2 2 5 2 2 3" xfId="23891" xr:uid="{F7D15330-A295-4235-9559-28E36D435168}"/>
    <cellStyle name="Normal 2 2 3 2 2 5 2 2 3 2" xfId="23892" xr:uid="{97B07D5E-EAF6-480A-9EB4-1972DB95432B}"/>
    <cellStyle name="Normal 2 2 3 2 2 5 2 2 3 2 2" xfId="23893" xr:uid="{22403F7A-C310-437C-B7D7-97FE106F61C9}"/>
    <cellStyle name="Normal 2 2 3 2 2 5 2 2 3 2 2 2" xfId="23894" xr:uid="{C5F9D223-0DDC-41C4-8503-165825DCFE30}"/>
    <cellStyle name="Normal 2 2 3 2 2 5 2 2 3 2 3" xfId="23895" xr:uid="{F2D56B37-0BC4-483F-A1EF-E3A461479F09}"/>
    <cellStyle name="Normal 2 2 3 2 2 5 2 2 3 3" xfId="23896" xr:uid="{8724446B-F04E-42F5-AA20-BA69B18A847B}"/>
    <cellStyle name="Normal 2 2 3 2 2 5 2 2 3 3 2" xfId="23897" xr:uid="{622F4C68-1B39-494F-8DB8-68101BA14E04}"/>
    <cellStyle name="Normal 2 2 3 2 2 5 2 2 3 4" xfId="23898" xr:uid="{52E6C4E9-F69A-46E5-A7B0-169111773AAD}"/>
    <cellStyle name="Normal 2 2 3 2 2 5 2 2 4" xfId="23899" xr:uid="{2710A7D2-0DEB-420A-A542-FDFBAF288BF3}"/>
    <cellStyle name="Normal 2 2 3 2 2 5 2 2 4 2" xfId="23900" xr:uid="{ADB80C56-103C-4B8B-9D74-1974A797A47B}"/>
    <cellStyle name="Normal 2 2 3 2 2 5 2 2 4 2 2" xfId="23901" xr:uid="{D4BCA635-D370-456D-96B6-79DB9CEDF984}"/>
    <cellStyle name="Normal 2 2 3 2 2 5 2 2 4 3" xfId="23902" xr:uid="{A02BC139-859C-45DA-8F42-E764897AB181}"/>
    <cellStyle name="Normal 2 2 3 2 2 5 2 2 5" xfId="23903" xr:uid="{99156F2F-1E64-4CF4-A2AD-C2E5608DB255}"/>
    <cellStyle name="Normal 2 2 3 2 2 5 2 3" xfId="23904" xr:uid="{4EB10FEB-457C-40B5-AB1F-92D0F918B8F8}"/>
    <cellStyle name="Normal 2 2 3 2 2 5 2 3 2" xfId="23905" xr:uid="{9611D104-04B7-408C-BD10-7E8720DF8DE5}"/>
    <cellStyle name="Normal 2 2 3 2 2 5 2 4" xfId="23906" xr:uid="{FC67F52B-C16C-4C04-BFB0-FD1470D45BB1}"/>
    <cellStyle name="Normal 2 2 3 2 2 5 2 4 2" xfId="23907" xr:uid="{12C8E776-5831-459C-9B4C-1FD5E2C32354}"/>
    <cellStyle name="Normal 2 2 3 2 2 5 2 4 2 2" xfId="23908" xr:uid="{F13DE4AC-FBC7-4779-9AAE-EBBC16F56317}"/>
    <cellStyle name="Normal 2 2 3 2 2 5 2 4 2 2 2" xfId="23909" xr:uid="{F0894E38-7111-4D02-BF33-BC97127C6EA9}"/>
    <cellStyle name="Normal 2 2 3 2 2 5 2 4 2 3" xfId="23910" xr:uid="{256586FA-FDD1-4A46-BA0D-7D90EF9F2E39}"/>
    <cellStyle name="Normal 2 2 3 2 2 5 2 4 3" xfId="23911" xr:uid="{C7A2D023-7CDD-4626-B206-6B099A70D69D}"/>
    <cellStyle name="Normal 2 2 3 2 2 5 2 4 3 2" xfId="23912" xr:uid="{B267D8A8-C600-4FA3-9C22-6720C2C0AEEE}"/>
    <cellStyle name="Normal 2 2 3 2 2 5 2 4 4" xfId="23913" xr:uid="{7A596CC9-44B5-4DE6-B3FD-294AA0C46B22}"/>
    <cellStyle name="Normal 2 2 3 2 2 5 2 5" xfId="23914" xr:uid="{036FABDF-587B-4CD4-A2F7-78EB7EA7CEDB}"/>
    <cellStyle name="Normal 2 2 3 2 2 5 2 5 2" xfId="23915" xr:uid="{774DC709-3591-4705-8716-75359C06ECFF}"/>
    <cellStyle name="Normal 2 2 3 2 2 5 2 6" xfId="23916" xr:uid="{E76AE4D9-EC59-4327-926F-28BCBB0B4AE5}"/>
    <cellStyle name="Normal 2 2 3 2 2 5 2 6 2" xfId="23917" xr:uid="{F273ABA5-EC38-411D-9288-A5625232410C}"/>
    <cellStyle name="Normal 2 2 3 2 2 5 2 6 2 2" xfId="23918" xr:uid="{9EFBB990-51DE-4871-A614-42C022E11C92}"/>
    <cellStyle name="Normal 2 2 3 2 2 5 2 6 3" xfId="23919" xr:uid="{61ABD7D6-D841-4CB1-9555-B6859F974EA0}"/>
    <cellStyle name="Normal 2 2 3 2 2 5 2 7" xfId="23920" xr:uid="{D5B0596C-090F-428B-BD75-306F6C8BC63C}"/>
    <cellStyle name="Normal 2 2 3 2 2 5 3" xfId="23921" xr:uid="{3DE4DF9A-F9F2-4735-89A1-9BB771AE0477}"/>
    <cellStyle name="Normal 2 2 3 2 2 5 3 2" xfId="23922" xr:uid="{2858AAEE-DECC-4C5A-8832-C3F0A8782394}"/>
    <cellStyle name="Normal 2 2 3 2 2 5 3 2 2" xfId="23923" xr:uid="{A0BEBE2A-8A01-42A5-B5BF-9D57C75C083A}"/>
    <cellStyle name="Normal 2 2 3 2 2 5 3 2 2 2" xfId="23924" xr:uid="{1AF8ACEE-F050-4BCF-ACD2-F60F83B131AF}"/>
    <cellStyle name="Normal 2 2 3 2 2 5 3 2 2 2 2" xfId="23925" xr:uid="{D6284FFD-76E9-4724-9553-08F9283BF3A0}"/>
    <cellStyle name="Normal 2 2 3 2 2 5 3 2 2 2 2 2" xfId="23926" xr:uid="{0CE518DD-61A4-43A1-8384-80F1BF504DB9}"/>
    <cellStyle name="Normal 2 2 3 2 2 5 3 2 2 2 3" xfId="23927" xr:uid="{8AD74C68-1835-4F9C-AA38-FB051E9B654B}"/>
    <cellStyle name="Normal 2 2 3 2 2 5 3 2 2 3" xfId="23928" xr:uid="{FD145758-E2F7-465C-80FB-7C53D3B42574}"/>
    <cellStyle name="Normal 2 2 3 2 2 5 3 2 2 3 2" xfId="23929" xr:uid="{4E6DBF86-2D6A-437A-8730-A8A72F2547AB}"/>
    <cellStyle name="Normal 2 2 3 2 2 5 3 2 2 4" xfId="23930" xr:uid="{096CB74A-0AE6-4855-9327-D2CFBA8F12A7}"/>
    <cellStyle name="Normal 2 2 3 2 2 5 3 2 3" xfId="23931" xr:uid="{32BB2ABA-C46D-42A1-9A10-DA2782A3A6C7}"/>
    <cellStyle name="Normal 2 2 3 2 2 5 3 2 3 2" xfId="23932" xr:uid="{1018D8A0-0BB5-477E-ACCF-7E3DA46EB50D}"/>
    <cellStyle name="Normal 2 2 3 2 2 5 3 2 4" xfId="23933" xr:uid="{9CD7394C-8A01-4283-9977-72B6BE319D3A}"/>
    <cellStyle name="Normal 2 2 3 2 2 5 3 2 4 2" xfId="23934" xr:uid="{C1031113-AA49-480E-B93E-3C7DFB118D6B}"/>
    <cellStyle name="Normal 2 2 3 2 2 5 3 2 4 2 2" xfId="23935" xr:uid="{0D0D8DC8-8752-4F3A-B7BA-F293497C4DD2}"/>
    <cellStyle name="Normal 2 2 3 2 2 5 3 2 4 3" xfId="23936" xr:uid="{0E840B5A-1551-459D-8319-ED269D13AB75}"/>
    <cellStyle name="Normal 2 2 3 2 2 5 3 2 5" xfId="23937" xr:uid="{49B5F915-97BB-4ADC-8F48-060DAE75A5EF}"/>
    <cellStyle name="Normal 2 2 3 2 2 5 3 3" xfId="23938" xr:uid="{EE0194C9-69AA-43F3-9B07-E40A77D70A1C}"/>
    <cellStyle name="Normal 2 2 3 2 2 5 3 3 2" xfId="23939" xr:uid="{6FB974D0-8F64-453E-A080-214425C0AAFF}"/>
    <cellStyle name="Normal 2 2 3 2 2 5 3 3 2 2" xfId="23940" xr:uid="{E309E0DB-35C9-4352-926C-5ED482574CB8}"/>
    <cellStyle name="Normal 2 2 3 2 2 5 3 3 2 2 2" xfId="23941" xr:uid="{12628A79-3575-40C0-95BA-254ADE39E576}"/>
    <cellStyle name="Normal 2 2 3 2 2 5 3 3 2 3" xfId="23942" xr:uid="{0F77080A-AA53-4D26-B298-4C1316334F08}"/>
    <cellStyle name="Normal 2 2 3 2 2 5 3 3 3" xfId="23943" xr:uid="{0DA91E44-50CF-498C-AA8B-A5047A4988A0}"/>
    <cellStyle name="Normal 2 2 3 2 2 5 3 3 3 2" xfId="23944" xr:uid="{D9EA0F02-558E-47C9-840F-29F16B8B0560}"/>
    <cellStyle name="Normal 2 2 3 2 2 5 3 3 4" xfId="23945" xr:uid="{EC007BE9-DF36-4649-9E52-D085041078BE}"/>
    <cellStyle name="Normal 2 2 3 2 2 5 3 4" xfId="23946" xr:uid="{DFC9D645-B1E6-46D1-80BF-CB2D2BBFD120}"/>
    <cellStyle name="Normal 2 2 3 2 2 5 3 4 2" xfId="23947" xr:uid="{7814E173-1010-4E15-9F0B-597821D19949}"/>
    <cellStyle name="Normal 2 2 3 2 2 5 3 4 2 2" xfId="23948" xr:uid="{A77AC830-875D-4EFF-9DC7-45E89ED5CC29}"/>
    <cellStyle name="Normal 2 2 3 2 2 5 3 4 3" xfId="23949" xr:uid="{E5974E11-AF7E-4ED8-8141-A447091E4817}"/>
    <cellStyle name="Normal 2 2 3 2 2 5 3 5" xfId="23950" xr:uid="{28B1D5B1-846D-411B-8791-30757BB7AA86}"/>
    <cellStyle name="Normal 2 2 3 2 2 5 4" xfId="23951" xr:uid="{05CAF6C7-CC73-4B40-8FDF-C423C8139078}"/>
    <cellStyle name="Normal 2 2 3 2 2 5 4 2" xfId="23952" xr:uid="{742CEB15-25F8-4282-8172-D44E039BDF70}"/>
    <cellStyle name="Normal 2 2 3 2 2 5 4 2 2" xfId="23953" xr:uid="{086EB165-B366-46A4-8854-DD216F8A0ED8}"/>
    <cellStyle name="Normal 2 2 3 2 2 5 4 2 2 2" xfId="23954" xr:uid="{84307703-ABC1-4ECB-A745-5212DDDA25FD}"/>
    <cellStyle name="Normal 2 2 3 2 2 5 4 2 3" xfId="23955" xr:uid="{0D23F096-4FD6-4992-9B9F-D0912B488D86}"/>
    <cellStyle name="Normal 2 2 3 2 2 5 4 3" xfId="23956" xr:uid="{7F9244A9-05DE-43BE-B6FC-6CCE484E992F}"/>
    <cellStyle name="Normal 2 2 3 2 2 5 4 3 2" xfId="23957" xr:uid="{D439044F-5181-4365-977E-12AFD9D5C44A}"/>
    <cellStyle name="Normal 2 2 3 2 2 5 4 4" xfId="23958" xr:uid="{7D0C50C3-3A5B-4C79-AF62-B4EE1E7A5289}"/>
    <cellStyle name="Normal 2 2 3 2 2 5 5" xfId="23959" xr:uid="{563AB2DF-61E6-4DB1-BA49-198CFEFDC5A9}"/>
    <cellStyle name="Normal 2 2 3 2 2 5 5 2" xfId="23960" xr:uid="{48EB942B-4DF6-4357-A22E-1A307B94C63D}"/>
    <cellStyle name="Normal 2 2 3 2 2 5 6" xfId="23961" xr:uid="{9715A84A-D30B-4ECF-98F0-B9DEB8F5F380}"/>
    <cellStyle name="Normal 2 2 3 2 2 5 6 2" xfId="23962" xr:uid="{7E8EE3A0-9600-4D84-8F52-99031F69A853}"/>
    <cellStyle name="Normal 2 2 3 2 2 5 6 2 2" xfId="23963" xr:uid="{EDA35B01-1384-492C-B62C-A21F1D2763BA}"/>
    <cellStyle name="Normal 2 2 3 2 2 5 6 3" xfId="23964" xr:uid="{38879F1B-6774-4567-91C0-2C893AA7A514}"/>
    <cellStyle name="Normal 2 2 3 2 2 5 7" xfId="23965" xr:uid="{7CDC31BE-5C00-4980-B1C0-3C5911080336}"/>
    <cellStyle name="Normal 2 2 3 2 2 6" xfId="23966" xr:uid="{F59BC69C-CE73-4126-9EDA-60F7A1D34096}"/>
    <cellStyle name="Normal 2 2 3 2 2 6 2" xfId="23967" xr:uid="{BC549F50-B888-4E14-980F-64FC2ACC7BB8}"/>
    <cellStyle name="Normal 2 2 3 2 2 7" xfId="23968" xr:uid="{CE0D518B-202E-4D76-8072-1981A3CC998C}"/>
    <cellStyle name="Normal 2 2 3 2 2 7 2" xfId="23969" xr:uid="{B94496E2-12B2-4FBE-B484-BB17A30F5E35}"/>
    <cellStyle name="Normal 2 2 3 2 2 8" xfId="23970" xr:uid="{7B3B065B-1F5D-42D5-9C4E-C998E3A89BBD}"/>
    <cellStyle name="Normal 2 2 3 2 2 8 2" xfId="23971" xr:uid="{1A928EAB-CF9F-49C5-A145-03592AF7B9D1}"/>
    <cellStyle name="Normal 2 2 3 2 2 9" xfId="23972" xr:uid="{B704903F-612F-4611-89D5-8091B46D69C4}"/>
    <cellStyle name="Normal 2 2 3 2 2 9 2" xfId="23973" xr:uid="{5D40CC64-C0AC-47DD-B9F3-C841B9998980}"/>
    <cellStyle name="Normal 2 2 3 2 3" xfId="23974" xr:uid="{6EBF55CD-812E-4870-9998-D18EC49A7AB3}"/>
    <cellStyle name="Normal 2 2 3 2 3 10" xfId="23975" xr:uid="{8EEA3ABB-7275-40A7-92E8-5FF6AAC1687A}"/>
    <cellStyle name="Normal 2 2 3 2 3 10 2" xfId="23976" xr:uid="{23149FCC-6F38-431E-9766-BF221CD5D2E4}"/>
    <cellStyle name="Normal 2 2 3 2 3 11" xfId="23977" xr:uid="{4285B11A-F333-4EDC-AB98-54992A7E87D8}"/>
    <cellStyle name="Normal 2 2 3 2 3 11 2" xfId="23978" xr:uid="{52002F58-07EA-4E11-9858-A3039B417C01}"/>
    <cellStyle name="Normal 2 2 3 2 3 11 2 2" xfId="23979" xr:uid="{D831A662-B956-4AEE-982F-5D8268AC58E6}"/>
    <cellStyle name="Normal 2 2 3 2 3 11 2 2 2" xfId="23980" xr:uid="{5FD36AAF-66C3-4BF9-806B-5B20F6BD13C4}"/>
    <cellStyle name="Normal 2 2 3 2 3 11 2 3" xfId="23981" xr:uid="{164079E2-D397-41DA-B154-CD7A6C7D0E7A}"/>
    <cellStyle name="Normal 2 2 3 2 3 11 3" xfId="23982" xr:uid="{F26EED88-8F6B-4CE3-9B67-3FF2DAD3981B}"/>
    <cellStyle name="Normal 2 2 3 2 3 11 3 2" xfId="23983" xr:uid="{537CE493-4341-42D4-9A96-69EB66FD0960}"/>
    <cellStyle name="Normal 2 2 3 2 3 11 4" xfId="23984" xr:uid="{108BBF19-AE0E-46AD-8110-DD63DDA152BC}"/>
    <cellStyle name="Normal 2 2 3 2 3 12" xfId="23985" xr:uid="{D0F89255-0C85-47DB-AFEE-6A00FA8AD100}"/>
    <cellStyle name="Normal 2 2 3 2 3 12 2" xfId="23986" xr:uid="{133F75C6-B1B9-468A-AB88-59D2522BED4C}"/>
    <cellStyle name="Normal 2 2 3 2 3 13" xfId="23987" xr:uid="{74B3E77F-E6C9-40F4-8435-747ADCEB32DA}"/>
    <cellStyle name="Normal 2 2 3 2 3 13 2" xfId="23988" xr:uid="{8767A1E5-9B80-4D55-B80E-43D1970A7CAE}"/>
    <cellStyle name="Normal 2 2 3 2 3 13 2 2" xfId="23989" xr:uid="{F68FAB0C-1E94-4BDD-B950-A3DE1445B120}"/>
    <cellStyle name="Normal 2 2 3 2 3 13 3" xfId="23990" xr:uid="{F99EC29E-F4EA-444D-A7BF-AA4115E96A75}"/>
    <cellStyle name="Normal 2 2 3 2 3 14" xfId="23991" xr:uid="{D321DB55-C374-478A-965E-FC2D4F5D4A5E}"/>
    <cellStyle name="Normal 2 2 3 2 3 2" xfId="23992" xr:uid="{98F9761C-B2F0-415E-8A25-595B2D963A00}"/>
    <cellStyle name="Normal 2 2 3 2 3 2 10" xfId="23993" xr:uid="{C3B9852C-76E1-4082-ACDC-20E714CA5CBC}"/>
    <cellStyle name="Normal 2 2 3 2 3 2 10 2" xfId="23994" xr:uid="{4945AEE2-6095-458E-AC0C-2FCF7B6AFA3E}"/>
    <cellStyle name="Normal 2 2 3 2 3 2 10 2 2" xfId="23995" xr:uid="{C1C44856-A779-40A8-BD64-900368F310EA}"/>
    <cellStyle name="Normal 2 2 3 2 3 2 10 2 2 2" xfId="23996" xr:uid="{09540F8B-24B7-4884-A8CB-62AFB154A855}"/>
    <cellStyle name="Normal 2 2 3 2 3 2 10 2 3" xfId="23997" xr:uid="{D0C59B69-4E13-4A16-93B8-9DFAA92E9E8F}"/>
    <cellStyle name="Normal 2 2 3 2 3 2 10 3" xfId="23998" xr:uid="{19913978-A94A-4A84-AB21-1CB56317A8A6}"/>
    <cellStyle name="Normal 2 2 3 2 3 2 10 3 2" xfId="23999" xr:uid="{E971AEE9-7B3B-4A3E-8955-7E24218A34CF}"/>
    <cellStyle name="Normal 2 2 3 2 3 2 10 4" xfId="24000" xr:uid="{1B408129-5CC7-4B95-A503-23EBBD0AD1E0}"/>
    <cellStyle name="Normal 2 2 3 2 3 2 11" xfId="24001" xr:uid="{B3A429C7-BCA9-4EDA-9C29-F9BBCB16F4FC}"/>
    <cellStyle name="Normal 2 2 3 2 3 2 11 2" xfId="24002" xr:uid="{C6B622D2-1D22-4189-8A0F-9A480835204F}"/>
    <cellStyle name="Normal 2 2 3 2 3 2 12" xfId="24003" xr:uid="{189476A8-51D0-4B16-BF0F-0BFB6DA2E341}"/>
    <cellStyle name="Normal 2 2 3 2 3 2 12 2" xfId="24004" xr:uid="{704A258B-2208-4A4F-8AAF-C7845AEABDA1}"/>
    <cellStyle name="Normal 2 2 3 2 3 2 12 2 2" xfId="24005" xr:uid="{29DA7476-9C22-4908-BA13-8C43ABA5E06C}"/>
    <cellStyle name="Normal 2 2 3 2 3 2 12 3" xfId="24006" xr:uid="{F7F9377A-8D49-4EEF-94EA-FC90602B11A0}"/>
    <cellStyle name="Normal 2 2 3 2 3 2 13" xfId="24007" xr:uid="{406515AE-004D-4776-8A44-96A752A28C8F}"/>
    <cellStyle name="Normal 2 2 3 2 3 2 2" xfId="24008" xr:uid="{9C03E643-98ED-42BA-914E-FB1C58B9CBCB}"/>
    <cellStyle name="Normal 2 2 3 2 3 2 2 10" xfId="24009" xr:uid="{F28EF96E-F3B3-4EBC-A34E-42A8369BE3EE}"/>
    <cellStyle name="Normal 2 2 3 2 3 2 2 10 2" xfId="24010" xr:uid="{8256C06A-A841-486D-874C-912A754D8734}"/>
    <cellStyle name="Normal 2 2 3 2 3 2 2 10 2 2" xfId="24011" xr:uid="{8CCE2B40-738E-4690-9F03-DB679EFF1980}"/>
    <cellStyle name="Normal 2 2 3 2 3 2 2 10 2 2 2" xfId="24012" xr:uid="{33664019-A40E-4059-924D-2246236AA9E7}"/>
    <cellStyle name="Normal 2 2 3 2 3 2 2 10 2 3" xfId="24013" xr:uid="{9680A26A-AAA7-4B09-9486-197D4F49C4A8}"/>
    <cellStyle name="Normal 2 2 3 2 3 2 2 10 3" xfId="24014" xr:uid="{73220662-C117-4C2B-90DB-702D2743D35A}"/>
    <cellStyle name="Normal 2 2 3 2 3 2 2 10 3 2" xfId="24015" xr:uid="{C54DAE1E-39A9-47C6-8BCD-D126BB4DA883}"/>
    <cellStyle name="Normal 2 2 3 2 3 2 2 10 4" xfId="24016" xr:uid="{F4244C1C-4523-49F3-B7D2-6D53732049A5}"/>
    <cellStyle name="Normal 2 2 3 2 3 2 2 11" xfId="24017" xr:uid="{834CFB91-3374-4546-BFDD-E3AB7819ECFC}"/>
    <cellStyle name="Normal 2 2 3 2 3 2 2 11 2" xfId="24018" xr:uid="{641638FD-E60E-4137-8F04-6AEE7AA77158}"/>
    <cellStyle name="Normal 2 2 3 2 3 2 2 12" xfId="24019" xr:uid="{7764DBAF-1677-4D38-9ED0-BD371FC3922C}"/>
    <cellStyle name="Normal 2 2 3 2 3 2 2 12 2" xfId="24020" xr:uid="{FA1ECE24-FEE5-453B-80A3-6EC77654477E}"/>
    <cellStyle name="Normal 2 2 3 2 3 2 2 12 2 2" xfId="24021" xr:uid="{858DDB48-CC93-484A-B225-363A47D7C251}"/>
    <cellStyle name="Normal 2 2 3 2 3 2 2 12 3" xfId="24022" xr:uid="{28C5DA46-6282-4D99-80D1-E145028E941F}"/>
    <cellStyle name="Normal 2 2 3 2 3 2 2 13" xfId="24023" xr:uid="{F1373C47-049A-44D9-880F-2D2646CCACD5}"/>
    <cellStyle name="Normal 2 2 3 2 3 2 2 2" xfId="24024" xr:uid="{3FE40891-5B1B-423C-9505-082010F97531}"/>
    <cellStyle name="Normal 2 2 3 2 3 2 2 2 2" xfId="24025" xr:uid="{5F4F2F8E-F041-427D-AA19-520543638494}"/>
    <cellStyle name="Normal 2 2 3 2 3 2 2 2 2 2" xfId="24026" xr:uid="{A609D30C-E769-4B82-A103-0A220B5F2AEE}"/>
    <cellStyle name="Normal 2 2 3 2 3 2 2 2 2 2 2" xfId="24027" xr:uid="{5D4D3896-67CC-47A1-A3BC-AC0079CEAF4F}"/>
    <cellStyle name="Normal 2 2 3 2 3 2 2 2 2 2 2 2" xfId="24028" xr:uid="{0C89D5D1-62FA-4FBD-83B7-827A57B65C7F}"/>
    <cellStyle name="Normal 2 2 3 2 3 2 2 2 2 2 2 2 2" xfId="24029" xr:uid="{BECE7158-1397-40B0-BCF0-76FFA49996A1}"/>
    <cellStyle name="Normal 2 2 3 2 3 2 2 2 2 2 2 2 2 2" xfId="24030" xr:uid="{9257979A-4133-4D1D-9434-F6A2812ECF14}"/>
    <cellStyle name="Normal 2 2 3 2 3 2 2 2 2 2 2 2 2 2 2" xfId="24031" xr:uid="{96F55A7F-B16C-4FB0-A4C0-23F6F3D2C435}"/>
    <cellStyle name="Normal 2 2 3 2 3 2 2 2 2 2 2 2 2 3" xfId="24032" xr:uid="{B854519D-92E5-448C-BD0A-FB602B004C0A}"/>
    <cellStyle name="Normal 2 2 3 2 3 2 2 2 2 2 2 2 3" xfId="24033" xr:uid="{3742A9CB-6413-47FE-9BAA-280E5741D999}"/>
    <cellStyle name="Normal 2 2 3 2 3 2 2 2 2 2 2 2 3 2" xfId="24034" xr:uid="{5E4E709B-D4E0-4115-AA17-E58FBDDCC8BB}"/>
    <cellStyle name="Normal 2 2 3 2 3 2 2 2 2 2 2 2 4" xfId="24035" xr:uid="{5F41B98C-F7AA-4352-9FBB-78B11137A3E4}"/>
    <cellStyle name="Normal 2 2 3 2 3 2 2 2 2 2 2 3" xfId="24036" xr:uid="{F7A80833-0A75-4AFF-8C99-4C88041058BA}"/>
    <cellStyle name="Normal 2 2 3 2 3 2 2 2 2 2 2 3 2" xfId="24037" xr:uid="{C7E372BD-59AC-4C81-A666-CCDC38066070}"/>
    <cellStyle name="Normal 2 2 3 2 3 2 2 2 2 2 2 4" xfId="24038" xr:uid="{59368983-13FE-40F9-B17B-8BA5DAF42B59}"/>
    <cellStyle name="Normal 2 2 3 2 3 2 2 2 2 2 2 4 2" xfId="24039" xr:uid="{95EED93F-99C1-44C1-9FF0-5403E94E59B8}"/>
    <cellStyle name="Normal 2 2 3 2 3 2 2 2 2 2 2 4 2 2" xfId="24040" xr:uid="{B7026117-46E0-47DB-B9F4-FE811507AD50}"/>
    <cellStyle name="Normal 2 2 3 2 3 2 2 2 2 2 2 4 3" xfId="24041" xr:uid="{68C9C544-079C-49AD-B1E0-7B570BEDAD05}"/>
    <cellStyle name="Normal 2 2 3 2 3 2 2 2 2 2 2 5" xfId="24042" xr:uid="{12B3B5C6-5BBE-4D66-9274-5885182F5A8E}"/>
    <cellStyle name="Normal 2 2 3 2 3 2 2 2 2 2 3" xfId="24043" xr:uid="{0984C033-F955-4FA2-B2D1-0B504CA57441}"/>
    <cellStyle name="Normal 2 2 3 2 3 2 2 2 2 2 3 2" xfId="24044" xr:uid="{6AA74F38-54FD-4953-8140-7D095F4D673B}"/>
    <cellStyle name="Normal 2 2 3 2 3 2 2 2 2 2 3 2 2" xfId="24045" xr:uid="{750E7C51-1B16-4AB2-BE85-2C93A94E80FF}"/>
    <cellStyle name="Normal 2 2 3 2 3 2 2 2 2 2 3 2 2 2" xfId="24046" xr:uid="{B048D162-E63C-46D2-9818-240DA83D4315}"/>
    <cellStyle name="Normal 2 2 3 2 3 2 2 2 2 2 3 2 3" xfId="24047" xr:uid="{FAAD194C-3329-45B1-B514-E71CEEA940E7}"/>
    <cellStyle name="Normal 2 2 3 2 3 2 2 2 2 2 3 3" xfId="24048" xr:uid="{47926129-7961-4B12-8086-E05A42D07801}"/>
    <cellStyle name="Normal 2 2 3 2 3 2 2 2 2 2 3 3 2" xfId="24049" xr:uid="{DE0675A0-62BD-459E-BC64-107340DFF17D}"/>
    <cellStyle name="Normal 2 2 3 2 3 2 2 2 2 2 3 4" xfId="24050" xr:uid="{B419B318-4546-455B-8ECA-05C149337388}"/>
    <cellStyle name="Normal 2 2 3 2 3 2 2 2 2 2 4" xfId="24051" xr:uid="{88BEF8CF-EA8E-4FF7-947B-F2CA7E120A05}"/>
    <cellStyle name="Normal 2 2 3 2 3 2 2 2 2 2 4 2" xfId="24052" xr:uid="{35283E37-1D87-47FC-BBED-01A2A356DC75}"/>
    <cellStyle name="Normal 2 2 3 2 3 2 2 2 2 2 4 2 2" xfId="24053" xr:uid="{4524D35A-DC2A-451B-BF4C-CA3B63A1A199}"/>
    <cellStyle name="Normal 2 2 3 2 3 2 2 2 2 2 4 3" xfId="24054" xr:uid="{1630D044-FBC9-4DFE-A25A-B8A71F22E4CB}"/>
    <cellStyle name="Normal 2 2 3 2 3 2 2 2 2 2 5" xfId="24055" xr:uid="{56DC5AB1-C864-4B13-9874-8011C13BCD5E}"/>
    <cellStyle name="Normal 2 2 3 2 3 2 2 2 2 3" xfId="24056" xr:uid="{2BB4D836-71AA-479F-887D-0BEF38BF4982}"/>
    <cellStyle name="Normal 2 2 3 2 3 2 2 2 2 3 2" xfId="24057" xr:uid="{378FEC03-52A9-4A3B-B19A-BDAC291B545C}"/>
    <cellStyle name="Normal 2 2 3 2 3 2 2 2 2 4" xfId="24058" xr:uid="{E4DFAD3A-B9B4-45E8-8984-FA02A08928EA}"/>
    <cellStyle name="Normal 2 2 3 2 3 2 2 2 2 4 2" xfId="24059" xr:uid="{A3A1A08F-8666-46DD-B7B1-32087B910253}"/>
    <cellStyle name="Normal 2 2 3 2 3 2 2 2 2 4 2 2" xfId="24060" xr:uid="{17DF585C-DA13-4E79-93A6-39A1D70572DB}"/>
    <cellStyle name="Normal 2 2 3 2 3 2 2 2 2 4 2 2 2" xfId="24061" xr:uid="{5B54C36D-F634-4C9F-BA6F-6DF6BF566C11}"/>
    <cellStyle name="Normal 2 2 3 2 3 2 2 2 2 4 2 3" xfId="24062" xr:uid="{0C1BDB81-11B0-4543-BC11-DC166F55C71D}"/>
    <cellStyle name="Normal 2 2 3 2 3 2 2 2 2 4 3" xfId="24063" xr:uid="{4B364F2B-4F7F-4958-BE7B-D4E07E6BB576}"/>
    <cellStyle name="Normal 2 2 3 2 3 2 2 2 2 4 3 2" xfId="24064" xr:uid="{A15A8596-9C11-4583-9757-9A63E70E001A}"/>
    <cellStyle name="Normal 2 2 3 2 3 2 2 2 2 4 4" xfId="24065" xr:uid="{379B8E10-72CD-40BE-B9FF-BD78DDD18DE8}"/>
    <cellStyle name="Normal 2 2 3 2 3 2 2 2 2 5" xfId="24066" xr:uid="{B8DACFA4-C3F5-47C8-9A48-8FD7A1BE1B2B}"/>
    <cellStyle name="Normal 2 2 3 2 3 2 2 2 2 5 2" xfId="24067" xr:uid="{B328633A-F80B-4C26-8BE7-2012C0445CEF}"/>
    <cellStyle name="Normal 2 2 3 2 3 2 2 2 2 6" xfId="24068" xr:uid="{A1098BD9-190C-48CA-9F27-77C72269F486}"/>
    <cellStyle name="Normal 2 2 3 2 3 2 2 2 2 6 2" xfId="24069" xr:uid="{067E523B-309D-4479-84C2-BA4C569B603C}"/>
    <cellStyle name="Normal 2 2 3 2 3 2 2 2 2 6 2 2" xfId="24070" xr:uid="{43555AE5-D0D9-4ADB-98D1-2C071BF682E2}"/>
    <cellStyle name="Normal 2 2 3 2 3 2 2 2 2 6 3" xfId="24071" xr:uid="{C2D90C76-B681-402A-876D-43379638B963}"/>
    <cellStyle name="Normal 2 2 3 2 3 2 2 2 2 7" xfId="24072" xr:uid="{4D06DDB0-4260-4A53-AB5A-7EAEE2283C3C}"/>
    <cellStyle name="Normal 2 2 3 2 3 2 2 2 3" xfId="24073" xr:uid="{1B5BC791-51DC-413A-BF19-A3508E718C22}"/>
    <cellStyle name="Normal 2 2 3 2 3 2 2 2 3 2" xfId="24074" xr:uid="{AE3033B5-762B-4154-AFC2-A1EC75C8E1C7}"/>
    <cellStyle name="Normal 2 2 3 2 3 2 2 2 3 2 2" xfId="24075" xr:uid="{66B89338-3A5C-4C5D-9D7D-93BA5256880D}"/>
    <cellStyle name="Normal 2 2 3 2 3 2 2 2 3 2 2 2" xfId="24076" xr:uid="{6F83BA74-E9AC-487E-A5F2-E22228AE8E07}"/>
    <cellStyle name="Normal 2 2 3 2 3 2 2 2 3 2 2 2 2" xfId="24077" xr:uid="{80591EAD-C33A-4FFD-A2A1-666C57E1D89C}"/>
    <cellStyle name="Normal 2 2 3 2 3 2 2 2 3 2 2 2 2 2" xfId="24078" xr:uid="{88ECEC80-2C0D-4E8A-B4B0-E48A489B0AB9}"/>
    <cellStyle name="Normal 2 2 3 2 3 2 2 2 3 2 2 2 3" xfId="24079" xr:uid="{4E25C6FE-A4A7-4929-9532-EA07C1287F60}"/>
    <cellStyle name="Normal 2 2 3 2 3 2 2 2 3 2 2 3" xfId="24080" xr:uid="{745090E4-3CB0-4366-8BB4-7E44017CFF40}"/>
    <cellStyle name="Normal 2 2 3 2 3 2 2 2 3 2 2 3 2" xfId="24081" xr:uid="{E95D964B-4420-4FB7-90E5-EDFFF9C36924}"/>
    <cellStyle name="Normal 2 2 3 2 3 2 2 2 3 2 2 4" xfId="24082" xr:uid="{6F1FA588-716B-404C-920F-FFF8D089FAED}"/>
    <cellStyle name="Normal 2 2 3 2 3 2 2 2 3 2 3" xfId="24083" xr:uid="{4006C575-215B-4845-9DA3-F758C638D65E}"/>
    <cellStyle name="Normal 2 2 3 2 3 2 2 2 3 2 3 2" xfId="24084" xr:uid="{809530EF-A3F7-4DA1-BAC1-D9AF5FE694C0}"/>
    <cellStyle name="Normal 2 2 3 2 3 2 2 2 3 2 4" xfId="24085" xr:uid="{C68069CE-980B-4010-98CD-2FB91113770E}"/>
    <cellStyle name="Normal 2 2 3 2 3 2 2 2 3 2 4 2" xfId="24086" xr:uid="{D180CB41-C016-4450-913C-750545D543E7}"/>
    <cellStyle name="Normal 2 2 3 2 3 2 2 2 3 2 4 2 2" xfId="24087" xr:uid="{B0F73BD8-5A2E-43B9-A81D-0BAC67ACA872}"/>
    <cellStyle name="Normal 2 2 3 2 3 2 2 2 3 2 4 3" xfId="24088" xr:uid="{45303980-0814-4206-A00E-DC82A655DFC0}"/>
    <cellStyle name="Normal 2 2 3 2 3 2 2 2 3 2 5" xfId="24089" xr:uid="{BE6F47EA-F0A5-435D-95E9-7B7F7A12185D}"/>
    <cellStyle name="Normal 2 2 3 2 3 2 2 2 3 3" xfId="24090" xr:uid="{A104C081-40D4-4B41-8557-DA29FA4301F4}"/>
    <cellStyle name="Normal 2 2 3 2 3 2 2 2 3 3 2" xfId="24091" xr:uid="{3BE8F41F-1FE6-4996-9822-C9A59F79B050}"/>
    <cellStyle name="Normal 2 2 3 2 3 2 2 2 3 3 2 2" xfId="24092" xr:uid="{8C518404-BFE1-4708-8DD2-C45D289137E5}"/>
    <cellStyle name="Normal 2 2 3 2 3 2 2 2 3 3 2 2 2" xfId="24093" xr:uid="{332B87AB-6AE9-47AF-BCB0-8FDA22E23515}"/>
    <cellStyle name="Normal 2 2 3 2 3 2 2 2 3 3 2 3" xfId="24094" xr:uid="{574EE39C-11B4-4A7F-86BE-A32100CE2CEA}"/>
    <cellStyle name="Normal 2 2 3 2 3 2 2 2 3 3 3" xfId="24095" xr:uid="{5263D1A4-DD64-454A-8E70-160E2A27FAF3}"/>
    <cellStyle name="Normal 2 2 3 2 3 2 2 2 3 3 3 2" xfId="24096" xr:uid="{6EC5288E-D724-4C30-9D38-FB33F9460051}"/>
    <cellStyle name="Normal 2 2 3 2 3 2 2 2 3 3 4" xfId="24097" xr:uid="{77B54830-3C0A-49CE-AD99-F67B7FA10D34}"/>
    <cellStyle name="Normal 2 2 3 2 3 2 2 2 3 4" xfId="24098" xr:uid="{D77DE52A-DB6C-41FB-9D4E-008465565D9B}"/>
    <cellStyle name="Normal 2 2 3 2 3 2 2 2 3 4 2" xfId="24099" xr:uid="{BF4DB80B-F416-4049-AF87-DB146F64C835}"/>
    <cellStyle name="Normal 2 2 3 2 3 2 2 2 3 4 2 2" xfId="24100" xr:uid="{34469690-2021-442D-9D4A-739278266075}"/>
    <cellStyle name="Normal 2 2 3 2 3 2 2 2 3 4 3" xfId="24101" xr:uid="{2EC5B62F-F15F-411B-8605-5EFCE64B777F}"/>
    <cellStyle name="Normal 2 2 3 2 3 2 2 2 3 5" xfId="24102" xr:uid="{8063FCA9-6236-4835-B2A7-3C1FB11D044A}"/>
    <cellStyle name="Normal 2 2 3 2 3 2 2 2 4" xfId="24103" xr:uid="{CA1DF46D-2345-4286-B480-D38231494DCB}"/>
    <cellStyle name="Normal 2 2 3 2 3 2 2 2 4 2" xfId="24104" xr:uid="{71750946-C56E-4983-BEF7-7591CD68772C}"/>
    <cellStyle name="Normal 2 2 3 2 3 2 2 2 4 2 2" xfId="24105" xr:uid="{1A0BCC2E-0BBF-40E8-BA47-E477A5DA3BA4}"/>
    <cellStyle name="Normal 2 2 3 2 3 2 2 2 4 2 2 2" xfId="24106" xr:uid="{C77D912B-6B93-4FAC-A3E3-2F5EC19A399C}"/>
    <cellStyle name="Normal 2 2 3 2 3 2 2 2 4 2 3" xfId="24107" xr:uid="{4C755917-BA11-470D-B2DE-4119D9BA6084}"/>
    <cellStyle name="Normal 2 2 3 2 3 2 2 2 4 3" xfId="24108" xr:uid="{EFF740FD-DB96-4746-8044-DC20F6021300}"/>
    <cellStyle name="Normal 2 2 3 2 3 2 2 2 4 3 2" xfId="24109" xr:uid="{F92A05A2-D6D1-40AE-BC13-BB2FC11B8BA1}"/>
    <cellStyle name="Normal 2 2 3 2 3 2 2 2 4 4" xfId="24110" xr:uid="{6B0C1932-521D-4BCD-AB80-D922F98A889A}"/>
    <cellStyle name="Normal 2 2 3 2 3 2 2 2 5" xfId="24111" xr:uid="{694E4A29-6CB5-4CD9-A481-29AB9871AE5E}"/>
    <cellStyle name="Normal 2 2 3 2 3 2 2 2 5 2" xfId="24112" xr:uid="{E78A5B29-6AD9-47E1-85CE-4A86C4E4F1DB}"/>
    <cellStyle name="Normal 2 2 3 2 3 2 2 2 6" xfId="24113" xr:uid="{D4E35F87-D89B-419F-9337-79958003BEC5}"/>
    <cellStyle name="Normal 2 2 3 2 3 2 2 2 6 2" xfId="24114" xr:uid="{12220765-8C30-4878-B7DE-9B77ECE1545E}"/>
    <cellStyle name="Normal 2 2 3 2 3 2 2 2 6 2 2" xfId="24115" xr:uid="{8A7B5E75-7161-4938-847F-0DFB4B9E0C62}"/>
    <cellStyle name="Normal 2 2 3 2 3 2 2 2 6 3" xfId="24116" xr:uid="{9BF23387-BD8A-4282-B6CD-8D62539CC406}"/>
    <cellStyle name="Normal 2 2 3 2 3 2 2 2 7" xfId="24117" xr:uid="{96B3B311-8797-4CBB-818F-A8F9BF9E5CE9}"/>
    <cellStyle name="Normal 2 2 3 2 3 2 2 3" xfId="24118" xr:uid="{BBAF8800-41EA-4255-BA0E-D73934003916}"/>
    <cellStyle name="Normal 2 2 3 2 3 2 2 3 2" xfId="24119" xr:uid="{FACC68E6-0C8B-4978-99E6-2FAA4B7F4BDF}"/>
    <cellStyle name="Normal 2 2 3 2 3 2 2 4" xfId="24120" xr:uid="{98544D89-477E-4EE1-BFA7-6895AE6092BB}"/>
    <cellStyle name="Normal 2 2 3 2 3 2 2 4 2" xfId="24121" xr:uid="{71EC04D8-97E3-4A4D-B7B5-380221DEC2D4}"/>
    <cellStyle name="Normal 2 2 3 2 3 2 2 5" xfId="24122" xr:uid="{E606B1E9-6B5A-4808-94AC-3E81410FD1F0}"/>
    <cellStyle name="Normal 2 2 3 2 3 2 2 5 2" xfId="24123" xr:uid="{CDEFC703-C9AC-49D2-90E9-E4F08747A4E0}"/>
    <cellStyle name="Normal 2 2 3 2 3 2 2 6" xfId="24124" xr:uid="{B6E99FB5-4EB4-4C08-9972-54F2A4CB592B}"/>
    <cellStyle name="Normal 2 2 3 2 3 2 2 6 2" xfId="24125" xr:uid="{B812358A-7EF8-4F1E-A182-905D437649C3}"/>
    <cellStyle name="Normal 2 2 3 2 3 2 2 7" xfId="24126" xr:uid="{80EBE294-FBEC-4D7D-932D-32C75FF52666}"/>
    <cellStyle name="Normal 2 2 3 2 3 2 2 7 2" xfId="24127" xr:uid="{5F5ABD03-D183-4486-9CCD-DF050245D122}"/>
    <cellStyle name="Normal 2 2 3 2 3 2 2 8" xfId="24128" xr:uid="{CBDD251C-80F0-4DC3-B86F-D16C8096602B}"/>
    <cellStyle name="Normal 2 2 3 2 3 2 2 8 2" xfId="24129" xr:uid="{7D415F29-1917-4740-9929-7B50577737F9}"/>
    <cellStyle name="Normal 2 2 3 2 3 2 2 8 2 2" xfId="24130" xr:uid="{A90F2F52-B535-4F49-90ED-34CF45989BF4}"/>
    <cellStyle name="Normal 2 2 3 2 3 2 2 8 2 2 2" xfId="24131" xr:uid="{4CBF42AE-C8F9-4744-914B-7EE942A7B659}"/>
    <cellStyle name="Normal 2 2 3 2 3 2 2 8 2 2 2 2" xfId="24132" xr:uid="{1BA799DE-A24C-4320-8C61-565BE5A4C7BD}"/>
    <cellStyle name="Normal 2 2 3 2 3 2 2 8 2 2 2 2 2" xfId="24133" xr:uid="{FD38E4C0-E797-4DB6-A4FD-519269F8B1BA}"/>
    <cellStyle name="Normal 2 2 3 2 3 2 2 8 2 2 2 3" xfId="24134" xr:uid="{7F35D165-13C5-4803-AB7E-E74A81F65CE9}"/>
    <cellStyle name="Normal 2 2 3 2 3 2 2 8 2 2 3" xfId="24135" xr:uid="{5C20E929-9E63-4308-AD4F-378DC845708F}"/>
    <cellStyle name="Normal 2 2 3 2 3 2 2 8 2 2 3 2" xfId="24136" xr:uid="{2AE428B8-13A2-4670-9704-D0A1B9DA2EA6}"/>
    <cellStyle name="Normal 2 2 3 2 3 2 2 8 2 2 4" xfId="24137" xr:uid="{1A652297-B4B1-4678-8FC4-E0DB5BDCDE6F}"/>
    <cellStyle name="Normal 2 2 3 2 3 2 2 8 2 3" xfId="24138" xr:uid="{BDA80486-4482-479A-80EE-C430B0E68605}"/>
    <cellStyle name="Normal 2 2 3 2 3 2 2 8 2 3 2" xfId="24139" xr:uid="{34E450F8-96E1-4E19-BC20-71ACC398702D}"/>
    <cellStyle name="Normal 2 2 3 2 3 2 2 8 2 4" xfId="24140" xr:uid="{E9C5733C-1D40-4EDF-AB27-54DBF8BCE55F}"/>
    <cellStyle name="Normal 2 2 3 2 3 2 2 8 2 4 2" xfId="24141" xr:uid="{51BE3F70-1A23-4FB5-A5FE-81638444C5DC}"/>
    <cellStyle name="Normal 2 2 3 2 3 2 2 8 2 4 2 2" xfId="24142" xr:uid="{2F71E980-D089-415B-80A6-259292A62D9C}"/>
    <cellStyle name="Normal 2 2 3 2 3 2 2 8 2 4 3" xfId="24143" xr:uid="{B0051769-D34F-43DA-8084-B633E5521079}"/>
    <cellStyle name="Normal 2 2 3 2 3 2 2 8 2 5" xfId="24144" xr:uid="{6CF89B74-761B-475A-87DD-47A8F3045237}"/>
    <cellStyle name="Normal 2 2 3 2 3 2 2 8 3" xfId="24145" xr:uid="{5816B162-4732-473B-BD9E-95C5E3D989C8}"/>
    <cellStyle name="Normal 2 2 3 2 3 2 2 8 3 2" xfId="24146" xr:uid="{9270B6BE-C655-4986-B8CE-C07D89543971}"/>
    <cellStyle name="Normal 2 2 3 2 3 2 2 8 3 2 2" xfId="24147" xr:uid="{5BD09900-E0D1-431E-B75B-7760B6CE33AD}"/>
    <cellStyle name="Normal 2 2 3 2 3 2 2 8 3 2 2 2" xfId="24148" xr:uid="{CE5DE42D-621E-419B-AFC7-E26D6FF575D7}"/>
    <cellStyle name="Normal 2 2 3 2 3 2 2 8 3 2 3" xfId="24149" xr:uid="{5AE3403D-9327-456F-A92A-673EC25D8CAD}"/>
    <cellStyle name="Normal 2 2 3 2 3 2 2 8 3 3" xfId="24150" xr:uid="{56ADA079-9251-46B6-BDEB-8EB88E789716}"/>
    <cellStyle name="Normal 2 2 3 2 3 2 2 8 3 3 2" xfId="24151" xr:uid="{228DEAF0-86F1-4DF3-8D82-E1901E6749E5}"/>
    <cellStyle name="Normal 2 2 3 2 3 2 2 8 3 4" xfId="24152" xr:uid="{CDE0B886-9FFB-40B4-93F5-4D7C82EAD94E}"/>
    <cellStyle name="Normal 2 2 3 2 3 2 2 8 4" xfId="24153" xr:uid="{D58D9B09-7588-440C-93E0-F80A6E9CA437}"/>
    <cellStyle name="Normal 2 2 3 2 3 2 2 8 4 2" xfId="24154" xr:uid="{DB4C3AD7-A544-4265-B39E-6152BB594793}"/>
    <cellStyle name="Normal 2 2 3 2 3 2 2 8 4 2 2" xfId="24155" xr:uid="{951B2D60-F085-4E42-8711-A31BD61E3546}"/>
    <cellStyle name="Normal 2 2 3 2 3 2 2 8 4 3" xfId="24156" xr:uid="{8C820FFA-7BF7-4ED6-9F20-FB906EAA2516}"/>
    <cellStyle name="Normal 2 2 3 2 3 2 2 8 5" xfId="24157" xr:uid="{6D2AF924-0772-48A5-BA3C-EADEB6352D79}"/>
    <cellStyle name="Normal 2 2 3 2 3 2 2 9" xfId="24158" xr:uid="{0586D248-83D7-431A-90B5-9E4DEB77DBAA}"/>
    <cellStyle name="Normal 2 2 3 2 3 2 2 9 2" xfId="24159" xr:uid="{7241A00A-29CA-44AB-B3A3-513F803A7BEA}"/>
    <cellStyle name="Normal 2 2 3 2 3 2 3" xfId="24160" xr:uid="{1E1CA595-0623-45A9-A734-57478424640A}"/>
    <cellStyle name="Normal 2 2 3 2 3 2 3 2" xfId="24161" xr:uid="{C16D6C49-0A4E-40C1-97A8-09E9023783C9}"/>
    <cellStyle name="Normal 2 2 3 2 3 2 3 2 2" xfId="24162" xr:uid="{F86EFF45-FC6F-4BCA-834A-1F68D495B5CC}"/>
    <cellStyle name="Normal 2 2 3 2 3 2 3 2 2 2" xfId="24163" xr:uid="{7426DF19-0C1F-4AED-99C0-F1DBC1ECDC5E}"/>
    <cellStyle name="Normal 2 2 3 2 3 2 3 2 2 2 2" xfId="24164" xr:uid="{D8D89723-49C6-48DD-96AC-44ED024E8F63}"/>
    <cellStyle name="Normal 2 2 3 2 3 2 3 2 2 2 2 2" xfId="24165" xr:uid="{DEC041A2-A66B-47C7-B53C-E5F926B4799A}"/>
    <cellStyle name="Normal 2 2 3 2 3 2 3 2 2 2 2 2 2" xfId="24166" xr:uid="{286DCB0D-17F3-4696-AF9B-F238E3603A0C}"/>
    <cellStyle name="Normal 2 2 3 2 3 2 3 2 2 2 2 2 2 2" xfId="24167" xr:uid="{80C01206-D9D9-4D1E-A7C3-FC13D3E8268F}"/>
    <cellStyle name="Normal 2 2 3 2 3 2 3 2 2 2 2 2 3" xfId="24168" xr:uid="{7086939D-ED5B-4D49-8F3F-F1AF103DF5D0}"/>
    <cellStyle name="Normal 2 2 3 2 3 2 3 2 2 2 2 3" xfId="24169" xr:uid="{BCD994E3-1D1B-447E-8E35-94D00053A279}"/>
    <cellStyle name="Normal 2 2 3 2 3 2 3 2 2 2 2 3 2" xfId="24170" xr:uid="{2059E5F3-0227-450F-B3FA-79E6082861CD}"/>
    <cellStyle name="Normal 2 2 3 2 3 2 3 2 2 2 2 4" xfId="24171" xr:uid="{36C4A270-B5E7-48E0-90CA-01CA4D69E3B5}"/>
    <cellStyle name="Normal 2 2 3 2 3 2 3 2 2 2 3" xfId="24172" xr:uid="{2E04585F-D0CD-4BD3-92B7-D97CD368DDE2}"/>
    <cellStyle name="Normal 2 2 3 2 3 2 3 2 2 2 3 2" xfId="24173" xr:uid="{F40C7953-A379-4062-B06C-E8C27437407A}"/>
    <cellStyle name="Normal 2 2 3 2 3 2 3 2 2 2 4" xfId="24174" xr:uid="{B3DB22FB-68D2-4367-9C17-582107F08AFD}"/>
    <cellStyle name="Normal 2 2 3 2 3 2 3 2 2 2 4 2" xfId="24175" xr:uid="{3D302336-984C-4545-BF3A-6D2737C95F45}"/>
    <cellStyle name="Normal 2 2 3 2 3 2 3 2 2 2 4 2 2" xfId="24176" xr:uid="{83C2D276-BD90-4246-8A3D-5D32DA0939A9}"/>
    <cellStyle name="Normal 2 2 3 2 3 2 3 2 2 2 4 3" xfId="24177" xr:uid="{8B79FBD2-E338-452A-AB82-84D431B9774B}"/>
    <cellStyle name="Normal 2 2 3 2 3 2 3 2 2 2 5" xfId="24178" xr:uid="{B1787A0E-20A8-44B8-A7A6-7184B84308F7}"/>
    <cellStyle name="Normal 2 2 3 2 3 2 3 2 2 3" xfId="24179" xr:uid="{BD3B7219-8258-4A36-829C-FC0DA1066461}"/>
    <cellStyle name="Normal 2 2 3 2 3 2 3 2 2 3 2" xfId="24180" xr:uid="{ED8CD996-2BF4-464B-82A9-D5A01C8C0A4A}"/>
    <cellStyle name="Normal 2 2 3 2 3 2 3 2 2 3 2 2" xfId="24181" xr:uid="{5D3B278B-288D-4076-A929-3602A2E98C39}"/>
    <cellStyle name="Normal 2 2 3 2 3 2 3 2 2 3 2 2 2" xfId="24182" xr:uid="{A8D0A36E-5BA2-4B22-9A42-97367FE48A9E}"/>
    <cellStyle name="Normal 2 2 3 2 3 2 3 2 2 3 2 3" xfId="24183" xr:uid="{F655AE46-ECDE-4B5A-9EC7-9D10195CDC85}"/>
    <cellStyle name="Normal 2 2 3 2 3 2 3 2 2 3 3" xfId="24184" xr:uid="{D82ECFAE-7726-446A-929F-B5B6F64E3E18}"/>
    <cellStyle name="Normal 2 2 3 2 3 2 3 2 2 3 3 2" xfId="24185" xr:uid="{1FFBDDC0-5E0C-46EC-B881-8C45AED5B7B1}"/>
    <cellStyle name="Normal 2 2 3 2 3 2 3 2 2 3 4" xfId="24186" xr:uid="{EA300A6E-4354-40C3-88CD-FA18023369D8}"/>
    <cellStyle name="Normal 2 2 3 2 3 2 3 2 2 4" xfId="24187" xr:uid="{679165BE-61C2-428F-B436-B73C07F388B8}"/>
    <cellStyle name="Normal 2 2 3 2 3 2 3 2 2 4 2" xfId="24188" xr:uid="{E356C942-EB0E-48C7-9507-7ABB89DB62E1}"/>
    <cellStyle name="Normal 2 2 3 2 3 2 3 2 2 4 2 2" xfId="24189" xr:uid="{6B507D19-1C02-4CAA-84D0-C7476928A0C6}"/>
    <cellStyle name="Normal 2 2 3 2 3 2 3 2 2 4 3" xfId="24190" xr:uid="{CE6853F1-08DF-4F73-AA1A-0631E97EC59F}"/>
    <cellStyle name="Normal 2 2 3 2 3 2 3 2 2 5" xfId="24191" xr:uid="{2D0B3833-1F05-44F3-B753-602D2029D0B8}"/>
    <cellStyle name="Normal 2 2 3 2 3 2 3 2 3" xfId="24192" xr:uid="{D698C5E7-3A3D-40E7-B809-A22B70B52D49}"/>
    <cellStyle name="Normal 2 2 3 2 3 2 3 2 3 2" xfId="24193" xr:uid="{2EE65144-0552-4BAE-8500-38521E3AC60A}"/>
    <cellStyle name="Normal 2 2 3 2 3 2 3 2 4" xfId="24194" xr:uid="{CC2CA4A9-F47A-421D-88B2-EE0CE44066EA}"/>
    <cellStyle name="Normal 2 2 3 2 3 2 3 2 4 2" xfId="24195" xr:uid="{1C677E7E-DB03-43B0-8A31-7ADCE348F098}"/>
    <cellStyle name="Normal 2 2 3 2 3 2 3 2 4 2 2" xfId="24196" xr:uid="{8A8CFB66-3105-4661-A596-911D49C00E83}"/>
    <cellStyle name="Normal 2 2 3 2 3 2 3 2 4 2 2 2" xfId="24197" xr:uid="{450DF27F-77B4-4FB6-8BD3-21D7B5F00D71}"/>
    <cellStyle name="Normal 2 2 3 2 3 2 3 2 4 2 3" xfId="24198" xr:uid="{44513185-722B-4626-871C-0D34E03AB3C6}"/>
    <cellStyle name="Normal 2 2 3 2 3 2 3 2 4 3" xfId="24199" xr:uid="{12948B49-A556-4030-810A-C3CE0B6AD953}"/>
    <cellStyle name="Normal 2 2 3 2 3 2 3 2 4 3 2" xfId="24200" xr:uid="{67CFC4D7-AFE5-4D8C-93A7-E0D8E527619A}"/>
    <cellStyle name="Normal 2 2 3 2 3 2 3 2 4 4" xfId="24201" xr:uid="{1D3EF158-7EF6-460D-A07C-678438F4F400}"/>
    <cellStyle name="Normal 2 2 3 2 3 2 3 2 5" xfId="24202" xr:uid="{C517D533-BA60-4A2F-AB0F-C73899390EDC}"/>
    <cellStyle name="Normal 2 2 3 2 3 2 3 2 5 2" xfId="24203" xr:uid="{78DDBFBF-036A-4B67-B67B-464A2A37E326}"/>
    <cellStyle name="Normal 2 2 3 2 3 2 3 2 6" xfId="24204" xr:uid="{1415D49D-6B84-40BF-BDCE-FBDB59C5482B}"/>
    <cellStyle name="Normal 2 2 3 2 3 2 3 2 6 2" xfId="24205" xr:uid="{747B0406-CD02-463C-9F6B-21C8841F1711}"/>
    <cellStyle name="Normal 2 2 3 2 3 2 3 2 6 2 2" xfId="24206" xr:uid="{C14B8973-62F2-4CDD-A741-FE1631DD4657}"/>
    <cellStyle name="Normal 2 2 3 2 3 2 3 2 6 3" xfId="24207" xr:uid="{E33A33B1-0664-46B1-AC15-171C81E47B4F}"/>
    <cellStyle name="Normal 2 2 3 2 3 2 3 2 7" xfId="24208" xr:uid="{0940B46F-01AC-4C35-8E4B-B1C68BDE0BC8}"/>
    <cellStyle name="Normal 2 2 3 2 3 2 3 3" xfId="24209" xr:uid="{908D4AC1-FB28-46C3-A2BD-BAFCC7D2D198}"/>
    <cellStyle name="Normal 2 2 3 2 3 2 3 3 2" xfId="24210" xr:uid="{B0222E6E-88EB-4878-BA2E-C75C80A0502A}"/>
    <cellStyle name="Normal 2 2 3 2 3 2 3 3 2 2" xfId="24211" xr:uid="{41F0EA74-8A52-4F68-B3B9-F10B99DECDC2}"/>
    <cellStyle name="Normal 2 2 3 2 3 2 3 3 2 2 2" xfId="24212" xr:uid="{BDEE60F4-9772-49AA-9E2E-0F5DA770B47C}"/>
    <cellStyle name="Normal 2 2 3 2 3 2 3 3 2 2 2 2" xfId="24213" xr:uid="{E5CB04B1-5062-4D7F-A9AD-EE98FB4C0BEE}"/>
    <cellStyle name="Normal 2 2 3 2 3 2 3 3 2 2 2 2 2" xfId="24214" xr:uid="{DDCEB1C7-CB64-414A-97E1-035D51FC46C0}"/>
    <cellStyle name="Normal 2 2 3 2 3 2 3 3 2 2 2 3" xfId="24215" xr:uid="{94534914-4516-4E52-A3E5-62D1E2FBFA96}"/>
    <cellStyle name="Normal 2 2 3 2 3 2 3 3 2 2 3" xfId="24216" xr:uid="{C734AE51-3F57-406B-89CF-4DD5AF26AEF8}"/>
    <cellStyle name="Normal 2 2 3 2 3 2 3 3 2 2 3 2" xfId="24217" xr:uid="{83468439-108F-4D15-B931-AD73C5587883}"/>
    <cellStyle name="Normal 2 2 3 2 3 2 3 3 2 2 4" xfId="24218" xr:uid="{874A83C0-F97D-4B41-9EAD-0BCBA0470902}"/>
    <cellStyle name="Normal 2 2 3 2 3 2 3 3 2 3" xfId="24219" xr:uid="{113A32F5-A281-4391-B782-AE5C532755BF}"/>
    <cellStyle name="Normal 2 2 3 2 3 2 3 3 2 3 2" xfId="24220" xr:uid="{C661F0F1-64FA-42D1-BD81-72FFE6D77D5D}"/>
    <cellStyle name="Normal 2 2 3 2 3 2 3 3 2 4" xfId="24221" xr:uid="{64283134-096D-491E-A6A2-E93FC6B74E02}"/>
    <cellStyle name="Normal 2 2 3 2 3 2 3 3 2 4 2" xfId="24222" xr:uid="{6381BFC6-27B0-4D60-83BC-689D2C348974}"/>
    <cellStyle name="Normal 2 2 3 2 3 2 3 3 2 4 2 2" xfId="24223" xr:uid="{4D4F4B58-A05E-4A90-96E4-4A5DBBAEA2F0}"/>
    <cellStyle name="Normal 2 2 3 2 3 2 3 3 2 4 3" xfId="24224" xr:uid="{5D803262-ABDF-4E83-9A18-58C1C6880A98}"/>
    <cellStyle name="Normal 2 2 3 2 3 2 3 3 2 5" xfId="24225" xr:uid="{C1F92AB2-61D7-43DC-BD42-FDF7540948C9}"/>
    <cellStyle name="Normal 2 2 3 2 3 2 3 3 3" xfId="24226" xr:uid="{4B9BA4C1-EB6E-4FFA-87D9-CBE26C0F5930}"/>
    <cellStyle name="Normal 2 2 3 2 3 2 3 3 3 2" xfId="24227" xr:uid="{3273841D-5ABF-41E6-9EED-CB3563C2C91D}"/>
    <cellStyle name="Normal 2 2 3 2 3 2 3 3 3 2 2" xfId="24228" xr:uid="{E6F5A6F5-22EE-4B85-B05B-978EDD10F1FD}"/>
    <cellStyle name="Normal 2 2 3 2 3 2 3 3 3 2 2 2" xfId="24229" xr:uid="{11B44590-3790-4ED7-8B80-2CBC6BFC5609}"/>
    <cellStyle name="Normal 2 2 3 2 3 2 3 3 3 2 3" xfId="24230" xr:uid="{955B8358-79B0-4396-9FC7-9B06D57FBE3A}"/>
    <cellStyle name="Normal 2 2 3 2 3 2 3 3 3 3" xfId="24231" xr:uid="{130B0D97-C0B7-45B5-9A7C-DA515281F097}"/>
    <cellStyle name="Normal 2 2 3 2 3 2 3 3 3 3 2" xfId="24232" xr:uid="{85B044E0-346B-4815-8E2D-C3F287B02200}"/>
    <cellStyle name="Normal 2 2 3 2 3 2 3 3 3 4" xfId="24233" xr:uid="{782EBCDE-F3D0-4736-AB23-6D0E46C08466}"/>
    <cellStyle name="Normal 2 2 3 2 3 2 3 3 4" xfId="24234" xr:uid="{E0753CC0-24DC-40DD-9CF5-D89944630B4B}"/>
    <cellStyle name="Normal 2 2 3 2 3 2 3 3 4 2" xfId="24235" xr:uid="{C8BCB87D-EFA4-4727-99DB-53CBE6F4A647}"/>
    <cellStyle name="Normal 2 2 3 2 3 2 3 3 4 2 2" xfId="24236" xr:uid="{94BB4327-33CD-41C5-9D45-AC9E3DB39B81}"/>
    <cellStyle name="Normal 2 2 3 2 3 2 3 3 4 3" xfId="24237" xr:uid="{2A8F6B49-0C1C-4248-BF96-FB90AEAE5632}"/>
    <cellStyle name="Normal 2 2 3 2 3 2 3 3 5" xfId="24238" xr:uid="{D1E2E302-C96D-456B-91E8-EC774FC562AF}"/>
    <cellStyle name="Normal 2 2 3 2 3 2 3 4" xfId="24239" xr:uid="{641089D9-B542-4AA0-BAB9-37F214D9204E}"/>
    <cellStyle name="Normal 2 2 3 2 3 2 3 4 2" xfId="24240" xr:uid="{E037F553-94D4-445E-9B98-5D38A18EF5A9}"/>
    <cellStyle name="Normal 2 2 3 2 3 2 3 4 2 2" xfId="24241" xr:uid="{B86D4845-6EE0-43B6-8780-A2BB9ACA2C1C}"/>
    <cellStyle name="Normal 2 2 3 2 3 2 3 4 2 2 2" xfId="24242" xr:uid="{3E4C3151-7B69-426D-A9CC-1AF652EBF604}"/>
    <cellStyle name="Normal 2 2 3 2 3 2 3 4 2 3" xfId="24243" xr:uid="{700D7A87-C7EA-42E2-B0FF-EF1A5771E41C}"/>
    <cellStyle name="Normal 2 2 3 2 3 2 3 4 3" xfId="24244" xr:uid="{BC885944-405D-4729-9FA5-23A8CD16EC89}"/>
    <cellStyle name="Normal 2 2 3 2 3 2 3 4 3 2" xfId="24245" xr:uid="{A51F3D74-4368-40DA-A4BA-6AEB81B2DDC3}"/>
    <cellStyle name="Normal 2 2 3 2 3 2 3 4 4" xfId="24246" xr:uid="{C6EF9FDB-BED2-45F8-A851-F60B0D52465A}"/>
    <cellStyle name="Normal 2 2 3 2 3 2 3 5" xfId="24247" xr:uid="{ED3ECD1D-438A-4474-9B52-219688946BEA}"/>
    <cellStyle name="Normal 2 2 3 2 3 2 3 5 2" xfId="24248" xr:uid="{917E8AFD-65A1-430F-A276-D8575A770A48}"/>
    <cellStyle name="Normal 2 2 3 2 3 2 3 6" xfId="24249" xr:uid="{B46DABB7-1B8C-43A4-BEBE-327BE8F009D5}"/>
    <cellStyle name="Normal 2 2 3 2 3 2 3 6 2" xfId="24250" xr:uid="{5D7F2DE6-74B2-4BDF-9DE6-F7D3827EFFC5}"/>
    <cellStyle name="Normal 2 2 3 2 3 2 3 6 2 2" xfId="24251" xr:uid="{16952BD2-6D94-4DA9-AA9C-E76EDA21EA48}"/>
    <cellStyle name="Normal 2 2 3 2 3 2 3 6 3" xfId="24252" xr:uid="{EFF9DEFA-B10E-4B7B-A15E-F498210540F7}"/>
    <cellStyle name="Normal 2 2 3 2 3 2 3 7" xfId="24253" xr:uid="{7FC49784-6F1F-4241-9AAE-71ECDC08422F}"/>
    <cellStyle name="Normal 2 2 3 2 3 2 4" xfId="24254" xr:uid="{B990757A-B69D-4FF3-A2D1-6A267CCE4690}"/>
    <cellStyle name="Normal 2 2 3 2 3 2 4 2" xfId="24255" xr:uid="{7F4E6AB2-F18D-4832-84B3-22B4EF422418}"/>
    <cellStyle name="Normal 2 2 3 2 3 2 5" xfId="24256" xr:uid="{EA10944D-57A9-4460-BB9E-CCA454070EC4}"/>
    <cellStyle name="Normal 2 2 3 2 3 2 5 2" xfId="24257" xr:uid="{3E4C8AC7-CA97-4674-96B4-4589FA3B4C3F}"/>
    <cellStyle name="Normal 2 2 3 2 3 2 6" xfId="24258" xr:uid="{7282DF2B-F86F-493D-9021-EA5DF24EBF62}"/>
    <cellStyle name="Normal 2 2 3 2 3 2 6 2" xfId="24259" xr:uid="{24955367-0234-41A9-8ED7-CF5A0274FB05}"/>
    <cellStyle name="Normal 2 2 3 2 3 2 7" xfId="24260" xr:uid="{CEEF5085-924B-46E7-AA2E-B401BAEC63C6}"/>
    <cellStyle name="Normal 2 2 3 2 3 2 7 2" xfId="24261" xr:uid="{32B00EB7-7773-477B-8C71-9279AB9BA61F}"/>
    <cellStyle name="Normal 2 2 3 2 3 2 8" xfId="24262" xr:uid="{81B24B0F-13D7-4288-8BC7-A1B4F0F83D12}"/>
    <cellStyle name="Normal 2 2 3 2 3 2 8 2" xfId="24263" xr:uid="{2829D247-C042-4D00-BCCD-ABC75CD00284}"/>
    <cellStyle name="Normal 2 2 3 2 3 2 8 2 2" xfId="24264" xr:uid="{140E31F8-C1D7-4264-A730-C370D85A159F}"/>
    <cellStyle name="Normal 2 2 3 2 3 2 8 2 2 2" xfId="24265" xr:uid="{8E195D12-BB39-406E-A849-BDF424A95CCF}"/>
    <cellStyle name="Normal 2 2 3 2 3 2 8 2 2 2 2" xfId="24266" xr:uid="{A674DF73-F9D7-406C-9731-A9B5283043A8}"/>
    <cellStyle name="Normal 2 2 3 2 3 2 8 2 2 2 2 2" xfId="24267" xr:uid="{2CC68173-3762-441C-A33E-71170F696377}"/>
    <cellStyle name="Normal 2 2 3 2 3 2 8 2 2 2 3" xfId="24268" xr:uid="{48A6DAFA-AD25-4E9F-8BE1-F4B8385ABEFC}"/>
    <cellStyle name="Normal 2 2 3 2 3 2 8 2 2 3" xfId="24269" xr:uid="{772B9167-08E2-484C-BD15-C43F2D4A6FB1}"/>
    <cellStyle name="Normal 2 2 3 2 3 2 8 2 2 3 2" xfId="24270" xr:uid="{3BCF9758-F398-45F5-83B7-FDFC45965055}"/>
    <cellStyle name="Normal 2 2 3 2 3 2 8 2 2 4" xfId="24271" xr:uid="{97E2F2D5-845C-4BFF-8B01-1C693981D1D1}"/>
    <cellStyle name="Normal 2 2 3 2 3 2 8 2 3" xfId="24272" xr:uid="{7922DF7F-8AFA-42DD-9A3A-FDEB07A16F26}"/>
    <cellStyle name="Normal 2 2 3 2 3 2 8 2 3 2" xfId="24273" xr:uid="{51B0C3EC-88B7-4C92-8843-7A84175FAFD0}"/>
    <cellStyle name="Normal 2 2 3 2 3 2 8 2 4" xfId="24274" xr:uid="{C1C66051-43E0-4519-9175-D30E960E32E2}"/>
    <cellStyle name="Normal 2 2 3 2 3 2 8 2 4 2" xfId="24275" xr:uid="{F5F6E33A-AB3F-4D69-AFA7-35A41006A791}"/>
    <cellStyle name="Normal 2 2 3 2 3 2 8 2 4 2 2" xfId="24276" xr:uid="{7E397D3E-B3C7-418D-9F99-9725CA36CCDE}"/>
    <cellStyle name="Normal 2 2 3 2 3 2 8 2 4 3" xfId="24277" xr:uid="{C7B4C022-DEE5-419D-B093-46AA7F915248}"/>
    <cellStyle name="Normal 2 2 3 2 3 2 8 2 5" xfId="24278" xr:uid="{34CEDF53-8D8C-4E35-9488-6CD64C760D9D}"/>
    <cellStyle name="Normal 2 2 3 2 3 2 8 3" xfId="24279" xr:uid="{7E273E71-F025-4DBF-9537-881970DF57E3}"/>
    <cellStyle name="Normal 2 2 3 2 3 2 8 3 2" xfId="24280" xr:uid="{78135686-8B5E-4AED-8C7D-5631FBC33E19}"/>
    <cellStyle name="Normal 2 2 3 2 3 2 8 3 2 2" xfId="24281" xr:uid="{EDF7FD92-99C6-4F69-AB7D-417BA4035207}"/>
    <cellStyle name="Normal 2 2 3 2 3 2 8 3 2 2 2" xfId="24282" xr:uid="{94A1CFB0-1E80-41DD-A31E-E061CE1194F4}"/>
    <cellStyle name="Normal 2 2 3 2 3 2 8 3 2 3" xfId="24283" xr:uid="{7FBBD275-99D3-4514-BDB0-121B1D674D84}"/>
    <cellStyle name="Normal 2 2 3 2 3 2 8 3 3" xfId="24284" xr:uid="{F1A75520-B769-4C84-B348-04A91C1D747B}"/>
    <cellStyle name="Normal 2 2 3 2 3 2 8 3 3 2" xfId="24285" xr:uid="{46B1B0A6-FE45-4296-96D0-6160794354F0}"/>
    <cellStyle name="Normal 2 2 3 2 3 2 8 3 4" xfId="24286" xr:uid="{F53F513A-5325-4F73-BE26-6ACC01B516C8}"/>
    <cellStyle name="Normal 2 2 3 2 3 2 8 4" xfId="24287" xr:uid="{433B5F19-30BA-4E55-8A76-5971E9C35D60}"/>
    <cellStyle name="Normal 2 2 3 2 3 2 8 4 2" xfId="24288" xr:uid="{D99CC0EB-F244-42E6-B00B-0E81D8F905E1}"/>
    <cellStyle name="Normal 2 2 3 2 3 2 8 4 2 2" xfId="24289" xr:uid="{8E8F7ED0-A526-4A58-A134-F0CD8A260A3A}"/>
    <cellStyle name="Normal 2 2 3 2 3 2 8 4 3" xfId="24290" xr:uid="{7E416C5D-8972-4F79-AF57-9557A0D002F8}"/>
    <cellStyle name="Normal 2 2 3 2 3 2 8 5" xfId="24291" xr:uid="{4430E7AD-35C6-4207-AB90-521D71C5E629}"/>
    <cellStyle name="Normal 2 2 3 2 3 2 9" xfId="24292" xr:uid="{A955760F-61D9-4EE7-96AB-85FE5B56AB6F}"/>
    <cellStyle name="Normal 2 2 3 2 3 2 9 2" xfId="24293" xr:uid="{ADB1401C-878C-4933-BFB4-82C60B2C2709}"/>
    <cellStyle name="Normal 2 2 3 2 3 3" xfId="24294" xr:uid="{175C69C8-860F-4FD1-89B2-5B8147789EEB}"/>
    <cellStyle name="Normal 2 2 3 2 3 3 2" xfId="24295" xr:uid="{F76148F2-D515-4926-8E89-23C51082464A}"/>
    <cellStyle name="Normal 2 2 3 2 3 3 2 2" xfId="24296" xr:uid="{0AA6FCE6-0E0B-446E-B7BF-6F354C2E01CD}"/>
    <cellStyle name="Normal 2 2 3 2 3 3 2 2 2" xfId="24297" xr:uid="{FF58E744-ACBF-4B69-A4C6-B7C9E6FC3E36}"/>
    <cellStyle name="Normal 2 2 3 2 3 3 2 2 2 2" xfId="24298" xr:uid="{913CD182-5E6E-4E70-B143-71430F59805E}"/>
    <cellStyle name="Normal 2 2 3 2 3 3 2 2 2 2 2" xfId="24299" xr:uid="{67C03372-8648-4DF3-9E33-80BC02E38F0F}"/>
    <cellStyle name="Normal 2 2 3 2 3 3 2 2 2 2 2 2" xfId="24300" xr:uid="{13C06AEF-7D39-47F5-B0B2-CD13D5F71ADC}"/>
    <cellStyle name="Normal 2 2 3 2 3 3 2 2 2 2 2 2 2" xfId="24301" xr:uid="{80EA1CA4-F300-48A5-A4CD-61B114CA95FE}"/>
    <cellStyle name="Normal 2 2 3 2 3 3 2 2 2 2 2 3" xfId="24302" xr:uid="{6E3DDABD-B012-4679-92D2-EBD139C33818}"/>
    <cellStyle name="Normal 2 2 3 2 3 3 2 2 2 2 3" xfId="24303" xr:uid="{EA0F0780-FE46-446F-9AFF-129E8546F8F4}"/>
    <cellStyle name="Normal 2 2 3 2 3 3 2 2 2 2 3 2" xfId="24304" xr:uid="{CE63C336-D74C-4150-9988-96C5E7A66B34}"/>
    <cellStyle name="Normal 2 2 3 2 3 3 2 2 2 2 4" xfId="24305" xr:uid="{C5D6C5CB-BC97-4742-88A6-FA0C5211B432}"/>
    <cellStyle name="Normal 2 2 3 2 3 3 2 2 2 3" xfId="24306" xr:uid="{ECD62563-5926-452C-B204-44C9D8BC3FD7}"/>
    <cellStyle name="Normal 2 2 3 2 3 3 2 2 2 3 2" xfId="24307" xr:uid="{8BCC4C31-12EF-4878-AB16-B3C23C42D259}"/>
    <cellStyle name="Normal 2 2 3 2 3 3 2 2 2 4" xfId="24308" xr:uid="{CE27F6BE-6C2A-4D5C-AF19-D6E323A9F7BC}"/>
    <cellStyle name="Normal 2 2 3 2 3 3 2 2 2 4 2" xfId="24309" xr:uid="{841D7E0B-BE17-4113-8D71-C0000D1DE8B7}"/>
    <cellStyle name="Normal 2 2 3 2 3 3 2 2 2 4 2 2" xfId="24310" xr:uid="{F5EE53D7-33C9-415E-B613-2C0EF3F68FA7}"/>
    <cellStyle name="Normal 2 2 3 2 3 3 2 2 2 4 3" xfId="24311" xr:uid="{D43CBB97-EB27-4A6F-B57F-FE9264EDE53B}"/>
    <cellStyle name="Normal 2 2 3 2 3 3 2 2 2 5" xfId="24312" xr:uid="{035387F0-570C-48A0-85A3-72675C9025A5}"/>
    <cellStyle name="Normal 2 2 3 2 3 3 2 2 3" xfId="24313" xr:uid="{8D852B4B-0C24-4038-9D63-3A7381271ABE}"/>
    <cellStyle name="Normal 2 2 3 2 3 3 2 2 3 2" xfId="24314" xr:uid="{BFA16761-435F-4473-B9A9-BBE9E3D53AB1}"/>
    <cellStyle name="Normal 2 2 3 2 3 3 2 2 3 2 2" xfId="24315" xr:uid="{7092B5FD-65C4-494C-9313-E7D7528CEA56}"/>
    <cellStyle name="Normal 2 2 3 2 3 3 2 2 3 2 2 2" xfId="24316" xr:uid="{3126A7DF-DF20-46DE-B6DE-9DB1DDD33DD3}"/>
    <cellStyle name="Normal 2 2 3 2 3 3 2 2 3 2 3" xfId="24317" xr:uid="{041611EF-7674-4D6F-864D-2E2AEB354250}"/>
    <cellStyle name="Normal 2 2 3 2 3 3 2 2 3 3" xfId="24318" xr:uid="{A1D7446F-B034-4D11-9C3B-00190CAE2501}"/>
    <cellStyle name="Normal 2 2 3 2 3 3 2 2 3 3 2" xfId="24319" xr:uid="{E01656D1-8939-4684-A1DE-14CE496EAFCB}"/>
    <cellStyle name="Normal 2 2 3 2 3 3 2 2 3 4" xfId="24320" xr:uid="{A1E0F04C-D952-4F15-A741-BF238C007199}"/>
    <cellStyle name="Normal 2 2 3 2 3 3 2 2 4" xfId="24321" xr:uid="{23F84CF5-200A-456B-9EBB-CEF6BB53020C}"/>
    <cellStyle name="Normal 2 2 3 2 3 3 2 2 4 2" xfId="24322" xr:uid="{CFD87732-F359-42E2-A2AB-5C1740EE164B}"/>
    <cellStyle name="Normal 2 2 3 2 3 3 2 2 4 2 2" xfId="24323" xr:uid="{31070498-BD7D-4D80-A1DB-1A82A17153B9}"/>
    <cellStyle name="Normal 2 2 3 2 3 3 2 2 4 3" xfId="24324" xr:uid="{ADCD0BD2-3CC9-482E-B5F4-67413E27397C}"/>
    <cellStyle name="Normal 2 2 3 2 3 3 2 2 5" xfId="24325" xr:uid="{15AA61CF-08DA-49C3-A180-D1FD1FA2CD6C}"/>
    <cellStyle name="Normal 2 2 3 2 3 3 2 3" xfId="24326" xr:uid="{97FA54C2-60EB-4412-87B4-42F45A2D127A}"/>
    <cellStyle name="Normal 2 2 3 2 3 3 2 3 2" xfId="24327" xr:uid="{53076817-6C9F-4761-A358-EFDAB3352984}"/>
    <cellStyle name="Normal 2 2 3 2 3 3 2 4" xfId="24328" xr:uid="{8391E06A-DDD0-4A09-A711-B4BE48BDE08D}"/>
    <cellStyle name="Normal 2 2 3 2 3 3 2 4 2" xfId="24329" xr:uid="{1124683E-DCCD-4D68-A95D-2F20515D5252}"/>
    <cellStyle name="Normal 2 2 3 2 3 3 2 4 2 2" xfId="24330" xr:uid="{B3E454F9-AADA-4E90-8899-560293715824}"/>
    <cellStyle name="Normal 2 2 3 2 3 3 2 4 2 2 2" xfId="24331" xr:uid="{49FF2F67-84D2-47F7-ACAE-7B4D3E3ED21A}"/>
    <cellStyle name="Normal 2 2 3 2 3 3 2 4 2 3" xfId="24332" xr:uid="{BB499FE1-C16C-4D7F-B417-64916DC55D68}"/>
    <cellStyle name="Normal 2 2 3 2 3 3 2 4 3" xfId="24333" xr:uid="{A60841E7-56AA-4AB3-993E-F312A73AE6A3}"/>
    <cellStyle name="Normal 2 2 3 2 3 3 2 4 3 2" xfId="24334" xr:uid="{42BC74DE-8DF4-4B52-8A5E-78FDC174E753}"/>
    <cellStyle name="Normal 2 2 3 2 3 3 2 4 4" xfId="24335" xr:uid="{71392892-B08B-475F-870F-C267FA488701}"/>
    <cellStyle name="Normal 2 2 3 2 3 3 2 5" xfId="24336" xr:uid="{3C045FCC-597F-4264-A0F3-B8B7B7BD8B6F}"/>
    <cellStyle name="Normal 2 2 3 2 3 3 2 5 2" xfId="24337" xr:uid="{7D13361B-929F-4659-A097-C94BE71F92B0}"/>
    <cellStyle name="Normal 2 2 3 2 3 3 2 6" xfId="24338" xr:uid="{E9FD3201-1AB1-406E-8FB1-6FF1F3228A76}"/>
    <cellStyle name="Normal 2 2 3 2 3 3 2 6 2" xfId="24339" xr:uid="{80C78161-99F9-40B9-9575-C6AC67257F40}"/>
    <cellStyle name="Normal 2 2 3 2 3 3 2 6 2 2" xfId="24340" xr:uid="{366BA49F-8C18-4255-89C2-5A2D7ABD98BB}"/>
    <cellStyle name="Normal 2 2 3 2 3 3 2 6 3" xfId="24341" xr:uid="{2E66670D-A46C-4010-A412-99D733372EB4}"/>
    <cellStyle name="Normal 2 2 3 2 3 3 2 7" xfId="24342" xr:uid="{EF06E409-8E0B-4C5D-BB9A-8240A9E4E4A9}"/>
    <cellStyle name="Normal 2 2 3 2 3 3 3" xfId="24343" xr:uid="{7276D4CE-BC5B-4BE9-9D84-F566A7565D20}"/>
    <cellStyle name="Normal 2 2 3 2 3 3 3 2" xfId="24344" xr:uid="{1F684F66-9A58-4FCF-B12E-E0409862246D}"/>
    <cellStyle name="Normal 2 2 3 2 3 3 3 2 2" xfId="24345" xr:uid="{94B3BDDF-B7FE-464E-8F6E-266F3EEBEEF1}"/>
    <cellStyle name="Normal 2 2 3 2 3 3 3 2 2 2" xfId="24346" xr:uid="{063253CC-E578-4356-A9FB-39B31D8A4497}"/>
    <cellStyle name="Normal 2 2 3 2 3 3 3 2 2 2 2" xfId="24347" xr:uid="{4ACE9D29-CFC8-476E-AA4E-861F8DED8D73}"/>
    <cellStyle name="Normal 2 2 3 2 3 3 3 2 2 2 2 2" xfId="24348" xr:uid="{4C72A397-0004-4E09-87BD-7DE4720C5F33}"/>
    <cellStyle name="Normal 2 2 3 2 3 3 3 2 2 2 3" xfId="24349" xr:uid="{D6195483-CB88-41CC-AD0C-D596AEF031FD}"/>
    <cellStyle name="Normal 2 2 3 2 3 3 3 2 2 3" xfId="24350" xr:uid="{D151CB0D-3C3F-46CB-BDCE-B850F935A4C1}"/>
    <cellStyle name="Normal 2 2 3 2 3 3 3 2 2 3 2" xfId="24351" xr:uid="{CE212851-2BB9-408C-89C4-AD9001DF3571}"/>
    <cellStyle name="Normal 2 2 3 2 3 3 3 2 2 4" xfId="24352" xr:uid="{C077DA0F-8BB7-4AAA-AEE2-974FF369E778}"/>
    <cellStyle name="Normal 2 2 3 2 3 3 3 2 3" xfId="24353" xr:uid="{36A8FF64-38E0-4814-8D0F-41CC6AF6B5D8}"/>
    <cellStyle name="Normal 2 2 3 2 3 3 3 2 3 2" xfId="24354" xr:uid="{C689AB1C-EFEA-4AC9-B05E-EB3EC1E980FB}"/>
    <cellStyle name="Normal 2 2 3 2 3 3 3 2 4" xfId="24355" xr:uid="{E49B737D-FA09-40AB-AD2A-457267478197}"/>
    <cellStyle name="Normal 2 2 3 2 3 3 3 2 4 2" xfId="24356" xr:uid="{D63B79E8-8E29-4BB1-8E13-128439A196DE}"/>
    <cellStyle name="Normal 2 2 3 2 3 3 3 2 4 2 2" xfId="24357" xr:uid="{4545F5CC-19DD-4F2D-AADC-ABCCB9AFF7EE}"/>
    <cellStyle name="Normal 2 2 3 2 3 3 3 2 4 3" xfId="24358" xr:uid="{45BFEB59-3DC5-42FD-A028-212D0F9D8E86}"/>
    <cellStyle name="Normal 2 2 3 2 3 3 3 2 5" xfId="24359" xr:uid="{E7CC7CED-104A-4EDD-BCEA-29A4773BFFEA}"/>
    <cellStyle name="Normal 2 2 3 2 3 3 3 3" xfId="24360" xr:uid="{DDFE8930-62A9-4CFB-AFC7-A5D405F15C57}"/>
    <cellStyle name="Normal 2 2 3 2 3 3 3 3 2" xfId="24361" xr:uid="{C006404E-9A3A-4BAF-BE67-33C72782E67C}"/>
    <cellStyle name="Normal 2 2 3 2 3 3 3 3 2 2" xfId="24362" xr:uid="{D9A612E3-4AA0-45B5-9D56-50D65A8A8742}"/>
    <cellStyle name="Normal 2 2 3 2 3 3 3 3 2 2 2" xfId="24363" xr:uid="{403EFA0A-3F20-4F3E-BE3E-6A50C225FA7C}"/>
    <cellStyle name="Normal 2 2 3 2 3 3 3 3 2 3" xfId="24364" xr:uid="{D2088B3C-BDAF-456C-A0E1-8E309F58CC3A}"/>
    <cellStyle name="Normal 2 2 3 2 3 3 3 3 3" xfId="24365" xr:uid="{D6AF7AE9-2680-4584-AA37-004FCAABEB2D}"/>
    <cellStyle name="Normal 2 2 3 2 3 3 3 3 3 2" xfId="24366" xr:uid="{89C028F7-BA7B-40AC-AB47-3968097AAB79}"/>
    <cellStyle name="Normal 2 2 3 2 3 3 3 3 4" xfId="24367" xr:uid="{213EE427-D62C-471E-BF8E-6B50A7E95264}"/>
    <cellStyle name="Normal 2 2 3 2 3 3 3 4" xfId="24368" xr:uid="{40D3B279-9065-4AE4-87E4-9F84FF93597F}"/>
    <cellStyle name="Normal 2 2 3 2 3 3 3 4 2" xfId="24369" xr:uid="{CBA20ACF-6223-44A1-9B12-F82CBBFB70C9}"/>
    <cellStyle name="Normal 2 2 3 2 3 3 3 4 2 2" xfId="24370" xr:uid="{51124066-8122-4190-B48F-2C0A48FECB55}"/>
    <cellStyle name="Normal 2 2 3 2 3 3 3 4 3" xfId="24371" xr:uid="{1A15FCF1-48F4-4900-AAC3-CE2843BEBE76}"/>
    <cellStyle name="Normal 2 2 3 2 3 3 3 5" xfId="24372" xr:uid="{FC430BB1-9650-4A0F-842E-038955E87FC6}"/>
    <cellStyle name="Normal 2 2 3 2 3 3 4" xfId="24373" xr:uid="{ACE90478-BADB-4A69-817A-346BCA49B316}"/>
    <cellStyle name="Normal 2 2 3 2 3 3 4 2" xfId="24374" xr:uid="{AD1A9D72-05D5-4464-B3CF-B79A4BADEC26}"/>
    <cellStyle name="Normal 2 2 3 2 3 3 4 2 2" xfId="24375" xr:uid="{6D082587-419B-4C42-9589-2ADF643CCE0B}"/>
    <cellStyle name="Normal 2 2 3 2 3 3 4 2 2 2" xfId="24376" xr:uid="{20EC7FDF-0ED2-4431-9F17-97B98BF7CCC4}"/>
    <cellStyle name="Normal 2 2 3 2 3 3 4 2 3" xfId="24377" xr:uid="{8EB939EB-F430-4CD9-94F3-D164A319AFD2}"/>
    <cellStyle name="Normal 2 2 3 2 3 3 4 3" xfId="24378" xr:uid="{F5B83E25-4610-4B7D-AD62-E0C63E69BC12}"/>
    <cellStyle name="Normal 2 2 3 2 3 3 4 3 2" xfId="24379" xr:uid="{2597E077-6DF2-48A0-9B46-603E30941102}"/>
    <cellStyle name="Normal 2 2 3 2 3 3 4 4" xfId="24380" xr:uid="{2080D8B5-5E03-4556-9566-497600F24745}"/>
    <cellStyle name="Normal 2 2 3 2 3 3 5" xfId="24381" xr:uid="{B2E8E795-3CDC-4BCF-931E-DE3EAAB38705}"/>
    <cellStyle name="Normal 2 2 3 2 3 3 5 2" xfId="24382" xr:uid="{EA8C5951-A191-4954-9048-8E082007285D}"/>
    <cellStyle name="Normal 2 2 3 2 3 3 6" xfId="24383" xr:uid="{D5AD419F-50B2-4261-98F9-52185D211D8B}"/>
    <cellStyle name="Normal 2 2 3 2 3 3 6 2" xfId="24384" xr:uid="{5C83FB04-6702-4C6F-B6D0-96EBA2DA7B3E}"/>
    <cellStyle name="Normal 2 2 3 2 3 3 6 2 2" xfId="24385" xr:uid="{A3B5C839-62C2-4F05-865A-352FB2AF624C}"/>
    <cellStyle name="Normal 2 2 3 2 3 3 6 3" xfId="24386" xr:uid="{56B06C42-E9D5-430C-B5A3-3AAB74291FE8}"/>
    <cellStyle name="Normal 2 2 3 2 3 3 7" xfId="24387" xr:uid="{E9958C01-3C61-4504-89E6-21A0CA6C276F}"/>
    <cellStyle name="Normal 2 2 3 2 3 4" xfId="24388" xr:uid="{C2EB0A2F-6B66-4166-81BB-EEABAA4EA093}"/>
    <cellStyle name="Normal 2 2 3 2 3 4 2" xfId="24389" xr:uid="{D4AE67F0-6F34-4DC0-9F26-173A483F72AD}"/>
    <cellStyle name="Normal 2 2 3 2 3 5" xfId="24390" xr:uid="{2FF195F7-3886-433E-8F6F-28841A885E73}"/>
    <cellStyle name="Normal 2 2 3 2 3 5 2" xfId="24391" xr:uid="{FB2A27DA-B66D-4926-A3BD-7DB66C5342D3}"/>
    <cellStyle name="Normal 2 2 3 2 3 6" xfId="24392" xr:uid="{14F13DA4-93BF-4AB9-8108-BE3FFD2EA454}"/>
    <cellStyle name="Normal 2 2 3 2 3 6 2" xfId="24393" xr:uid="{8E950188-38E3-48C3-A3FF-82DD891902D9}"/>
    <cellStyle name="Normal 2 2 3 2 3 7" xfId="24394" xr:uid="{2A71967D-7003-43FF-9617-9BF350D599BF}"/>
    <cellStyle name="Normal 2 2 3 2 3 7 2" xfId="24395" xr:uid="{CA7591D3-C484-47A2-A40A-C9F54E7ADF1E}"/>
    <cellStyle name="Normal 2 2 3 2 3 8" xfId="24396" xr:uid="{1B33AEDE-E2B8-4525-A84D-C1ADA7A0DF7B}"/>
    <cellStyle name="Normal 2 2 3 2 3 8 2" xfId="24397" xr:uid="{C1AE9EE4-5F2A-4E05-ACA4-5AEF9D94AF15}"/>
    <cellStyle name="Normal 2 2 3 2 3 9" xfId="24398" xr:uid="{21E857AD-2212-4CF3-B89F-72673CCADD3B}"/>
    <cellStyle name="Normal 2 2 3 2 3 9 2" xfId="24399" xr:uid="{1C238873-BBC2-4B7D-8221-4811536E4E03}"/>
    <cellStyle name="Normal 2 2 3 2 3 9 2 2" xfId="24400" xr:uid="{C5C9F43E-7030-4633-A7B4-B2002233D00C}"/>
    <cellStyle name="Normal 2 2 3 2 3 9 2 2 2" xfId="24401" xr:uid="{C237FDFA-F97B-40FB-B940-9E73103A0844}"/>
    <cellStyle name="Normal 2 2 3 2 3 9 2 2 2 2" xfId="24402" xr:uid="{FD80565F-765B-4A69-ABB5-AA1509EC252B}"/>
    <cellStyle name="Normal 2 2 3 2 3 9 2 2 2 2 2" xfId="24403" xr:uid="{910C3610-6A13-41D1-B8E6-E28CA66DD49B}"/>
    <cellStyle name="Normal 2 2 3 2 3 9 2 2 2 3" xfId="24404" xr:uid="{1015BD4E-2AEA-44B8-88C5-2CCEB78DA239}"/>
    <cellStyle name="Normal 2 2 3 2 3 9 2 2 3" xfId="24405" xr:uid="{FB7A9D4B-2CCD-41AA-A54E-237CBBE67481}"/>
    <cellStyle name="Normal 2 2 3 2 3 9 2 2 3 2" xfId="24406" xr:uid="{BCE46B72-D50F-44FD-B011-EBE46464D5E3}"/>
    <cellStyle name="Normal 2 2 3 2 3 9 2 2 4" xfId="24407" xr:uid="{44BE97A5-499D-42CD-A299-917AE8442F92}"/>
    <cellStyle name="Normal 2 2 3 2 3 9 2 3" xfId="24408" xr:uid="{694B08A0-1ED8-4710-B5A4-EBC5F90C8D86}"/>
    <cellStyle name="Normal 2 2 3 2 3 9 2 3 2" xfId="24409" xr:uid="{F5C729A0-80C1-4EB0-8B2A-C9293D5FFE59}"/>
    <cellStyle name="Normal 2 2 3 2 3 9 2 4" xfId="24410" xr:uid="{54FE9B33-C9F5-4D8C-9F6C-A6BBEB196D1D}"/>
    <cellStyle name="Normal 2 2 3 2 3 9 2 4 2" xfId="24411" xr:uid="{5F175D66-1241-413C-9BF7-0FD7E90A7682}"/>
    <cellStyle name="Normal 2 2 3 2 3 9 2 4 2 2" xfId="24412" xr:uid="{6E2C4415-9FAF-4B5A-B9FC-751B60007AE9}"/>
    <cellStyle name="Normal 2 2 3 2 3 9 2 4 3" xfId="24413" xr:uid="{2A58704E-59B3-4555-8867-F1E0F989DCFD}"/>
    <cellStyle name="Normal 2 2 3 2 3 9 2 5" xfId="24414" xr:uid="{3A68BC16-5814-4377-8382-5DB725B48E36}"/>
    <cellStyle name="Normal 2 2 3 2 3 9 3" xfId="24415" xr:uid="{135DC80D-D621-4506-B468-356760E28828}"/>
    <cellStyle name="Normal 2 2 3 2 3 9 3 2" xfId="24416" xr:uid="{2D5AB527-B3DE-4FBE-BB85-15229D45F08F}"/>
    <cellStyle name="Normal 2 2 3 2 3 9 3 2 2" xfId="24417" xr:uid="{A677D992-01B6-40CF-9949-4DA3D1E62E01}"/>
    <cellStyle name="Normal 2 2 3 2 3 9 3 2 2 2" xfId="24418" xr:uid="{0DBEF3DF-F895-40BB-B482-BE52D46EFA3C}"/>
    <cellStyle name="Normal 2 2 3 2 3 9 3 2 3" xfId="24419" xr:uid="{C241EAB3-AA26-4140-B9A2-B0DD8240E597}"/>
    <cellStyle name="Normal 2 2 3 2 3 9 3 3" xfId="24420" xr:uid="{60BA15C7-B48C-4035-B7A9-87F102D42F6E}"/>
    <cellStyle name="Normal 2 2 3 2 3 9 3 3 2" xfId="24421" xr:uid="{1FC68476-96DD-4694-AC8A-4AA5D945B184}"/>
    <cellStyle name="Normal 2 2 3 2 3 9 3 4" xfId="24422" xr:uid="{F8DCB681-C1C7-447F-9CEE-E66B108801BE}"/>
    <cellStyle name="Normal 2 2 3 2 3 9 4" xfId="24423" xr:uid="{F0DD9662-1275-42D6-AB9F-101D114D3716}"/>
    <cellStyle name="Normal 2 2 3 2 3 9 4 2" xfId="24424" xr:uid="{E76D0871-0AD0-46AE-B69D-A3BCBA209239}"/>
    <cellStyle name="Normal 2 2 3 2 3 9 4 2 2" xfId="24425" xr:uid="{41CBEBCB-29D7-4E00-B3D6-20E495922D8E}"/>
    <cellStyle name="Normal 2 2 3 2 3 9 4 3" xfId="24426" xr:uid="{628E679F-ECCD-475E-ACAA-D602632131D5}"/>
    <cellStyle name="Normal 2 2 3 2 3 9 5" xfId="24427" xr:uid="{80EE734D-17D0-48A0-BA88-55494DF04F85}"/>
    <cellStyle name="Normal 2 2 3 2 4" xfId="24428" xr:uid="{3D2E482A-7126-4A25-99BE-B6C41732D52D}"/>
    <cellStyle name="Normal 2 2 3 2 4 10" xfId="24429" xr:uid="{F7920003-23CD-44E8-A9D6-B8670B71D1F2}"/>
    <cellStyle name="Normal 2 2 3 2 4 10 2" xfId="24430" xr:uid="{3245C1BC-EBFE-4D25-BA3A-35362A0D7961}"/>
    <cellStyle name="Normal 2 2 3 2 4 10 2 2" xfId="24431" xr:uid="{F932B262-9F5F-4A4A-B96D-DE066DC21760}"/>
    <cellStyle name="Normal 2 2 3 2 4 10 2 2 2" xfId="24432" xr:uid="{841DE8DD-E421-40AE-B28F-547B2763A46D}"/>
    <cellStyle name="Normal 2 2 3 2 4 10 2 3" xfId="24433" xr:uid="{3D1C3EE7-61D6-45FC-8DA9-4FE56A10C9E1}"/>
    <cellStyle name="Normal 2 2 3 2 4 10 3" xfId="24434" xr:uid="{AF83E8D9-E10B-47E8-A09E-66A773EDD225}"/>
    <cellStyle name="Normal 2 2 3 2 4 10 3 2" xfId="24435" xr:uid="{357EA4DA-2C25-4ADA-9AF5-318D336AA1C6}"/>
    <cellStyle name="Normal 2 2 3 2 4 10 4" xfId="24436" xr:uid="{AD54BF23-38C4-4CED-BC94-23B48E6AE532}"/>
    <cellStyle name="Normal 2 2 3 2 4 11" xfId="24437" xr:uid="{8D89B30E-83F8-4AA4-9B19-F047D2037D68}"/>
    <cellStyle name="Normal 2 2 3 2 4 11 2" xfId="24438" xr:uid="{8AC1C7D8-BC78-4E39-9B84-BC6B4E855090}"/>
    <cellStyle name="Normal 2 2 3 2 4 12" xfId="24439" xr:uid="{3E772E24-2798-47E9-87C3-03C442F72052}"/>
    <cellStyle name="Normal 2 2 3 2 4 12 2" xfId="24440" xr:uid="{60A317E7-2688-401E-B07E-31FEFA4F19C4}"/>
    <cellStyle name="Normal 2 2 3 2 4 12 2 2" xfId="24441" xr:uid="{6FA46A7A-837B-4546-A2C5-F6265ED441BA}"/>
    <cellStyle name="Normal 2 2 3 2 4 12 3" xfId="24442" xr:uid="{0B4DF9AB-999D-4DA6-96C0-BC17C420B71D}"/>
    <cellStyle name="Normal 2 2 3 2 4 13" xfId="24443" xr:uid="{69771361-4DCE-40FF-8A12-44842B1FB122}"/>
    <cellStyle name="Normal 2 2 3 2 4 2" xfId="24444" xr:uid="{34BD9105-81CE-49BE-8317-38A25DDE58D7}"/>
    <cellStyle name="Normal 2 2 3 2 4 2 2" xfId="24445" xr:uid="{F6CAA23D-DD1F-4629-8941-D8AC88418CB4}"/>
    <cellStyle name="Normal 2 2 3 2 4 2 2 2" xfId="24446" xr:uid="{D782AE76-8E33-432F-8666-585DE8463930}"/>
    <cellStyle name="Normal 2 2 3 2 4 2 2 2 2" xfId="24447" xr:uid="{97759EF9-5978-4979-8797-37E77891D14A}"/>
    <cellStyle name="Normal 2 2 3 2 4 2 2 2 2 2" xfId="24448" xr:uid="{DBB6B81A-A84A-4882-ADD7-E49F9E5FBF01}"/>
    <cellStyle name="Normal 2 2 3 2 4 2 2 2 2 2 2" xfId="24449" xr:uid="{D6BC4134-B7FB-4B10-9F5F-4C904E56F4E2}"/>
    <cellStyle name="Normal 2 2 3 2 4 2 2 2 2 2 2 2" xfId="24450" xr:uid="{A0437FD5-FFB2-405E-AC7D-D9F4F1744856}"/>
    <cellStyle name="Normal 2 2 3 2 4 2 2 2 2 2 2 2 2" xfId="24451" xr:uid="{9A7B0900-5E6E-4A95-9F9D-72A2DBDD18A2}"/>
    <cellStyle name="Normal 2 2 3 2 4 2 2 2 2 2 2 3" xfId="24452" xr:uid="{4AAF4451-A8F0-4F33-8038-7F4422016F9E}"/>
    <cellStyle name="Normal 2 2 3 2 4 2 2 2 2 2 3" xfId="24453" xr:uid="{10B5026F-AFB2-4FB8-BE7B-008E4DDB5A27}"/>
    <cellStyle name="Normal 2 2 3 2 4 2 2 2 2 2 3 2" xfId="24454" xr:uid="{E3EC172C-4874-45FD-A4D1-79FAF54F41D9}"/>
    <cellStyle name="Normal 2 2 3 2 4 2 2 2 2 2 4" xfId="24455" xr:uid="{32699608-4AEF-4172-B588-504D829C66CA}"/>
    <cellStyle name="Normal 2 2 3 2 4 2 2 2 2 3" xfId="24456" xr:uid="{50C64396-732C-4610-9D63-96576952320B}"/>
    <cellStyle name="Normal 2 2 3 2 4 2 2 2 2 3 2" xfId="24457" xr:uid="{B485B053-123C-47D0-AFA5-845FEEBE267C}"/>
    <cellStyle name="Normal 2 2 3 2 4 2 2 2 2 4" xfId="24458" xr:uid="{6DBC48B7-73F3-4DE2-9CF8-DA49409C854F}"/>
    <cellStyle name="Normal 2 2 3 2 4 2 2 2 2 4 2" xfId="24459" xr:uid="{B2588C51-0A8A-49B4-826C-BAB680B28301}"/>
    <cellStyle name="Normal 2 2 3 2 4 2 2 2 2 4 2 2" xfId="24460" xr:uid="{55C555BB-123C-4192-A6C2-CD6F8862DFE7}"/>
    <cellStyle name="Normal 2 2 3 2 4 2 2 2 2 4 3" xfId="24461" xr:uid="{40C16330-7C01-44E9-B4B6-E689AE6754DE}"/>
    <cellStyle name="Normal 2 2 3 2 4 2 2 2 2 5" xfId="24462" xr:uid="{B90BD9A2-4795-4FE1-A3E6-539B19A77F57}"/>
    <cellStyle name="Normal 2 2 3 2 4 2 2 2 3" xfId="24463" xr:uid="{D7355466-04EF-4BFD-9DD6-A2C4555AED93}"/>
    <cellStyle name="Normal 2 2 3 2 4 2 2 2 3 2" xfId="24464" xr:uid="{197EA3C9-0526-4C4A-BA51-060256B14858}"/>
    <cellStyle name="Normal 2 2 3 2 4 2 2 2 3 2 2" xfId="24465" xr:uid="{AD5C5794-6E2A-450C-9E73-B786B3D3A3FB}"/>
    <cellStyle name="Normal 2 2 3 2 4 2 2 2 3 2 2 2" xfId="24466" xr:uid="{713E10CE-8151-416C-A82D-DD06CCEB5CAF}"/>
    <cellStyle name="Normal 2 2 3 2 4 2 2 2 3 2 3" xfId="24467" xr:uid="{694BC39A-3C38-4E52-9425-3A25C7C37CFF}"/>
    <cellStyle name="Normal 2 2 3 2 4 2 2 2 3 3" xfId="24468" xr:uid="{424D472F-01BD-4208-A567-E2FAD4227D21}"/>
    <cellStyle name="Normal 2 2 3 2 4 2 2 2 3 3 2" xfId="24469" xr:uid="{BB51B978-2457-4114-BAD8-9740CFE8721B}"/>
    <cellStyle name="Normal 2 2 3 2 4 2 2 2 3 4" xfId="24470" xr:uid="{567AE712-E484-4CFA-A90C-8A521082578B}"/>
    <cellStyle name="Normal 2 2 3 2 4 2 2 2 4" xfId="24471" xr:uid="{B51F100B-297B-4CCC-87C8-3D8ABF0B78FC}"/>
    <cellStyle name="Normal 2 2 3 2 4 2 2 2 4 2" xfId="24472" xr:uid="{9D923ECC-3B02-43B7-9A81-A3A2570B4CB7}"/>
    <cellStyle name="Normal 2 2 3 2 4 2 2 2 4 2 2" xfId="24473" xr:uid="{0B48E89F-2550-4502-A280-1E5B9BE3FA5C}"/>
    <cellStyle name="Normal 2 2 3 2 4 2 2 2 4 3" xfId="24474" xr:uid="{8A5CE269-206D-4030-9E1C-E540D937D645}"/>
    <cellStyle name="Normal 2 2 3 2 4 2 2 2 5" xfId="24475" xr:uid="{DB8C8E89-D4B6-47C4-AFAC-BD574C634690}"/>
    <cellStyle name="Normal 2 2 3 2 4 2 2 3" xfId="24476" xr:uid="{902F9BCF-9615-4843-A953-A447C62F87AD}"/>
    <cellStyle name="Normal 2 2 3 2 4 2 2 3 2" xfId="24477" xr:uid="{E5D805F5-0940-4DDD-990C-23F33D6C1CF5}"/>
    <cellStyle name="Normal 2 2 3 2 4 2 2 4" xfId="24478" xr:uid="{9E753092-A044-4E14-BD9F-003D7B903DF4}"/>
    <cellStyle name="Normal 2 2 3 2 4 2 2 4 2" xfId="24479" xr:uid="{9F3EB3E9-F163-4B8D-81E2-2427A3B33BC3}"/>
    <cellStyle name="Normal 2 2 3 2 4 2 2 4 2 2" xfId="24480" xr:uid="{F80343EF-FDEC-4E4B-89B7-4FCE4CD3CD32}"/>
    <cellStyle name="Normal 2 2 3 2 4 2 2 4 2 2 2" xfId="24481" xr:uid="{CF5926AE-ED81-43EB-B98C-B1961CD69497}"/>
    <cellStyle name="Normal 2 2 3 2 4 2 2 4 2 3" xfId="24482" xr:uid="{4F677A02-D731-4A03-B090-EB22C74FB63D}"/>
    <cellStyle name="Normal 2 2 3 2 4 2 2 4 3" xfId="24483" xr:uid="{F74207F8-A8C4-4B9A-BA86-2DB9D96DAEC1}"/>
    <cellStyle name="Normal 2 2 3 2 4 2 2 4 3 2" xfId="24484" xr:uid="{6A253E45-7A3B-4A01-A8E8-61903CF07514}"/>
    <cellStyle name="Normal 2 2 3 2 4 2 2 4 4" xfId="24485" xr:uid="{627919FD-A333-4ABB-AF63-7390BA7EE8A5}"/>
    <cellStyle name="Normal 2 2 3 2 4 2 2 5" xfId="24486" xr:uid="{CE48BD14-900F-4C3F-9341-8CD174E6884D}"/>
    <cellStyle name="Normal 2 2 3 2 4 2 2 5 2" xfId="24487" xr:uid="{5CF6B8F9-34AA-46F6-93A2-BD72ABD18B21}"/>
    <cellStyle name="Normal 2 2 3 2 4 2 2 6" xfId="24488" xr:uid="{026894FB-6051-426B-8E7C-6D5D156BEF99}"/>
    <cellStyle name="Normal 2 2 3 2 4 2 2 6 2" xfId="24489" xr:uid="{F352B3D2-61CA-4D75-9F20-34497232BE28}"/>
    <cellStyle name="Normal 2 2 3 2 4 2 2 6 2 2" xfId="24490" xr:uid="{954E19F4-AE4D-4190-828B-2B9D48A8FD18}"/>
    <cellStyle name="Normal 2 2 3 2 4 2 2 6 3" xfId="24491" xr:uid="{D0E1653E-4EDD-4F06-95CA-8B87547849E3}"/>
    <cellStyle name="Normal 2 2 3 2 4 2 2 7" xfId="24492" xr:uid="{C6D0ABB0-C5C5-4D18-97D4-AAB510BF1305}"/>
    <cellStyle name="Normal 2 2 3 2 4 2 3" xfId="24493" xr:uid="{382EC763-9DC1-4E93-9C48-CC6A537B5AF2}"/>
    <cellStyle name="Normal 2 2 3 2 4 2 3 2" xfId="24494" xr:uid="{83CC31AD-3904-4157-8644-AAD350C569BA}"/>
    <cellStyle name="Normal 2 2 3 2 4 2 3 2 2" xfId="24495" xr:uid="{F875BE1E-89ED-4FE7-8662-38B1AA465F6F}"/>
    <cellStyle name="Normal 2 2 3 2 4 2 3 2 2 2" xfId="24496" xr:uid="{45E08D6E-317D-49A3-AF80-1403D93CA07D}"/>
    <cellStyle name="Normal 2 2 3 2 4 2 3 2 2 2 2" xfId="24497" xr:uid="{A8FDC82D-746C-4693-B8F6-742EBDBF4D7F}"/>
    <cellStyle name="Normal 2 2 3 2 4 2 3 2 2 2 2 2" xfId="24498" xr:uid="{8F4E7D0D-04EB-4A8C-89A2-AC80981D7052}"/>
    <cellStyle name="Normal 2 2 3 2 4 2 3 2 2 2 3" xfId="24499" xr:uid="{CF6D574A-585E-4C9A-888C-2079BDB890F5}"/>
    <cellStyle name="Normal 2 2 3 2 4 2 3 2 2 3" xfId="24500" xr:uid="{54B89B3D-D936-4336-A28E-FCCFF2343F71}"/>
    <cellStyle name="Normal 2 2 3 2 4 2 3 2 2 3 2" xfId="24501" xr:uid="{BA58549C-5A87-4D33-990E-E3B0D0379975}"/>
    <cellStyle name="Normal 2 2 3 2 4 2 3 2 2 4" xfId="24502" xr:uid="{D3A3FCE6-4CEE-492C-A795-E03138E64A54}"/>
    <cellStyle name="Normal 2 2 3 2 4 2 3 2 3" xfId="24503" xr:uid="{C2534474-D753-4BE8-AD76-193235807070}"/>
    <cellStyle name="Normal 2 2 3 2 4 2 3 2 3 2" xfId="24504" xr:uid="{C52B1E36-B6B6-4D46-AE35-9CC634DCC85A}"/>
    <cellStyle name="Normal 2 2 3 2 4 2 3 2 4" xfId="24505" xr:uid="{2D24B10E-3B5C-4322-956D-2E2362EDBCCD}"/>
    <cellStyle name="Normal 2 2 3 2 4 2 3 2 4 2" xfId="24506" xr:uid="{D28D0A85-1A54-4212-8704-617EE31835F4}"/>
    <cellStyle name="Normal 2 2 3 2 4 2 3 2 4 2 2" xfId="24507" xr:uid="{D1157A45-D107-43EE-88E1-672F2DD43511}"/>
    <cellStyle name="Normal 2 2 3 2 4 2 3 2 4 3" xfId="24508" xr:uid="{745BE60C-A051-4034-9FC3-A5D3A204336D}"/>
    <cellStyle name="Normal 2 2 3 2 4 2 3 2 5" xfId="24509" xr:uid="{DCFB605E-B0D5-43EA-91B3-49ED5DE569A7}"/>
    <cellStyle name="Normal 2 2 3 2 4 2 3 3" xfId="24510" xr:uid="{88AF7DEF-030A-4AF6-9CF5-8E6A4ADD1B22}"/>
    <cellStyle name="Normal 2 2 3 2 4 2 3 3 2" xfId="24511" xr:uid="{8D497C9D-F2A0-4E31-A959-1913E951D6F1}"/>
    <cellStyle name="Normal 2 2 3 2 4 2 3 3 2 2" xfId="24512" xr:uid="{10B2C67D-134D-4C7F-A67D-127F60F4D487}"/>
    <cellStyle name="Normal 2 2 3 2 4 2 3 3 2 2 2" xfId="24513" xr:uid="{B0866CC4-8058-4BFF-952F-C1947834F700}"/>
    <cellStyle name="Normal 2 2 3 2 4 2 3 3 2 3" xfId="24514" xr:uid="{57B32CEF-9787-4DE1-9038-6C91172D94B4}"/>
    <cellStyle name="Normal 2 2 3 2 4 2 3 3 3" xfId="24515" xr:uid="{8B2F7866-AD9B-4438-8C91-70A3662C4BF2}"/>
    <cellStyle name="Normal 2 2 3 2 4 2 3 3 3 2" xfId="24516" xr:uid="{EED9B0FC-633A-4EDA-AF1D-19F63D492A6F}"/>
    <cellStyle name="Normal 2 2 3 2 4 2 3 3 4" xfId="24517" xr:uid="{8C00F100-8E5D-49C9-B271-EAEB979CF3E0}"/>
    <cellStyle name="Normal 2 2 3 2 4 2 3 4" xfId="24518" xr:uid="{14B7196E-6111-4ABF-8B2F-705ADCEDE7DA}"/>
    <cellStyle name="Normal 2 2 3 2 4 2 3 4 2" xfId="24519" xr:uid="{46A8FA11-F316-4689-89AD-16E2BBF80692}"/>
    <cellStyle name="Normal 2 2 3 2 4 2 3 4 2 2" xfId="24520" xr:uid="{12281DEE-2B47-4995-874C-43D8097B26AC}"/>
    <cellStyle name="Normal 2 2 3 2 4 2 3 4 3" xfId="24521" xr:uid="{8F60F431-D46B-46C4-9669-E32C835920A2}"/>
    <cellStyle name="Normal 2 2 3 2 4 2 3 5" xfId="24522" xr:uid="{8F2EC507-06DF-495F-8047-5C73393809F7}"/>
    <cellStyle name="Normal 2 2 3 2 4 2 4" xfId="24523" xr:uid="{EA81ECE4-B212-42FA-8916-D476AA1D540C}"/>
    <cellStyle name="Normal 2 2 3 2 4 2 4 2" xfId="24524" xr:uid="{F6A39B80-98BB-4C48-9EAF-3118929C1211}"/>
    <cellStyle name="Normal 2 2 3 2 4 2 4 2 2" xfId="24525" xr:uid="{0B10EE8D-7A5E-4A64-9672-219AD76CF365}"/>
    <cellStyle name="Normal 2 2 3 2 4 2 4 2 2 2" xfId="24526" xr:uid="{E8F6467B-E068-4591-A72E-6322703E4E14}"/>
    <cellStyle name="Normal 2 2 3 2 4 2 4 2 3" xfId="24527" xr:uid="{B808227B-B93A-4C63-BD51-D13DA6BB531A}"/>
    <cellStyle name="Normal 2 2 3 2 4 2 4 3" xfId="24528" xr:uid="{AD263A60-65EC-4AD8-A7D9-02636BA4CCF7}"/>
    <cellStyle name="Normal 2 2 3 2 4 2 4 3 2" xfId="24529" xr:uid="{7B678FC3-AE5F-4A7E-8CE8-81EAEC262FA6}"/>
    <cellStyle name="Normal 2 2 3 2 4 2 4 4" xfId="24530" xr:uid="{DF4AF2AB-E715-4982-AB5D-07815C65A506}"/>
    <cellStyle name="Normal 2 2 3 2 4 2 5" xfId="24531" xr:uid="{D5B4305C-CD15-435F-8386-4A683F577B3B}"/>
    <cellStyle name="Normal 2 2 3 2 4 2 5 2" xfId="24532" xr:uid="{F7832068-6D79-43D6-AD46-588C7C0C9362}"/>
    <cellStyle name="Normal 2 2 3 2 4 2 6" xfId="24533" xr:uid="{48E216C2-C65C-4D2E-B7B8-599B02DFE0C7}"/>
    <cellStyle name="Normal 2 2 3 2 4 2 6 2" xfId="24534" xr:uid="{BA4AA9EF-D4EA-4EA1-99E7-CE5B41B87480}"/>
    <cellStyle name="Normal 2 2 3 2 4 2 6 2 2" xfId="24535" xr:uid="{02280B0D-8651-4178-A021-BADF9CDD2B10}"/>
    <cellStyle name="Normal 2 2 3 2 4 2 6 3" xfId="24536" xr:uid="{ECCF0762-9C04-47DC-9384-CF44E6685428}"/>
    <cellStyle name="Normal 2 2 3 2 4 2 7" xfId="24537" xr:uid="{AE96EE6A-F0C3-49C5-A141-3B4C6CBACCF8}"/>
    <cellStyle name="Normal 2 2 3 2 4 3" xfId="24538" xr:uid="{C08CE14D-6CD2-4EC6-8C43-2F40C69FD3CB}"/>
    <cellStyle name="Normal 2 2 3 2 4 3 2" xfId="24539" xr:uid="{32424821-4B54-4B52-9716-DBD9566503D5}"/>
    <cellStyle name="Normal 2 2 3 2 4 4" xfId="24540" xr:uid="{A0B655AA-8618-40D6-9224-10771915B14D}"/>
    <cellStyle name="Normal 2 2 3 2 4 4 2" xfId="24541" xr:uid="{5F8444FD-21FA-4EA4-B5EE-AEC5272C43B3}"/>
    <cellStyle name="Normal 2 2 3 2 4 5" xfId="24542" xr:uid="{6924A8D0-C166-45E6-99E2-854ED8DBBD21}"/>
    <cellStyle name="Normal 2 2 3 2 4 5 2" xfId="24543" xr:uid="{9BCD1D33-D937-4557-BD6C-C87AAFAB3A12}"/>
    <cellStyle name="Normal 2 2 3 2 4 6" xfId="24544" xr:uid="{8CAD7B87-C541-45B9-85E3-290CF95B6218}"/>
    <cellStyle name="Normal 2 2 3 2 4 6 2" xfId="24545" xr:uid="{D01CAF66-2F6A-4D4C-8256-DE0414E785EA}"/>
    <cellStyle name="Normal 2 2 3 2 4 7" xfId="24546" xr:uid="{2689C634-9A9C-4F58-9C71-540F1FBD8133}"/>
    <cellStyle name="Normal 2 2 3 2 4 7 2" xfId="24547" xr:uid="{7055B796-B87F-4E3D-91C0-F2EDDD76DAA2}"/>
    <cellStyle name="Normal 2 2 3 2 4 8" xfId="24548" xr:uid="{77F220B5-210D-42F9-BA35-6C842289A181}"/>
    <cellStyle name="Normal 2 2 3 2 4 8 2" xfId="24549" xr:uid="{AE658366-CF56-4285-BFD6-DB5219483C51}"/>
    <cellStyle name="Normal 2 2 3 2 4 8 2 2" xfId="24550" xr:uid="{336AB936-9A02-42F6-8744-608E14B605BB}"/>
    <cellStyle name="Normal 2 2 3 2 4 8 2 2 2" xfId="24551" xr:uid="{562B9651-513D-4BA9-A39C-229BB3929068}"/>
    <cellStyle name="Normal 2 2 3 2 4 8 2 2 2 2" xfId="24552" xr:uid="{8465F000-FB98-4623-9683-8EC70FF61E9D}"/>
    <cellStyle name="Normal 2 2 3 2 4 8 2 2 2 2 2" xfId="24553" xr:uid="{56A3B5D4-E0B2-4574-AC40-3C3CADEF4642}"/>
    <cellStyle name="Normal 2 2 3 2 4 8 2 2 2 3" xfId="24554" xr:uid="{37CF00ED-E5B7-49FB-998B-D6437E31CEF2}"/>
    <cellStyle name="Normal 2 2 3 2 4 8 2 2 3" xfId="24555" xr:uid="{6E837B91-D625-48A0-9D38-3FD306E38C64}"/>
    <cellStyle name="Normal 2 2 3 2 4 8 2 2 3 2" xfId="24556" xr:uid="{692C36A5-A34D-4D1A-8A44-EEC3B7A20754}"/>
    <cellStyle name="Normal 2 2 3 2 4 8 2 2 4" xfId="24557" xr:uid="{D8B86AAB-ACC0-4D31-9C89-A7D41B0F137C}"/>
    <cellStyle name="Normal 2 2 3 2 4 8 2 3" xfId="24558" xr:uid="{4B661168-5395-4B5B-9B49-7D48966D88BE}"/>
    <cellStyle name="Normal 2 2 3 2 4 8 2 3 2" xfId="24559" xr:uid="{FC437AF4-6670-4F63-ACA3-861AE240789F}"/>
    <cellStyle name="Normal 2 2 3 2 4 8 2 4" xfId="24560" xr:uid="{46C8EA12-D816-4321-A121-0117BCCD7A9A}"/>
    <cellStyle name="Normal 2 2 3 2 4 8 2 4 2" xfId="24561" xr:uid="{B6B82D89-DAD5-4393-BBFB-E18EE9CC61B5}"/>
    <cellStyle name="Normal 2 2 3 2 4 8 2 4 2 2" xfId="24562" xr:uid="{642B6EEB-B200-4A99-AB07-11365E4D4208}"/>
    <cellStyle name="Normal 2 2 3 2 4 8 2 4 3" xfId="24563" xr:uid="{938FBE00-174E-45F1-A598-6685107DABF2}"/>
    <cellStyle name="Normal 2 2 3 2 4 8 2 5" xfId="24564" xr:uid="{30AAC683-0DCE-438B-8D3E-58F0DEDCCB09}"/>
    <cellStyle name="Normal 2 2 3 2 4 8 3" xfId="24565" xr:uid="{9FC8D35E-E765-4E43-8E53-01D89A4DB969}"/>
    <cellStyle name="Normal 2 2 3 2 4 8 3 2" xfId="24566" xr:uid="{9D59B547-A154-43EC-B2E8-2EA4E6B73E1F}"/>
    <cellStyle name="Normal 2 2 3 2 4 8 3 2 2" xfId="24567" xr:uid="{00290986-A6D0-4634-8632-3E7D522A6D53}"/>
    <cellStyle name="Normal 2 2 3 2 4 8 3 2 2 2" xfId="24568" xr:uid="{EF7B2D75-C4C3-4C2B-B6D5-6A5C4F748269}"/>
    <cellStyle name="Normal 2 2 3 2 4 8 3 2 3" xfId="24569" xr:uid="{3CC2A3AD-35E1-4349-9CE9-B7A05C5C3245}"/>
    <cellStyle name="Normal 2 2 3 2 4 8 3 3" xfId="24570" xr:uid="{6A721627-D91E-4AF0-A8DA-672DBB4DE35A}"/>
    <cellStyle name="Normal 2 2 3 2 4 8 3 3 2" xfId="24571" xr:uid="{30CDB65B-B916-47D9-B327-0EF1304FDB91}"/>
    <cellStyle name="Normal 2 2 3 2 4 8 3 4" xfId="24572" xr:uid="{9748274F-5A67-4322-B968-C902A180F129}"/>
    <cellStyle name="Normal 2 2 3 2 4 8 4" xfId="24573" xr:uid="{1FCD0604-F266-4A0E-9249-9979EAD0E54E}"/>
    <cellStyle name="Normal 2 2 3 2 4 8 4 2" xfId="24574" xr:uid="{E6927A98-F091-42A3-A03B-207972201F1F}"/>
    <cellStyle name="Normal 2 2 3 2 4 8 4 2 2" xfId="24575" xr:uid="{853D994D-310E-4FDA-B36F-2D26616118E5}"/>
    <cellStyle name="Normal 2 2 3 2 4 8 4 3" xfId="24576" xr:uid="{7AA20F5B-020A-4336-9E41-97A0EA34901A}"/>
    <cellStyle name="Normal 2 2 3 2 4 8 5" xfId="24577" xr:uid="{24F3267F-5C09-4B15-9E31-1D851224AF80}"/>
    <cellStyle name="Normal 2 2 3 2 4 9" xfId="24578" xr:uid="{0F9EF030-390C-4457-8347-635F99D3C91B}"/>
    <cellStyle name="Normal 2 2 3 2 4 9 2" xfId="24579" xr:uid="{80F64921-1802-4CDF-868B-253D4E508E70}"/>
    <cellStyle name="Normal 2 2 3 2 5" xfId="24580" xr:uid="{3C8F57F9-6A0E-4C3A-8C45-B1F45758AE7F}"/>
    <cellStyle name="Normal 2 2 3 2 5 2" xfId="24581" xr:uid="{54FAA93D-D41B-49F7-83AC-7F06CF9B98C7}"/>
    <cellStyle name="Normal 2 2 3 2 5 2 2" xfId="24582" xr:uid="{4E80F431-0BC2-4202-8E70-1D39614CE691}"/>
    <cellStyle name="Normal 2 2 3 2 5 2 2 2" xfId="24583" xr:uid="{9C76C038-8ED5-47CD-BCE0-2879EE3D88FD}"/>
    <cellStyle name="Normal 2 2 3 2 5 2 2 2 2" xfId="24584" xr:uid="{86A5C895-4837-4C77-B6DE-F63469C87303}"/>
    <cellStyle name="Normal 2 2 3 2 5 2 2 2 2 2" xfId="24585" xr:uid="{07D7405A-CD5B-44DE-B447-361615224834}"/>
    <cellStyle name="Normal 2 2 3 2 5 2 2 2 2 2 2" xfId="24586" xr:uid="{8DC2A040-0F89-4361-BBD5-25B28BB18F1E}"/>
    <cellStyle name="Normal 2 2 3 2 5 2 2 2 2 2 2 2" xfId="24587" xr:uid="{0247DB03-56F4-4A38-9FC8-B4E04BC6CA52}"/>
    <cellStyle name="Normal 2 2 3 2 5 2 2 2 2 2 3" xfId="24588" xr:uid="{5DA91433-C613-4118-8B17-326042DCB60F}"/>
    <cellStyle name="Normal 2 2 3 2 5 2 2 2 2 3" xfId="24589" xr:uid="{0FCFEA3E-AB61-414D-93B2-D7B391E9B22A}"/>
    <cellStyle name="Normal 2 2 3 2 5 2 2 2 2 3 2" xfId="24590" xr:uid="{1A104804-59CE-41B5-9CBB-324DC2A9AFC9}"/>
    <cellStyle name="Normal 2 2 3 2 5 2 2 2 2 4" xfId="24591" xr:uid="{7161177F-A647-4A79-86AC-315EFC35E320}"/>
    <cellStyle name="Normal 2 2 3 2 5 2 2 2 3" xfId="24592" xr:uid="{B1F4EF59-C3DF-4475-976A-BAEE9A859354}"/>
    <cellStyle name="Normal 2 2 3 2 5 2 2 2 3 2" xfId="24593" xr:uid="{B190D354-7D66-4851-88D4-0F4D678DB1A0}"/>
    <cellStyle name="Normal 2 2 3 2 5 2 2 2 4" xfId="24594" xr:uid="{DF6739EB-D873-4F84-97B5-DB47463EC924}"/>
    <cellStyle name="Normal 2 2 3 2 5 2 2 2 4 2" xfId="24595" xr:uid="{F3AA90B8-707E-41E3-848C-C02AEB2FD712}"/>
    <cellStyle name="Normal 2 2 3 2 5 2 2 2 4 2 2" xfId="24596" xr:uid="{24235A09-1EB9-4AB3-9A8F-C06AC1ACB531}"/>
    <cellStyle name="Normal 2 2 3 2 5 2 2 2 4 3" xfId="24597" xr:uid="{B3C90358-703C-444C-B50C-48D92DA22B2A}"/>
    <cellStyle name="Normal 2 2 3 2 5 2 2 2 5" xfId="24598" xr:uid="{DDB799D8-AE0B-4B7F-A188-1B317D6756C4}"/>
    <cellStyle name="Normal 2 2 3 2 5 2 2 3" xfId="24599" xr:uid="{E889D8B8-B15F-4D02-BA6B-4DA5BE1C9ADB}"/>
    <cellStyle name="Normal 2 2 3 2 5 2 2 3 2" xfId="24600" xr:uid="{EA6219CF-03A8-4AA5-8DA5-C1786AA7024F}"/>
    <cellStyle name="Normal 2 2 3 2 5 2 2 3 2 2" xfId="24601" xr:uid="{6590016D-C277-4DD3-BA4D-474808C7BC86}"/>
    <cellStyle name="Normal 2 2 3 2 5 2 2 3 2 2 2" xfId="24602" xr:uid="{C9905B01-7E79-4EDA-8878-A112354BDFAE}"/>
    <cellStyle name="Normal 2 2 3 2 5 2 2 3 2 3" xfId="24603" xr:uid="{BACDF21C-7779-4B26-A857-34CAD85250BE}"/>
    <cellStyle name="Normal 2 2 3 2 5 2 2 3 3" xfId="24604" xr:uid="{5BB1A95F-46D4-45FB-85F6-4FE34E8A4E4C}"/>
    <cellStyle name="Normal 2 2 3 2 5 2 2 3 3 2" xfId="24605" xr:uid="{D65C89F4-7299-471A-B61C-CEFE7889710E}"/>
    <cellStyle name="Normal 2 2 3 2 5 2 2 3 4" xfId="24606" xr:uid="{3AE3AE43-8E37-4620-84D9-6431514D1F52}"/>
    <cellStyle name="Normal 2 2 3 2 5 2 2 4" xfId="24607" xr:uid="{B3F47E73-44DA-4819-9A08-4CD246ECDD64}"/>
    <cellStyle name="Normal 2 2 3 2 5 2 2 4 2" xfId="24608" xr:uid="{D4C39929-EC75-480B-A2C1-286C0BF7C7F1}"/>
    <cellStyle name="Normal 2 2 3 2 5 2 2 4 2 2" xfId="24609" xr:uid="{0913050C-B474-477A-A69E-4979A7B2DB6C}"/>
    <cellStyle name="Normal 2 2 3 2 5 2 2 4 3" xfId="24610" xr:uid="{7227CC7D-43D4-4403-8690-4BED5237BCE5}"/>
    <cellStyle name="Normal 2 2 3 2 5 2 2 5" xfId="24611" xr:uid="{63320DDC-8A2C-418B-94DC-E6FCE2DCB518}"/>
    <cellStyle name="Normal 2 2 3 2 5 2 3" xfId="24612" xr:uid="{30C0906B-7138-45A7-8D66-5C25ED9C493B}"/>
    <cellStyle name="Normal 2 2 3 2 5 2 3 2" xfId="24613" xr:uid="{66AED18F-DA46-469D-B754-AE49A3C935C7}"/>
    <cellStyle name="Normal 2 2 3 2 5 2 4" xfId="24614" xr:uid="{811ED95F-7A8B-4D48-A753-DC90971991EE}"/>
    <cellStyle name="Normal 2 2 3 2 5 2 4 2" xfId="24615" xr:uid="{0E7B0742-00D8-4A8D-A3EA-C3B2EB40E4BB}"/>
    <cellStyle name="Normal 2 2 3 2 5 2 4 2 2" xfId="24616" xr:uid="{1C01EC73-2D81-45AA-8F65-41FC7412E212}"/>
    <cellStyle name="Normal 2 2 3 2 5 2 4 2 2 2" xfId="24617" xr:uid="{FC73C1A2-9666-4882-9FCD-11C507A6FD1B}"/>
    <cellStyle name="Normal 2 2 3 2 5 2 4 2 3" xfId="24618" xr:uid="{747F4906-AE7B-45D1-9622-953C387814EB}"/>
    <cellStyle name="Normal 2 2 3 2 5 2 4 3" xfId="24619" xr:uid="{4EB4E884-14CA-4EB6-A80C-C6749B07679F}"/>
    <cellStyle name="Normal 2 2 3 2 5 2 4 3 2" xfId="24620" xr:uid="{836A998C-4984-4A5B-AFB3-8435C489FE7E}"/>
    <cellStyle name="Normal 2 2 3 2 5 2 4 4" xfId="24621" xr:uid="{288EBA1B-8F65-44C3-867A-9F06223C2001}"/>
    <cellStyle name="Normal 2 2 3 2 5 2 5" xfId="24622" xr:uid="{D94D75D6-1C60-477E-A2E0-470EEBBC729C}"/>
    <cellStyle name="Normal 2 2 3 2 5 2 5 2" xfId="24623" xr:uid="{BA268987-AB2A-4422-A3A3-09EAF7FA3BE2}"/>
    <cellStyle name="Normal 2 2 3 2 5 2 6" xfId="24624" xr:uid="{140F6BBD-AC35-4428-9217-BED457119717}"/>
    <cellStyle name="Normal 2 2 3 2 5 2 6 2" xfId="24625" xr:uid="{7D93D6DD-7113-420B-BAB7-2AAF55BB5A63}"/>
    <cellStyle name="Normal 2 2 3 2 5 2 6 2 2" xfId="24626" xr:uid="{B5E3E5F8-6675-458B-BEA2-1612980886F0}"/>
    <cellStyle name="Normal 2 2 3 2 5 2 6 3" xfId="24627" xr:uid="{7C6E8939-06FD-4CE8-9557-E25AE439125B}"/>
    <cellStyle name="Normal 2 2 3 2 5 2 7" xfId="24628" xr:uid="{E8B22CCE-2BF0-4B12-A738-FEA4F1C0B033}"/>
    <cellStyle name="Normal 2 2 3 2 5 3" xfId="24629" xr:uid="{67E7493D-D5B0-4C73-BDBD-AFE6B77B1815}"/>
    <cellStyle name="Normal 2 2 3 2 5 3 2" xfId="24630" xr:uid="{13D9DBA3-1EEC-43D8-846F-EC5F7C4BDF99}"/>
    <cellStyle name="Normal 2 2 3 2 5 3 2 2" xfId="24631" xr:uid="{0ED9424E-2D80-4DB0-B155-2BFB51E96947}"/>
    <cellStyle name="Normal 2 2 3 2 5 3 2 2 2" xfId="24632" xr:uid="{5411F57F-9FD7-47F7-A874-92173D69F76D}"/>
    <cellStyle name="Normal 2 2 3 2 5 3 2 2 2 2" xfId="24633" xr:uid="{4E500A2B-A91A-4C8A-87B2-8AB25BE62726}"/>
    <cellStyle name="Normal 2 2 3 2 5 3 2 2 2 2 2" xfId="24634" xr:uid="{BFFB92DD-99A1-44C0-B7CC-A6EBBB432462}"/>
    <cellStyle name="Normal 2 2 3 2 5 3 2 2 2 3" xfId="24635" xr:uid="{D534F2EF-1350-494A-9737-E7E2E08CBEB9}"/>
    <cellStyle name="Normal 2 2 3 2 5 3 2 2 3" xfId="24636" xr:uid="{D7A760C5-8B27-4AA4-B1F3-BE84E467FF26}"/>
    <cellStyle name="Normal 2 2 3 2 5 3 2 2 3 2" xfId="24637" xr:uid="{7B469E88-C736-4DD9-8B4A-B31B215E6BE1}"/>
    <cellStyle name="Normal 2 2 3 2 5 3 2 2 4" xfId="24638" xr:uid="{CE109FDD-36D1-4A16-B2B8-84F555C02DA9}"/>
    <cellStyle name="Normal 2 2 3 2 5 3 2 3" xfId="24639" xr:uid="{71E6BAD1-3AD0-4A9D-93BE-FDAA12559733}"/>
    <cellStyle name="Normal 2 2 3 2 5 3 2 3 2" xfId="24640" xr:uid="{ACF349CF-1F92-4D5B-9225-0B8C529C5630}"/>
    <cellStyle name="Normal 2 2 3 2 5 3 2 4" xfId="24641" xr:uid="{FD47BDE4-4BC0-41E6-9296-BD3E4F2D1122}"/>
    <cellStyle name="Normal 2 2 3 2 5 3 2 4 2" xfId="24642" xr:uid="{82F5CA72-F84D-4F71-9F6E-85FA77485812}"/>
    <cellStyle name="Normal 2 2 3 2 5 3 2 4 2 2" xfId="24643" xr:uid="{0FB95B70-00B3-460E-B0BC-A68A9218EF31}"/>
    <cellStyle name="Normal 2 2 3 2 5 3 2 4 3" xfId="24644" xr:uid="{00EB7B15-481B-4C61-8890-E6961C810FE4}"/>
    <cellStyle name="Normal 2 2 3 2 5 3 2 5" xfId="24645" xr:uid="{6ABE3E6D-F502-4AE4-8194-8BFCFCA62C8E}"/>
    <cellStyle name="Normal 2 2 3 2 5 3 3" xfId="24646" xr:uid="{A22B8C28-A8F5-4B1A-9705-FE0B845916CC}"/>
    <cellStyle name="Normal 2 2 3 2 5 3 3 2" xfId="24647" xr:uid="{DF907930-0999-45C1-AF5E-03D3743AD67A}"/>
    <cellStyle name="Normal 2 2 3 2 5 3 3 2 2" xfId="24648" xr:uid="{417524D6-728D-4CC6-A123-11E30AB81400}"/>
    <cellStyle name="Normal 2 2 3 2 5 3 3 2 2 2" xfId="24649" xr:uid="{01EB4FAC-73D3-4EC8-966D-AA1C743C90F1}"/>
    <cellStyle name="Normal 2 2 3 2 5 3 3 2 3" xfId="24650" xr:uid="{62852D9D-AA99-4353-BBEA-AB2B8EADD077}"/>
    <cellStyle name="Normal 2 2 3 2 5 3 3 3" xfId="24651" xr:uid="{36974FF4-7E7B-461F-B9FF-4E1A09ACBC49}"/>
    <cellStyle name="Normal 2 2 3 2 5 3 3 3 2" xfId="24652" xr:uid="{C1A98F1B-14EB-4C7C-964C-D26F4AF82140}"/>
    <cellStyle name="Normal 2 2 3 2 5 3 3 4" xfId="24653" xr:uid="{061E91B4-72B3-43A7-AEEC-98D779946BD8}"/>
    <cellStyle name="Normal 2 2 3 2 5 3 4" xfId="24654" xr:uid="{3D40460C-780A-4C02-8D5A-2E77C98850B6}"/>
    <cellStyle name="Normal 2 2 3 2 5 3 4 2" xfId="24655" xr:uid="{C3ED7D84-0795-466C-8D7F-7B211C69E2F6}"/>
    <cellStyle name="Normal 2 2 3 2 5 3 4 2 2" xfId="24656" xr:uid="{E601794F-2EE3-4456-BF7B-EF8A92490DF0}"/>
    <cellStyle name="Normal 2 2 3 2 5 3 4 3" xfId="24657" xr:uid="{076088EB-505A-4FB4-B5B4-DEFA4F0F5F42}"/>
    <cellStyle name="Normal 2 2 3 2 5 3 5" xfId="24658" xr:uid="{8CFDC972-E7DE-4E01-8E2B-C1D810589C45}"/>
    <cellStyle name="Normal 2 2 3 2 5 4" xfId="24659" xr:uid="{180F98CC-DC2E-4660-9D9D-C51D1E955C45}"/>
    <cellStyle name="Normal 2 2 3 2 5 4 2" xfId="24660" xr:uid="{A4DB6F5E-0446-4000-8EF0-0E9224EE2030}"/>
    <cellStyle name="Normal 2 2 3 2 5 4 2 2" xfId="24661" xr:uid="{4BDE437E-CC63-48D4-A188-358C0FCF925A}"/>
    <cellStyle name="Normal 2 2 3 2 5 4 2 2 2" xfId="24662" xr:uid="{95E3319E-D545-4FAD-8E9A-FB917E63A029}"/>
    <cellStyle name="Normal 2 2 3 2 5 4 2 3" xfId="24663" xr:uid="{F76C36FC-C841-4A97-B598-72D0AA66D739}"/>
    <cellStyle name="Normal 2 2 3 2 5 4 3" xfId="24664" xr:uid="{24EEE05D-2011-4A52-A5FE-EB18B5B11CAB}"/>
    <cellStyle name="Normal 2 2 3 2 5 4 3 2" xfId="24665" xr:uid="{7DB88094-B9AF-472A-846D-860EA0B87B97}"/>
    <cellStyle name="Normal 2 2 3 2 5 4 4" xfId="24666" xr:uid="{B497E7F1-7759-4476-907A-BFF078F6BCDF}"/>
    <cellStyle name="Normal 2 2 3 2 5 5" xfId="24667" xr:uid="{DC96C23E-785A-47E7-BEAB-BDB593896FBA}"/>
    <cellStyle name="Normal 2 2 3 2 5 5 2" xfId="24668" xr:uid="{A79AA23D-EE1A-4226-99E6-B9CDCBACA797}"/>
    <cellStyle name="Normal 2 2 3 2 5 6" xfId="24669" xr:uid="{B5300961-DF24-492A-836A-CA070B4D56A7}"/>
    <cellStyle name="Normal 2 2 3 2 5 6 2" xfId="24670" xr:uid="{D5E59B27-B249-48BD-8FC4-4BCE99C015E3}"/>
    <cellStyle name="Normal 2 2 3 2 5 6 2 2" xfId="24671" xr:uid="{C16C9C98-7491-4F09-BEC8-B3B9B72C84EB}"/>
    <cellStyle name="Normal 2 2 3 2 5 6 3" xfId="24672" xr:uid="{664A83E6-7F49-4B74-B040-B4A98DC67F49}"/>
    <cellStyle name="Normal 2 2 3 2 5 7" xfId="24673" xr:uid="{4870A05C-79CF-4EDC-95F4-EFEE6E157B19}"/>
    <cellStyle name="Normal 2 2 3 2 6" xfId="24674" xr:uid="{54463D02-2E9E-4B7C-B5E1-5D94911ED588}"/>
    <cellStyle name="Normal 2 2 3 2 6 2" xfId="24675" xr:uid="{9C9CD984-300D-4B6A-BD4D-323B24387588}"/>
    <cellStyle name="Normal 2 2 3 2 7" xfId="24676" xr:uid="{193E1F2F-56ED-4EEE-8E46-98817F1651D7}"/>
    <cellStyle name="Normal 2 2 3 2 7 2" xfId="24677" xr:uid="{D06A1A80-C4EC-405E-A1E3-50D9E393BA6A}"/>
    <cellStyle name="Normal 2 2 3 2 8" xfId="24678" xr:uid="{1D673C56-B830-4C6B-B455-2AC3843BC336}"/>
    <cellStyle name="Normal 2 2 3 2 8 2" xfId="24679" xr:uid="{CFCFCB38-5C2E-4E1A-8A11-8692E0ABB0DA}"/>
    <cellStyle name="Normal 2 2 3 2 9" xfId="24680" xr:uid="{B76251D2-38D9-4F7A-A299-3966A60D759B}"/>
    <cellStyle name="Normal 2 2 3 2 9 2" xfId="24681" xr:uid="{2B2C29C8-89DE-4271-BF0E-85AB2D12B80D}"/>
    <cellStyle name="Normal 2 2 3 20" xfId="23116" xr:uid="{7D9B3979-BC04-4B63-A8A6-C299F943FBCF}"/>
    <cellStyle name="Normal 2 2 3 21" xfId="649" xr:uid="{C2FEC3CE-73B1-4016-92CD-B889113EBC57}"/>
    <cellStyle name="Normal 2 2 3 3" xfId="24682" xr:uid="{9EF8CAE2-31B8-4349-BE42-121D0D2574F7}"/>
    <cellStyle name="Normal 2 2 3 3 10" xfId="24683" xr:uid="{69C231E6-5E30-49BB-8FAD-E930F08AD802}"/>
    <cellStyle name="Normal 2 2 3 3 10 2" xfId="24684" xr:uid="{59FDEC67-7D54-469E-A7C5-E483BCB709E3}"/>
    <cellStyle name="Normal 2 2 3 3 11" xfId="24685" xr:uid="{90DB8FDF-5AD9-44B4-8D19-4AF6E6FC35CB}"/>
    <cellStyle name="Normal 2 2 3 3 11 2" xfId="24686" xr:uid="{5DE5A481-CB1B-4F95-9201-3DBEDEC7B957}"/>
    <cellStyle name="Normal 2 2 3 3 11 2 2" xfId="24687" xr:uid="{46C2F138-7341-4F20-AC3F-65B60A6745EF}"/>
    <cellStyle name="Normal 2 2 3 3 11 2 2 2" xfId="24688" xr:uid="{BA4DDD26-35A0-4F83-86E4-32511434F270}"/>
    <cellStyle name="Normal 2 2 3 3 11 2 3" xfId="24689" xr:uid="{8C697A0E-BC93-4FBE-8957-A3BFC331B831}"/>
    <cellStyle name="Normal 2 2 3 3 11 3" xfId="24690" xr:uid="{BB1978F0-8586-41C4-A5D4-6CB01AB685E7}"/>
    <cellStyle name="Normal 2 2 3 3 11 3 2" xfId="24691" xr:uid="{801DAFE7-83FB-41DF-BB1F-88AFF1201F6D}"/>
    <cellStyle name="Normal 2 2 3 3 11 4" xfId="24692" xr:uid="{F533A948-1100-4848-B275-5C086D06A838}"/>
    <cellStyle name="Normal 2 2 3 3 12" xfId="24693" xr:uid="{0162CC51-F688-48FE-8477-9D0D91B46501}"/>
    <cellStyle name="Normal 2 2 3 3 12 2" xfId="24694" xr:uid="{858BA9FC-2B1D-4AF7-B928-2DB536F468DF}"/>
    <cellStyle name="Normal 2 2 3 3 13" xfId="24695" xr:uid="{94D3324D-5D5F-45EF-A2F0-FC651F896CFF}"/>
    <cellStyle name="Normal 2 2 3 3 13 2" xfId="24696" xr:uid="{C22C75F5-95FE-43BD-AE4C-6DC71377C661}"/>
    <cellStyle name="Normal 2 2 3 3 13 2 2" xfId="24697" xr:uid="{4C3274FE-B276-4CE4-8695-9A954199D8C5}"/>
    <cellStyle name="Normal 2 2 3 3 13 3" xfId="24698" xr:uid="{443921AA-1848-49FF-B5A6-35853D060E51}"/>
    <cellStyle name="Normal 2 2 3 3 14" xfId="24699" xr:uid="{FB06F650-C1C3-44D5-B7BE-B23902B6199D}"/>
    <cellStyle name="Normal 2 2 3 3 2" xfId="24700" xr:uid="{F16FE000-40B0-4310-A570-AE2609CB15F6}"/>
    <cellStyle name="Normal 2 2 3 3 2 10" xfId="24701" xr:uid="{603E52AE-5B10-4AB7-A2B2-CDDD5D4A6D44}"/>
    <cellStyle name="Normal 2 2 3 3 2 10 2" xfId="24702" xr:uid="{4AD6211B-D4E6-4B95-BE23-5AAB70523D7C}"/>
    <cellStyle name="Normal 2 2 3 3 2 10 2 2" xfId="24703" xr:uid="{EFCD4EC6-E119-4731-AF8B-A3498613295F}"/>
    <cellStyle name="Normal 2 2 3 3 2 10 2 2 2" xfId="24704" xr:uid="{69B4A492-A9D4-45D2-986A-3F4C8452EBF2}"/>
    <cellStyle name="Normal 2 2 3 3 2 10 2 3" xfId="24705" xr:uid="{C30BC1C2-683E-43EE-826C-D5D4DA41C6CA}"/>
    <cellStyle name="Normal 2 2 3 3 2 10 3" xfId="24706" xr:uid="{4B17ED95-345F-42CF-AEFB-E7C42AD6F5D3}"/>
    <cellStyle name="Normal 2 2 3 3 2 10 3 2" xfId="24707" xr:uid="{1E4C2573-A3B8-4B41-B994-BE8186FD4193}"/>
    <cellStyle name="Normal 2 2 3 3 2 10 4" xfId="24708" xr:uid="{B1E13E7E-C35C-41A9-9A2F-E7221BAF8767}"/>
    <cellStyle name="Normal 2 2 3 3 2 11" xfId="24709" xr:uid="{BB5B51CE-371D-456D-9FA4-C9F7090B6F75}"/>
    <cellStyle name="Normal 2 2 3 3 2 11 2" xfId="24710" xr:uid="{3A42BB70-5D24-4664-826B-4D727EDBFAD6}"/>
    <cellStyle name="Normal 2 2 3 3 2 12" xfId="24711" xr:uid="{5F159629-8F71-4F14-838D-23224E168FDA}"/>
    <cellStyle name="Normal 2 2 3 3 2 12 2" xfId="24712" xr:uid="{015BFCD2-1B0A-4F7A-A7C2-80A7AB3CEEBC}"/>
    <cellStyle name="Normal 2 2 3 3 2 12 2 2" xfId="24713" xr:uid="{D5085A47-CE64-42A7-86E0-1E745EE0F9E3}"/>
    <cellStyle name="Normal 2 2 3 3 2 12 3" xfId="24714" xr:uid="{FA1BD48A-63EF-4BEA-A915-9AE7141F07E3}"/>
    <cellStyle name="Normal 2 2 3 3 2 13" xfId="24715" xr:uid="{9EDC31CF-A86A-4D94-AF89-84BE3405E9AD}"/>
    <cellStyle name="Normal 2 2 3 3 2 2" xfId="24716" xr:uid="{133598EE-7412-49C2-B7E6-C8341EB5191A}"/>
    <cellStyle name="Normal 2 2 3 3 2 2 10" xfId="24717" xr:uid="{677523F8-B161-4439-865F-FD40F77A762E}"/>
    <cellStyle name="Normal 2 2 3 3 2 2 10 2" xfId="24718" xr:uid="{31B6FF9F-C32D-454F-8267-2B93034583FA}"/>
    <cellStyle name="Normal 2 2 3 3 2 2 10 2 2" xfId="24719" xr:uid="{97BC6B49-E16D-4CAD-9F19-D737B7C8C207}"/>
    <cellStyle name="Normal 2 2 3 3 2 2 10 2 2 2" xfId="24720" xr:uid="{FD10B6AF-BB2B-4BF6-BB21-A3CCDBD44479}"/>
    <cellStyle name="Normal 2 2 3 3 2 2 10 2 3" xfId="24721" xr:uid="{C73DCEDD-EF38-4D68-A05A-224DB01D485D}"/>
    <cellStyle name="Normal 2 2 3 3 2 2 10 3" xfId="24722" xr:uid="{043A95FF-59CC-40C6-B969-D748831F9A5A}"/>
    <cellStyle name="Normal 2 2 3 3 2 2 10 3 2" xfId="24723" xr:uid="{87B5AFAE-7585-4AB9-A9D9-FC48421E77DC}"/>
    <cellStyle name="Normal 2 2 3 3 2 2 10 4" xfId="24724" xr:uid="{543FC2FF-03C4-48EE-982D-8F2ADE868A0E}"/>
    <cellStyle name="Normal 2 2 3 3 2 2 11" xfId="24725" xr:uid="{A57C6DC3-30B0-438B-947F-FE4D5AC6DBA7}"/>
    <cellStyle name="Normal 2 2 3 3 2 2 11 2" xfId="24726" xr:uid="{381CC7B5-C732-4462-9893-197548ED7001}"/>
    <cellStyle name="Normal 2 2 3 3 2 2 12" xfId="24727" xr:uid="{91052807-D1BA-4383-A740-43B4A6B3A0FF}"/>
    <cellStyle name="Normal 2 2 3 3 2 2 12 2" xfId="24728" xr:uid="{3A992D6A-7834-4E7C-BF73-DE6938BCE9F7}"/>
    <cellStyle name="Normal 2 2 3 3 2 2 12 2 2" xfId="24729" xr:uid="{175A5B2E-DED3-46C2-8E1F-C6B61AB5242E}"/>
    <cellStyle name="Normal 2 2 3 3 2 2 12 3" xfId="24730" xr:uid="{BBAF9D2C-F4BF-4598-B321-67540CEBA6E4}"/>
    <cellStyle name="Normal 2 2 3 3 2 2 13" xfId="24731" xr:uid="{C9A25B0D-21A1-4782-9F12-B27101067148}"/>
    <cellStyle name="Normal 2 2 3 3 2 2 2" xfId="24732" xr:uid="{57F7D8E1-7DA2-44B3-83A0-38AFF2F76F5C}"/>
    <cellStyle name="Normal 2 2 3 3 2 2 2 2" xfId="24733" xr:uid="{409FAA38-E2D3-45EE-9A63-B604111ED1A2}"/>
    <cellStyle name="Normal 2 2 3 3 2 2 2 2 2" xfId="24734" xr:uid="{A26DD65E-AFD2-47CE-842A-CD8BBD66E677}"/>
    <cellStyle name="Normal 2 2 3 3 2 2 2 2 2 2" xfId="24735" xr:uid="{9262E759-5B59-41E7-A17E-98B14E44A4F8}"/>
    <cellStyle name="Normal 2 2 3 3 2 2 2 2 2 2 2" xfId="24736" xr:uid="{DE347F34-B6C7-4F0F-9C24-0F5B83C9BD74}"/>
    <cellStyle name="Normal 2 2 3 3 2 2 2 2 2 2 2 2" xfId="24737" xr:uid="{B0DF0D6F-51CB-4CDB-962E-FDB80DA54132}"/>
    <cellStyle name="Normal 2 2 3 3 2 2 2 2 2 2 2 2 2" xfId="24738" xr:uid="{4BC1FD91-5524-4CBF-BB67-DCD861C0CDB3}"/>
    <cellStyle name="Normal 2 2 3 3 2 2 2 2 2 2 2 2 2 2" xfId="24739" xr:uid="{644AE832-2E77-4172-BDC5-ADDD36946B3D}"/>
    <cellStyle name="Normal 2 2 3 3 2 2 2 2 2 2 2 2 3" xfId="24740" xr:uid="{D5A4A8C9-353F-4CD4-A70A-F360BEDD310B}"/>
    <cellStyle name="Normal 2 2 3 3 2 2 2 2 2 2 2 3" xfId="24741" xr:uid="{ADAFD228-2ED1-4896-A671-03C02643384E}"/>
    <cellStyle name="Normal 2 2 3 3 2 2 2 2 2 2 2 3 2" xfId="24742" xr:uid="{F9A18257-634A-4A1B-A26D-75B75BC38579}"/>
    <cellStyle name="Normal 2 2 3 3 2 2 2 2 2 2 2 4" xfId="24743" xr:uid="{46043C26-3FEE-4E07-99F9-31CCBB0098A1}"/>
    <cellStyle name="Normal 2 2 3 3 2 2 2 2 2 2 3" xfId="24744" xr:uid="{E9A5204A-54CD-4E8D-87FC-FF49CA3F0B6A}"/>
    <cellStyle name="Normal 2 2 3 3 2 2 2 2 2 2 3 2" xfId="24745" xr:uid="{A07BB4DB-5A0C-40C3-92C6-7A0D617D568C}"/>
    <cellStyle name="Normal 2 2 3 3 2 2 2 2 2 2 4" xfId="24746" xr:uid="{86AF8F09-0468-4AD0-AF6D-AA54392B47E3}"/>
    <cellStyle name="Normal 2 2 3 3 2 2 2 2 2 2 4 2" xfId="24747" xr:uid="{A640F372-16A1-45A9-A39A-AF32771AEFC3}"/>
    <cellStyle name="Normal 2 2 3 3 2 2 2 2 2 2 4 2 2" xfId="24748" xr:uid="{DFCD3387-FF34-4922-AF7C-12AC65E6DA48}"/>
    <cellStyle name="Normal 2 2 3 3 2 2 2 2 2 2 4 3" xfId="24749" xr:uid="{FEC61A8D-CF86-4C9C-BC0B-6299877D4FFC}"/>
    <cellStyle name="Normal 2 2 3 3 2 2 2 2 2 2 5" xfId="24750" xr:uid="{B2FFD838-4567-42DA-BF38-6A51370F642E}"/>
    <cellStyle name="Normal 2 2 3 3 2 2 2 2 2 3" xfId="24751" xr:uid="{9463FFD4-683D-4F12-ADAF-7C38A6E0A7A3}"/>
    <cellStyle name="Normal 2 2 3 3 2 2 2 2 2 3 2" xfId="24752" xr:uid="{5E82943B-AC10-453E-835A-8A53B761F2E6}"/>
    <cellStyle name="Normal 2 2 3 3 2 2 2 2 2 3 2 2" xfId="24753" xr:uid="{C34D6504-48EE-4AC1-9B35-020555E54CE7}"/>
    <cellStyle name="Normal 2 2 3 3 2 2 2 2 2 3 2 2 2" xfId="24754" xr:uid="{0F94BA49-F0E9-445C-8E92-B2C2822708A4}"/>
    <cellStyle name="Normal 2 2 3 3 2 2 2 2 2 3 2 3" xfId="24755" xr:uid="{3F486CD9-D8F9-4F96-BBE1-CF4232748BAF}"/>
    <cellStyle name="Normal 2 2 3 3 2 2 2 2 2 3 3" xfId="24756" xr:uid="{E1E03203-9AD5-484C-BAFC-3549B8DAD43F}"/>
    <cellStyle name="Normal 2 2 3 3 2 2 2 2 2 3 3 2" xfId="24757" xr:uid="{B21A7B8B-F158-46FE-9DDC-1B2ADB424AF7}"/>
    <cellStyle name="Normal 2 2 3 3 2 2 2 2 2 3 4" xfId="24758" xr:uid="{D9863E33-08FD-4E29-968B-AC30ED73C882}"/>
    <cellStyle name="Normal 2 2 3 3 2 2 2 2 2 4" xfId="24759" xr:uid="{6175200B-654D-48CE-85CE-11B47742FBA7}"/>
    <cellStyle name="Normal 2 2 3 3 2 2 2 2 2 4 2" xfId="24760" xr:uid="{AFDB7F9D-E451-4899-96A0-D938A74D2CCF}"/>
    <cellStyle name="Normal 2 2 3 3 2 2 2 2 2 4 2 2" xfId="24761" xr:uid="{B35A624B-9E9F-4544-B7E5-A4CF117AA480}"/>
    <cellStyle name="Normal 2 2 3 3 2 2 2 2 2 4 3" xfId="24762" xr:uid="{9D35DE32-1039-4CCF-967D-FAC90AC0F67B}"/>
    <cellStyle name="Normal 2 2 3 3 2 2 2 2 2 5" xfId="24763" xr:uid="{237DC809-53DC-447E-A5CD-A8096B3F597B}"/>
    <cellStyle name="Normal 2 2 3 3 2 2 2 2 3" xfId="24764" xr:uid="{CA078802-2333-4797-A229-B289DC94ECC0}"/>
    <cellStyle name="Normal 2 2 3 3 2 2 2 2 3 2" xfId="24765" xr:uid="{E2D6543E-6AB5-41EE-82CD-D658A9CDD170}"/>
    <cellStyle name="Normal 2 2 3 3 2 2 2 2 4" xfId="24766" xr:uid="{B7FDEC6A-E020-4551-A3C7-950B3E281843}"/>
    <cellStyle name="Normal 2 2 3 3 2 2 2 2 4 2" xfId="24767" xr:uid="{2548C3A5-66A2-403D-8477-30F5B6FF528C}"/>
    <cellStyle name="Normal 2 2 3 3 2 2 2 2 4 2 2" xfId="24768" xr:uid="{54860F8A-1CCC-415D-BC6C-EF66AE586FB3}"/>
    <cellStyle name="Normal 2 2 3 3 2 2 2 2 4 2 2 2" xfId="24769" xr:uid="{C9A64CE1-DC0B-42C4-86FF-97CB9AE94212}"/>
    <cellStyle name="Normal 2 2 3 3 2 2 2 2 4 2 3" xfId="24770" xr:uid="{D26FA6F1-283B-4D56-BF50-CFD3337E6D42}"/>
    <cellStyle name="Normal 2 2 3 3 2 2 2 2 4 3" xfId="24771" xr:uid="{0D0BB57D-9A15-4779-B9B3-9335AB765A54}"/>
    <cellStyle name="Normal 2 2 3 3 2 2 2 2 4 3 2" xfId="24772" xr:uid="{9315FCF1-34B5-4EF5-8E34-D9FC7F2B677F}"/>
    <cellStyle name="Normal 2 2 3 3 2 2 2 2 4 4" xfId="24773" xr:uid="{FFDA9F3E-EA4F-4052-8D90-0C26EE5384DE}"/>
    <cellStyle name="Normal 2 2 3 3 2 2 2 2 5" xfId="24774" xr:uid="{2A5A9B82-3138-41BD-92CD-34A81EA7916B}"/>
    <cellStyle name="Normal 2 2 3 3 2 2 2 2 5 2" xfId="24775" xr:uid="{8A6A7E5C-8A76-4CD0-B3B5-B485BD17A84E}"/>
    <cellStyle name="Normal 2 2 3 3 2 2 2 2 6" xfId="24776" xr:uid="{C5B43C79-F85D-4566-AE5C-283590ED319E}"/>
    <cellStyle name="Normal 2 2 3 3 2 2 2 2 6 2" xfId="24777" xr:uid="{926C0C0E-6E27-42ED-9F02-745D3933C057}"/>
    <cellStyle name="Normal 2 2 3 3 2 2 2 2 6 2 2" xfId="24778" xr:uid="{D99E821F-C14D-4FA8-8DB0-956552939067}"/>
    <cellStyle name="Normal 2 2 3 3 2 2 2 2 6 3" xfId="24779" xr:uid="{464FCB80-8DCC-46B2-A3D3-CDDE0EBA2529}"/>
    <cellStyle name="Normal 2 2 3 3 2 2 2 2 7" xfId="24780" xr:uid="{B3FAFC4B-1295-441F-8BA3-611AF77BBFB3}"/>
    <cellStyle name="Normal 2 2 3 3 2 2 2 3" xfId="24781" xr:uid="{70428FB1-4C62-42D8-9B25-59DAED889771}"/>
    <cellStyle name="Normal 2 2 3 3 2 2 2 3 2" xfId="24782" xr:uid="{FE744722-94EF-433C-82F5-65D12E670FB7}"/>
    <cellStyle name="Normal 2 2 3 3 2 2 2 3 2 2" xfId="24783" xr:uid="{8EC4F745-0018-4717-A7BF-C1919412F3B1}"/>
    <cellStyle name="Normal 2 2 3 3 2 2 2 3 2 2 2" xfId="24784" xr:uid="{CC2B4E27-9169-458C-A9F9-AFD67BC1AB0F}"/>
    <cellStyle name="Normal 2 2 3 3 2 2 2 3 2 2 2 2" xfId="24785" xr:uid="{B374C190-C66B-4C73-A902-E943328E0B66}"/>
    <cellStyle name="Normal 2 2 3 3 2 2 2 3 2 2 2 2 2" xfId="24786" xr:uid="{3C17BB9E-F3E7-459D-A9F6-0F93DB6E24CA}"/>
    <cellStyle name="Normal 2 2 3 3 2 2 2 3 2 2 2 3" xfId="24787" xr:uid="{F185B042-F75E-48BA-B782-1A1ABEC8AFD7}"/>
    <cellStyle name="Normal 2 2 3 3 2 2 2 3 2 2 3" xfId="24788" xr:uid="{19F16A52-E1BE-44FF-BB2B-17E9F754272A}"/>
    <cellStyle name="Normal 2 2 3 3 2 2 2 3 2 2 3 2" xfId="24789" xr:uid="{9A9C7828-417C-47A7-954F-B87B13448E7E}"/>
    <cellStyle name="Normal 2 2 3 3 2 2 2 3 2 2 4" xfId="24790" xr:uid="{474DE57C-CE60-4073-A19E-C3FC1FB40576}"/>
    <cellStyle name="Normal 2 2 3 3 2 2 2 3 2 3" xfId="24791" xr:uid="{401F2525-9DDF-43A8-97ED-33067DE4B8EB}"/>
    <cellStyle name="Normal 2 2 3 3 2 2 2 3 2 3 2" xfId="24792" xr:uid="{4C6F6A70-DC16-4EB8-B7F1-D0416EFDB2F8}"/>
    <cellStyle name="Normal 2 2 3 3 2 2 2 3 2 4" xfId="24793" xr:uid="{24A4FDB9-CF9A-4FE7-B635-A9E085775FD3}"/>
    <cellStyle name="Normal 2 2 3 3 2 2 2 3 2 4 2" xfId="24794" xr:uid="{A34F62BF-C84C-48AC-9A95-E1E5A3703B6D}"/>
    <cellStyle name="Normal 2 2 3 3 2 2 2 3 2 4 2 2" xfId="24795" xr:uid="{31BFB349-FDA8-4CE2-9564-7E4CE5C95718}"/>
    <cellStyle name="Normal 2 2 3 3 2 2 2 3 2 4 3" xfId="24796" xr:uid="{8F30F637-844B-4146-9AD4-C3DF696FDA3F}"/>
    <cellStyle name="Normal 2 2 3 3 2 2 2 3 2 5" xfId="24797" xr:uid="{CB834EA9-8D06-4C9C-8851-CFAD0F08C9E7}"/>
    <cellStyle name="Normal 2 2 3 3 2 2 2 3 3" xfId="24798" xr:uid="{9342B3A0-2106-4496-893B-9CD014BB0D85}"/>
    <cellStyle name="Normal 2 2 3 3 2 2 2 3 3 2" xfId="24799" xr:uid="{740E053B-6E26-4E6C-8593-34FE22B68A3E}"/>
    <cellStyle name="Normal 2 2 3 3 2 2 2 3 3 2 2" xfId="24800" xr:uid="{1B631EE0-8F62-4F2B-8D8C-825683D65248}"/>
    <cellStyle name="Normal 2 2 3 3 2 2 2 3 3 2 2 2" xfId="24801" xr:uid="{99DE8004-DFCC-40BE-BE1B-73A767F6DE59}"/>
    <cellStyle name="Normal 2 2 3 3 2 2 2 3 3 2 3" xfId="24802" xr:uid="{CE4A20BC-0430-4E31-B898-D19BD7FB9872}"/>
    <cellStyle name="Normal 2 2 3 3 2 2 2 3 3 3" xfId="24803" xr:uid="{C7A367C6-F8F6-4C77-A76A-B06343EA546D}"/>
    <cellStyle name="Normal 2 2 3 3 2 2 2 3 3 3 2" xfId="24804" xr:uid="{EFF37A94-FC67-473D-80EF-A3323100DD88}"/>
    <cellStyle name="Normal 2 2 3 3 2 2 2 3 3 4" xfId="24805" xr:uid="{8066C0BF-B874-4F73-A775-898721D79146}"/>
    <cellStyle name="Normal 2 2 3 3 2 2 2 3 4" xfId="24806" xr:uid="{01AAF75A-A86D-433A-A510-E5EBB30F5530}"/>
    <cellStyle name="Normal 2 2 3 3 2 2 2 3 4 2" xfId="24807" xr:uid="{FD77E188-0A9F-43D2-BA50-6114B1703112}"/>
    <cellStyle name="Normal 2 2 3 3 2 2 2 3 4 2 2" xfId="24808" xr:uid="{E6C97B9D-DEA6-4E67-9B2E-93F450A75E06}"/>
    <cellStyle name="Normal 2 2 3 3 2 2 2 3 4 3" xfId="24809" xr:uid="{A209FA89-6942-40BA-8137-225761FF832C}"/>
    <cellStyle name="Normal 2 2 3 3 2 2 2 3 5" xfId="24810" xr:uid="{A9A7A669-E944-4B11-A0E1-599D7D62BBA9}"/>
    <cellStyle name="Normal 2 2 3 3 2 2 2 4" xfId="24811" xr:uid="{F8F18902-2AF5-4681-851D-25698269E7AA}"/>
    <cellStyle name="Normal 2 2 3 3 2 2 2 4 2" xfId="24812" xr:uid="{8E9716DB-5272-4393-A066-005A91DCB05E}"/>
    <cellStyle name="Normal 2 2 3 3 2 2 2 4 2 2" xfId="24813" xr:uid="{8F88FA94-8281-43D7-ABC5-C540A20634A6}"/>
    <cellStyle name="Normal 2 2 3 3 2 2 2 4 2 2 2" xfId="24814" xr:uid="{69379F72-F480-4BD3-A1FE-3513B33E07F4}"/>
    <cellStyle name="Normal 2 2 3 3 2 2 2 4 2 3" xfId="24815" xr:uid="{D775EB13-5DF5-497C-AF86-1CE779BDC1BA}"/>
    <cellStyle name="Normal 2 2 3 3 2 2 2 4 3" xfId="24816" xr:uid="{5988CC90-BACD-48BD-9E2F-EFCACE4CFC52}"/>
    <cellStyle name="Normal 2 2 3 3 2 2 2 4 3 2" xfId="24817" xr:uid="{89C34704-3CC7-4335-AE0B-AF105EC0D44A}"/>
    <cellStyle name="Normal 2 2 3 3 2 2 2 4 4" xfId="24818" xr:uid="{0104B516-D894-43E5-A712-17D702F5BA89}"/>
    <cellStyle name="Normal 2 2 3 3 2 2 2 5" xfId="24819" xr:uid="{BD79B40C-CB3C-4838-B644-FF32D332061D}"/>
    <cellStyle name="Normal 2 2 3 3 2 2 2 5 2" xfId="24820" xr:uid="{BC830394-E595-4612-A848-3F4BFBCA352B}"/>
    <cellStyle name="Normal 2 2 3 3 2 2 2 6" xfId="24821" xr:uid="{323AA883-0BE9-4A12-B2EC-E598DC3633CF}"/>
    <cellStyle name="Normal 2 2 3 3 2 2 2 6 2" xfId="24822" xr:uid="{9A7EE3A1-855E-4978-9DA2-3B8FDB3F74B4}"/>
    <cellStyle name="Normal 2 2 3 3 2 2 2 6 2 2" xfId="24823" xr:uid="{14F4660E-1A08-4C5F-ACD9-FC5AC9A822A6}"/>
    <cellStyle name="Normal 2 2 3 3 2 2 2 6 3" xfId="24824" xr:uid="{9BAD5505-E723-45DB-B5C0-10440699FBA5}"/>
    <cellStyle name="Normal 2 2 3 3 2 2 2 7" xfId="24825" xr:uid="{D2FB2E03-DB2D-43AF-BDA5-191C4471755A}"/>
    <cellStyle name="Normal 2 2 3 3 2 2 3" xfId="24826" xr:uid="{6788AAAA-DB94-44C2-8A7C-9EB098E04017}"/>
    <cellStyle name="Normal 2 2 3 3 2 2 3 2" xfId="24827" xr:uid="{721D8142-56DD-4DC8-982D-1864B2F4FB69}"/>
    <cellStyle name="Normal 2 2 3 3 2 2 4" xfId="24828" xr:uid="{C9825414-B99D-4C10-AB3D-128DC7A76F7D}"/>
    <cellStyle name="Normal 2 2 3 3 2 2 4 2" xfId="24829" xr:uid="{045F346A-3DF2-4877-9AED-6C70E217D7D3}"/>
    <cellStyle name="Normal 2 2 3 3 2 2 5" xfId="24830" xr:uid="{85F8ADBE-F7AB-4F17-B698-82B071330B06}"/>
    <cellStyle name="Normal 2 2 3 3 2 2 5 2" xfId="24831" xr:uid="{2424D095-A8C0-462F-85AE-06B9A9311849}"/>
    <cellStyle name="Normal 2 2 3 3 2 2 6" xfId="24832" xr:uid="{59692ACC-3096-4450-B794-F38224BA2D2D}"/>
    <cellStyle name="Normal 2 2 3 3 2 2 6 2" xfId="24833" xr:uid="{81E17EB5-0E66-48B4-AA39-B5E224E782C5}"/>
    <cellStyle name="Normal 2 2 3 3 2 2 7" xfId="24834" xr:uid="{15024502-CD2D-4159-AD2E-6D4C333E0F9B}"/>
    <cellStyle name="Normal 2 2 3 3 2 2 7 2" xfId="24835" xr:uid="{76E0D275-81D9-4C29-9245-9845E3A3F0C4}"/>
    <cellStyle name="Normal 2 2 3 3 2 2 8" xfId="24836" xr:uid="{084CE0B5-6DB5-4A77-8AED-415307538BEC}"/>
    <cellStyle name="Normal 2 2 3 3 2 2 8 2" xfId="24837" xr:uid="{C14C31CA-2FC0-4D0D-9311-6A8701CA7897}"/>
    <cellStyle name="Normal 2 2 3 3 2 2 8 2 2" xfId="24838" xr:uid="{1A809226-00A1-4F76-AE2E-75FF2D22165F}"/>
    <cellStyle name="Normal 2 2 3 3 2 2 8 2 2 2" xfId="24839" xr:uid="{09AEE676-FE09-41D6-B19C-7A9B0F9D3B1F}"/>
    <cellStyle name="Normal 2 2 3 3 2 2 8 2 2 2 2" xfId="24840" xr:uid="{9B884439-9D57-44C7-B1D2-34D074D6140A}"/>
    <cellStyle name="Normal 2 2 3 3 2 2 8 2 2 2 2 2" xfId="24841" xr:uid="{EBA34A0B-E1DC-4CB9-9001-AFBCAAEFDA16}"/>
    <cellStyle name="Normal 2 2 3 3 2 2 8 2 2 2 3" xfId="24842" xr:uid="{34E0F117-958C-4395-ADF0-CC3F0A57FC5C}"/>
    <cellStyle name="Normal 2 2 3 3 2 2 8 2 2 3" xfId="24843" xr:uid="{1D22D1A8-34FF-419D-AF45-60E76B377B5C}"/>
    <cellStyle name="Normal 2 2 3 3 2 2 8 2 2 3 2" xfId="24844" xr:uid="{1A296DD1-2228-4C1C-9C1A-64FECE26EADF}"/>
    <cellStyle name="Normal 2 2 3 3 2 2 8 2 2 4" xfId="24845" xr:uid="{1D82E59B-BB35-4FD4-BABF-476133E812EB}"/>
    <cellStyle name="Normal 2 2 3 3 2 2 8 2 3" xfId="24846" xr:uid="{036C6208-6AB4-4745-A852-FF445F0BD8DD}"/>
    <cellStyle name="Normal 2 2 3 3 2 2 8 2 3 2" xfId="24847" xr:uid="{6514D1ED-690B-478A-BE30-1939230D8E66}"/>
    <cellStyle name="Normal 2 2 3 3 2 2 8 2 4" xfId="24848" xr:uid="{5ABBE21E-F496-4CC7-80E4-CAFC3FC9D95B}"/>
    <cellStyle name="Normal 2 2 3 3 2 2 8 2 4 2" xfId="24849" xr:uid="{1E83C0A0-A5CE-4DE0-B5A4-D866D0371100}"/>
    <cellStyle name="Normal 2 2 3 3 2 2 8 2 4 2 2" xfId="24850" xr:uid="{C40C9E4B-F99C-4A4C-8DAD-2A0031822192}"/>
    <cellStyle name="Normal 2 2 3 3 2 2 8 2 4 3" xfId="24851" xr:uid="{DC374E99-D779-4713-AF5C-D1CB800B2A00}"/>
    <cellStyle name="Normal 2 2 3 3 2 2 8 2 5" xfId="24852" xr:uid="{DFC2D796-098C-407B-9970-27E74B850FA9}"/>
    <cellStyle name="Normal 2 2 3 3 2 2 8 3" xfId="24853" xr:uid="{21560202-0A6D-4D6A-9BD2-305040A42F44}"/>
    <cellStyle name="Normal 2 2 3 3 2 2 8 3 2" xfId="24854" xr:uid="{8EB4F534-BE07-4602-8AAD-D4EB654ADE93}"/>
    <cellStyle name="Normal 2 2 3 3 2 2 8 3 2 2" xfId="24855" xr:uid="{681A5C21-6F3F-4A15-9545-02853B48704A}"/>
    <cellStyle name="Normal 2 2 3 3 2 2 8 3 2 2 2" xfId="24856" xr:uid="{07E2AAC6-8A0B-4291-9E7C-767A34146DA9}"/>
    <cellStyle name="Normal 2 2 3 3 2 2 8 3 2 3" xfId="24857" xr:uid="{9297C026-AF06-42F4-862C-51B64815E020}"/>
    <cellStyle name="Normal 2 2 3 3 2 2 8 3 3" xfId="24858" xr:uid="{64A46417-8D62-45CA-81AB-8BE018C51500}"/>
    <cellStyle name="Normal 2 2 3 3 2 2 8 3 3 2" xfId="24859" xr:uid="{89ECAD8B-AABD-42A3-83FA-A29A78D787ED}"/>
    <cellStyle name="Normal 2 2 3 3 2 2 8 3 4" xfId="24860" xr:uid="{C86D02E9-669E-44A4-8370-877FF6219F05}"/>
    <cellStyle name="Normal 2 2 3 3 2 2 8 4" xfId="24861" xr:uid="{6AE15825-BEAD-4939-BB38-6A1ACD8EDF64}"/>
    <cellStyle name="Normal 2 2 3 3 2 2 8 4 2" xfId="24862" xr:uid="{F5D76F86-DA23-4F5F-B988-859B9D97F3A1}"/>
    <cellStyle name="Normal 2 2 3 3 2 2 8 4 2 2" xfId="24863" xr:uid="{AD7B7D25-4E1B-4D1E-A24F-6BC91E7276FF}"/>
    <cellStyle name="Normal 2 2 3 3 2 2 8 4 3" xfId="24864" xr:uid="{C3D74FC1-6D19-4DAB-B918-D4BB1FAD1789}"/>
    <cellStyle name="Normal 2 2 3 3 2 2 8 5" xfId="24865" xr:uid="{6107F0E5-324C-47C7-9EB7-B1D1BC9CAF83}"/>
    <cellStyle name="Normal 2 2 3 3 2 2 9" xfId="24866" xr:uid="{F2BF9D89-8F3B-40FC-8718-023374ABB254}"/>
    <cellStyle name="Normal 2 2 3 3 2 2 9 2" xfId="24867" xr:uid="{17D30A6E-4408-43EB-95D9-2961187D708D}"/>
    <cellStyle name="Normal 2 2 3 3 2 3" xfId="24868" xr:uid="{F79C14C9-2B6C-4C41-AA19-048A7E8F3351}"/>
    <cellStyle name="Normal 2 2 3 3 2 3 2" xfId="24869" xr:uid="{6C55A957-8686-431F-9F61-B233DF31F1DE}"/>
    <cellStyle name="Normal 2 2 3 3 2 3 2 2" xfId="24870" xr:uid="{62A252BF-5333-4134-A591-433018A72C2C}"/>
    <cellStyle name="Normal 2 2 3 3 2 3 2 2 2" xfId="24871" xr:uid="{EE11BADD-0C5C-4477-A7BA-425C3511F2E6}"/>
    <cellStyle name="Normal 2 2 3 3 2 3 2 2 2 2" xfId="24872" xr:uid="{875330B8-7B90-4AE4-A07D-1D81278D81B7}"/>
    <cellStyle name="Normal 2 2 3 3 2 3 2 2 2 2 2" xfId="24873" xr:uid="{5F782D1F-ED93-408D-88DC-3993F64A94A0}"/>
    <cellStyle name="Normal 2 2 3 3 2 3 2 2 2 2 2 2" xfId="24874" xr:uid="{C5D31145-0E37-4104-908F-736255FF3A39}"/>
    <cellStyle name="Normal 2 2 3 3 2 3 2 2 2 2 2 2 2" xfId="24875" xr:uid="{BB26EE28-7009-4B2E-837A-CFA3345C2CCF}"/>
    <cellStyle name="Normal 2 2 3 3 2 3 2 2 2 2 2 3" xfId="24876" xr:uid="{1214E306-A1AC-4AF0-8E5E-475DAA1F7011}"/>
    <cellStyle name="Normal 2 2 3 3 2 3 2 2 2 2 3" xfId="24877" xr:uid="{C25D038E-4AF7-4D96-B3CF-3050B1AFB797}"/>
    <cellStyle name="Normal 2 2 3 3 2 3 2 2 2 2 3 2" xfId="24878" xr:uid="{DC000F07-3DE9-4649-8BB2-37E8CD5E4BA0}"/>
    <cellStyle name="Normal 2 2 3 3 2 3 2 2 2 2 4" xfId="24879" xr:uid="{22E251F5-FA0E-4FC8-9F31-0DBB0C2BA468}"/>
    <cellStyle name="Normal 2 2 3 3 2 3 2 2 2 3" xfId="24880" xr:uid="{964FCA2C-ABE0-4F3B-8660-44EF6970B8C8}"/>
    <cellStyle name="Normal 2 2 3 3 2 3 2 2 2 3 2" xfId="24881" xr:uid="{39501BFA-FBE0-4D0E-9678-447B667A1948}"/>
    <cellStyle name="Normal 2 2 3 3 2 3 2 2 2 4" xfId="24882" xr:uid="{C6456CE0-C0F0-4C89-8978-41066F9D72F0}"/>
    <cellStyle name="Normal 2 2 3 3 2 3 2 2 2 4 2" xfId="24883" xr:uid="{E149B338-0B6E-4D6F-AC90-8DA95D3F86BE}"/>
    <cellStyle name="Normal 2 2 3 3 2 3 2 2 2 4 2 2" xfId="24884" xr:uid="{E85C35F7-CB8D-44FD-AE75-B5059344DFF9}"/>
    <cellStyle name="Normal 2 2 3 3 2 3 2 2 2 4 3" xfId="24885" xr:uid="{D7DBEDE6-12CC-4862-BEDA-1D6CB45082A7}"/>
    <cellStyle name="Normal 2 2 3 3 2 3 2 2 2 5" xfId="24886" xr:uid="{80A35895-1AD4-496A-B976-F4186AF016EF}"/>
    <cellStyle name="Normal 2 2 3 3 2 3 2 2 3" xfId="24887" xr:uid="{D23E9DC8-6547-4774-9DF2-0E63B130B313}"/>
    <cellStyle name="Normal 2 2 3 3 2 3 2 2 3 2" xfId="24888" xr:uid="{161C85AB-3899-493F-93F8-34F69C1E63C4}"/>
    <cellStyle name="Normal 2 2 3 3 2 3 2 2 3 2 2" xfId="24889" xr:uid="{CA10255D-B6B9-407C-B27E-D4ACF8E7F497}"/>
    <cellStyle name="Normal 2 2 3 3 2 3 2 2 3 2 2 2" xfId="24890" xr:uid="{4133FB95-1A41-4652-BADA-3EF664C33364}"/>
    <cellStyle name="Normal 2 2 3 3 2 3 2 2 3 2 3" xfId="24891" xr:uid="{438232AA-61AB-4CDA-8DA9-BA41BF81715E}"/>
    <cellStyle name="Normal 2 2 3 3 2 3 2 2 3 3" xfId="24892" xr:uid="{3839FEC0-03B8-4A68-AE21-F7B87B1EEF52}"/>
    <cellStyle name="Normal 2 2 3 3 2 3 2 2 3 3 2" xfId="24893" xr:uid="{9AA4DD0C-E1B2-4662-A1E4-E66888207AD5}"/>
    <cellStyle name="Normal 2 2 3 3 2 3 2 2 3 4" xfId="24894" xr:uid="{2AF1FEDB-0AC4-4473-A10B-47A6738B533E}"/>
    <cellStyle name="Normal 2 2 3 3 2 3 2 2 4" xfId="24895" xr:uid="{D60571C5-E179-47BD-91F5-DA201B4C5B20}"/>
    <cellStyle name="Normal 2 2 3 3 2 3 2 2 4 2" xfId="24896" xr:uid="{FACD103A-2FD3-4F48-A19A-662E2D3EE638}"/>
    <cellStyle name="Normal 2 2 3 3 2 3 2 2 4 2 2" xfId="24897" xr:uid="{915CC2DF-2264-4E98-82C5-B67D8A66DDF4}"/>
    <cellStyle name="Normal 2 2 3 3 2 3 2 2 4 3" xfId="24898" xr:uid="{27B5F881-28B9-4B81-A414-C7A63906A475}"/>
    <cellStyle name="Normal 2 2 3 3 2 3 2 2 5" xfId="24899" xr:uid="{EA5D9652-760D-44D7-9A93-B4F830DAC387}"/>
    <cellStyle name="Normal 2 2 3 3 2 3 2 3" xfId="24900" xr:uid="{F74310E6-C750-4FDF-A474-3E2F3F54BB8F}"/>
    <cellStyle name="Normal 2 2 3 3 2 3 2 3 2" xfId="24901" xr:uid="{4B7FAA89-6184-45F2-AD02-307C3B0A750B}"/>
    <cellStyle name="Normal 2 2 3 3 2 3 2 4" xfId="24902" xr:uid="{A30F349E-2F23-4B98-925F-1C621AA9BC05}"/>
    <cellStyle name="Normal 2 2 3 3 2 3 2 4 2" xfId="24903" xr:uid="{07ABB79E-C051-4F3B-88BD-04A925464314}"/>
    <cellStyle name="Normal 2 2 3 3 2 3 2 4 2 2" xfId="24904" xr:uid="{EEEFF873-6CDF-4D1E-AEA3-C17FF1051AA7}"/>
    <cellStyle name="Normal 2 2 3 3 2 3 2 4 2 2 2" xfId="24905" xr:uid="{FAFCE052-E016-4608-BA9E-3B0EE46736A3}"/>
    <cellStyle name="Normal 2 2 3 3 2 3 2 4 2 3" xfId="24906" xr:uid="{3761AD6E-4014-43F8-94FC-9FBEB640E1F7}"/>
    <cellStyle name="Normal 2 2 3 3 2 3 2 4 3" xfId="24907" xr:uid="{6FD868F0-4CC9-4EA1-AE4E-D3816E2463CC}"/>
    <cellStyle name="Normal 2 2 3 3 2 3 2 4 3 2" xfId="24908" xr:uid="{C8C32E6D-8B9A-4BF1-9C48-4E8C67C669FA}"/>
    <cellStyle name="Normal 2 2 3 3 2 3 2 4 4" xfId="24909" xr:uid="{38ADA27F-9CF3-454D-8E83-8F4C2CB0672A}"/>
    <cellStyle name="Normal 2 2 3 3 2 3 2 5" xfId="24910" xr:uid="{1255C2E5-5E93-436F-837D-BBB67F401D8D}"/>
    <cellStyle name="Normal 2 2 3 3 2 3 2 5 2" xfId="24911" xr:uid="{2767E99E-7795-4AFC-AB25-CE0137F30DF4}"/>
    <cellStyle name="Normal 2 2 3 3 2 3 2 6" xfId="24912" xr:uid="{8A1219D5-484D-42BA-A084-0BA2CE37D499}"/>
    <cellStyle name="Normal 2 2 3 3 2 3 2 6 2" xfId="24913" xr:uid="{CAD82E59-F3E9-4AA6-9C7F-68DFF91CEC91}"/>
    <cellStyle name="Normal 2 2 3 3 2 3 2 6 2 2" xfId="24914" xr:uid="{9154248A-0158-41AA-8391-1934865776E7}"/>
    <cellStyle name="Normal 2 2 3 3 2 3 2 6 3" xfId="24915" xr:uid="{88DD8071-C384-4520-A25C-DCEBDA49246A}"/>
    <cellStyle name="Normal 2 2 3 3 2 3 2 7" xfId="24916" xr:uid="{42196602-E4FE-44E2-A489-E47A8699E59A}"/>
    <cellStyle name="Normal 2 2 3 3 2 3 3" xfId="24917" xr:uid="{CCE17C9A-3F1E-4909-96BA-7C1968AAA419}"/>
    <cellStyle name="Normal 2 2 3 3 2 3 3 2" xfId="24918" xr:uid="{8346213F-B7A8-40E3-B182-A97DAD0250AE}"/>
    <cellStyle name="Normal 2 2 3 3 2 3 3 2 2" xfId="24919" xr:uid="{1600516F-EFC7-4433-9D80-FE8921CFDC39}"/>
    <cellStyle name="Normal 2 2 3 3 2 3 3 2 2 2" xfId="24920" xr:uid="{856FDF58-EF15-4878-B01F-BE57A600E8FC}"/>
    <cellStyle name="Normal 2 2 3 3 2 3 3 2 2 2 2" xfId="24921" xr:uid="{B134CAB8-4955-4B72-BFC2-6B28B8FB7373}"/>
    <cellStyle name="Normal 2 2 3 3 2 3 3 2 2 2 2 2" xfId="24922" xr:uid="{35C0B86B-DE10-479A-B105-6A2655D5A16E}"/>
    <cellStyle name="Normal 2 2 3 3 2 3 3 2 2 2 3" xfId="24923" xr:uid="{82580603-4DFD-4A23-9925-A8657DBF630D}"/>
    <cellStyle name="Normal 2 2 3 3 2 3 3 2 2 3" xfId="24924" xr:uid="{9C2141CE-0DAC-4C15-A852-E2E044124A38}"/>
    <cellStyle name="Normal 2 2 3 3 2 3 3 2 2 3 2" xfId="24925" xr:uid="{8DAA731E-8DF7-43F8-9AFC-5408D57F9806}"/>
    <cellStyle name="Normal 2 2 3 3 2 3 3 2 2 4" xfId="24926" xr:uid="{F597AE33-18CB-482B-9FDA-F61BBF1B95BE}"/>
    <cellStyle name="Normal 2 2 3 3 2 3 3 2 3" xfId="24927" xr:uid="{D17E8470-BCBB-4BFD-B0EE-3E4F760EA151}"/>
    <cellStyle name="Normal 2 2 3 3 2 3 3 2 3 2" xfId="24928" xr:uid="{C4B79E92-8D17-4366-BEB2-EA5E43722AA4}"/>
    <cellStyle name="Normal 2 2 3 3 2 3 3 2 4" xfId="24929" xr:uid="{B73826A0-398B-4226-9AC3-DBF920B02FD1}"/>
    <cellStyle name="Normal 2 2 3 3 2 3 3 2 4 2" xfId="24930" xr:uid="{22163166-E657-43A0-BF33-347634CEEC5B}"/>
    <cellStyle name="Normal 2 2 3 3 2 3 3 2 4 2 2" xfId="24931" xr:uid="{5E687708-08B6-4B13-9263-4E696B7E9DC1}"/>
    <cellStyle name="Normal 2 2 3 3 2 3 3 2 4 3" xfId="24932" xr:uid="{58F2FD3B-AF82-4688-8680-B744E1768E4B}"/>
    <cellStyle name="Normal 2 2 3 3 2 3 3 2 5" xfId="24933" xr:uid="{938FB3F2-889A-473D-A2C6-BE5E1EA00340}"/>
    <cellStyle name="Normal 2 2 3 3 2 3 3 3" xfId="24934" xr:uid="{E719CAE2-AACB-4A0C-8BE7-F1777E454D9A}"/>
    <cellStyle name="Normal 2 2 3 3 2 3 3 3 2" xfId="24935" xr:uid="{D51559C9-963E-4731-9C8B-3EB800272E47}"/>
    <cellStyle name="Normal 2 2 3 3 2 3 3 3 2 2" xfId="24936" xr:uid="{E923B303-B914-40A1-90F2-EE7C1C57D9B1}"/>
    <cellStyle name="Normal 2 2 3 3 2 3 3 3 2 2 2" xfId="24937" xr:uid="{C49AE3F0-C133-4BF3-B6B9-86A14E434EC5}"/>
    <cellStyle name="Normal 2 2 3 3 2 3 3 3 2 3" xfId="24938" xr:uid="{25F05620-4DEC-4DFD-A238-44968E36452C}"/>
    <cellStyle name="Normal 2 2 3 3 2 3 3 3 3" xfId="24939" xr:uid="{F71EA547-0337-4430-A956-63EDF12C262D}"/>
    <cellStyle name="Normal 2 2 3 3 2 3 3 3 3 2" xfId="24940" xr:uid="{B168A792-82FC-421B-983C-6822D9B7DD4B}"/>
    <cellStyle name="Normal 2 2 3 3 2 3 3 3 4" xfId="24941" xr:uid="{E069464E-9199-4A17-B375-CEBE78482600}"/>
    <cellStyle name="Normal 2 2 3 3 2 3 3 4" xfId="24942" xr:uid="{0C2C21BB-8AED-4368-8DC7-BF4B31A4D482}"/>
    <cellStyle name="Normal 2 2 3 3 2 3 3 4 2" xfId="24943" xr:uid="{9C6B33EA-035F-43C7-890E-A75731488018}"/>
    <cellStyle name="Normal 2 2 3 3 2 3 3 4 2 2" xfId="24944" xr:uid="{F90110BE-6648-4E7C-8608-322E1212C519}"/>
    <cellStyle name="Normal 2 2 3 3 2 3 3 4 3" xfId="24945" xr:uid="{30D6544E-E014-4C87-972B-04DEE0A88D2E}"/>
    <cellStyle name="Normal 2 2 3 3 2 3 3 5" xfId="24946" xr:uid="{7D1DCCA0-B8F7-4E75-8BC8-2A5AC2E46FC1}"/>
    <cellStyle name="Normal 2 2 3 3 2 3 4" xfId="24947" xr:uid="{AD20CCB2-8DDD-439A-BC7E-A415277BD1DC}"/>
    <cellStyle name="Normal 2 2 3 3 2 3 4 2" xfId="24948" xr:uid="{D5E5307C-4DC6-4EC2-8228-77DFF584924C}"/>
    <cellStyle name="Normal 2 2 3 3 2 3 4 2 2" xfId="24949" xr:uid="{EC0AED62-7B14-475E-A9FC-2F1A7DC21810}"/>
    <cellStyle name="Normal 2 2 3 3 2 3 4 2 2 2" xfId="24950" xr:uid="{CD9AC7D7-9E0C-43CE-9507-D4CDB8FF3E78}"/>
    <cellStyle name="Normal 2 2 3 3 2 3 4 2 3" xfId="24951" xr:uid="{339D5A7C-FDA8-44CC-95E6-B1587B00D311}"/>
    <cellStyle name="Normal 2 2 3 3 2 3 4 3" xfId="24952" xr:uid="{7F4331EC-E73A-4DB5-8803-2CB0E06CB0C5}"/>
    <cellStyle name="Normal 2 2 3 3 2 3 4 3 2" xfId="24953" xr:uid="{F86CD384-009F-4394-A1FF-3793D005A6AF}"/>
    <cellStyle name="Normal 2 2 3 3 2 3 4 4" xfId="24954" xr:uid="{01931124-0810-4414-9658-033CB7FD3DA6}"/>
    <cellStyle name="Normal 2 2 3 3 2 3 5" xfId="24955" xr:uid="{820C6652-3EF3-468A-AADB-F2831F48A56D}"/>
    <cellStyle name="Normal 2 2 3 3 2 3 5 2" xfId="24956" xr:uid="{3A019005-6BDB-4F53-BEA6-F79741A330A1}"/>
    <cellStyle name="Normal 2 2 3 3 2 3 6" xfId="24957" xr:uid="{BFC12003-2E4F-416D-B055-B317EA669EAC}"/>
    <cellStyle name="Normal 2 2 3 3 2 3 6 2" xfId="24958" xr:uid="{A52F6AF8-68A7-44E7-91BD-146F09197DA1}"/>
    <cellStyle name="Normal 2 2 3 3 2 3 6 2 2" xfId="24959" xr:uid="{D45DE7B8-460D-488C-8F70-3A569199E6F4}"/>
    <cellStyle name="Normal 2 2 3 3 2 3 6 3" xfId="24960" xr:uid="{ED23E6B1-A0CB-46E7-B627-A07D94B57186}"/>
    <cellStyle name="Normal 2 2 3 3 2 3 7" xfId="24961" xr:uid="{60305224-E340-4F75-BCA5-20D1F6EB5940}"/>
    <cellStyle name="Normal 2 2 3 3 2 4" xfId="24962" xr:uid="{DAF8AD74-4050-412C-B955-DB22A78695C3}"/>
    <cellStyle name="Normal 2 2 3 3 2 4 2" xfId="24963" xr:uid="{936573C6-8740-4081-9F4B-801CD07FD38A}"/>
    <cellStyle name="Normal 2 2 3 3 2 5" xfId="24964" xr:uid="{6D660B4C-866F-4FD8-8856-F2D4E3B0EACC}"/>
    <cellStyle name="Normal 2 2 3 3 2 5 2" xfId="24965" xr:uid="{3C0C89F5-7325-4059-AFDE-3147432896B5}"/>
    <cellStyle name="Normal 2 2 3 3 2 6" xfId="24966" xr:uid="{C38611B4-2B11-4D01-BCBF-74110E0D177C}"/>
    <cellStyle name="Normal 2 2 3 3 2 6 2" xfId="24967" xr:uid="{A3CC21F7-2623-441A-B0A9-F652AF89910A}"/>
    <cellStyle name="Normal 2 2 3 3 2 7" xfId="24968" xr:uid="{2E25B243-273E-460B-885D-44832D496AA3}"/>
    <cellStyle name="Normal 2 2 3 3 2 7 2" xfId="24969" xr:uid="{56863251-8867-49B4-A93E-F4398F74D894}"/>
    <cellStyle name="Normal 2 2 3 3 2 8" xfId="24970" xr:uid="{5485FFEB-A1A4-4DDD-AB91-EB9774918FB0}"/>
    <cellStyle name="Normal 2 2 3 3 2 8 2" xfId="24971" xr:uid="{A501B6A1-02AA-49CF-82F2-BEE1168770D8}"/>
    <cellStyle name="Normal 2 2 3 3 2 8 2 2" xfId="24972" xr:uid="{5765BC36-6972-4CFB-BB60-EB991C2FE0FA}"/>
    <cellStyle name="Normal 2 2 3 3 2 8 2 2 2" xfId="24973" xr:uid="{7D64E5A0-C76C-4492-97AE-559064091D23}"/>
    <cellStyle name="Normal 2 2 3 3 2 8 2 2 2 2" xfId="24974" xr:uid="{AE6DD73F-87A4-4DA9-8FE6-4FD57CF2FDE7}"/>
    <cellStyle name="Normal 2 2 3 3 2 8 2 2 2 2 2" xfId="24975" xr:uid="{154DAB0B-4A7B-4509-91B1-77BFD462913F}"/>
    <cellStyle name="Normal 2 2 3 3 2 8 2 2 2 3" xfId="24976" xr:uid="{2B71DA27-C4F5-44ED-8D5A-AB815875E5CB}"/>
    <cellStyle name="Normal 2 2 3 3 2 8 2 2 3" xfId="24977" xr:uid="{88CA976C-C3A7-401F-B243-64304359F3C4}"/>
    <cellStyle name="Normal 2 2 3 3 2 8 2 2 3 2" xfId="24978" xr:uid="{C932FD64-B515-4FC8-86CF-1B75126F911C}"/>
    <cellStyle name="Normal 2 2 3 3 2 8 2 2 4" xfId="24979" xr:uid="{7D2A1CAD-E0D5-405F-9BA4-7D6A3234B655}"/>
    <cellStyle name="Normal 2 2 3 3 2 8 2 3" xfId="24980" xr:uid="{A8C8C775-94FC-4178-B5EA-4E447DFF3063}"/>
    <cellStyle name="Normal 2 2 3 3 2 8 2 3 2" xfId="24981" xr:uid="{76D1BB6A-3EB2-4A51-B889-B4562C60A7D7}"/>
    <cellStyle name="Normal 2 2 3 3 2 8 2 4" xfId="24982" xr:uid="{3E5AFDBE-41CC-4F1B-B47B-03D925138957}"/>
    <cellStyle name="Normal 2 2 3 3 2 8 2 4 2" xfId="24983" xr:uid="{A81C0BF7-1EF8-4F66-AA3F-93E69EE3745A}"/>
    <cellStyle name="Normal 2 2 3 3 2 8 2 4 2 2" xfId="24984" xr:uid="{7AE8AC77-3332-4DD2-8EA8-E6B1765188CE}"/>
    <cellStyle name="Normal 2 2 3 3 2 8 2 4 3" xfId="24985" xr:uid="{C7DB01F5-809A-4FAE-B27B-64311330F0EC}"/>
    <cellStyle name="Normal 2 2 3 3 2 8 2 5" xfId="24986" xr:uid="{DE392050-FAC3-4836-AB7D-52F49E13824A}"/>
    <cellStyle name="Normal 2 2 3 3 2 8 3" xfId="24987" xr:uid="{B6B702DD-70F0-4D18-BCDA-7DEF6DE32BBC}"/>
    <cellStyle name="Normal 2 2 3 3 2 8 3 2" xfId="24988" xr:uid="{E71D5831-9959-4AC5-B1C5-95711132B440}"/>
    <cellStyle name="Normal 2 2 3 3 2 8 3 2 2" xfId="24989" xr:uid="{6778A85E-6102-4E55-878A-3748E9B79C5A}"/>
    <cellStyle name="Normal 2 2 3 3 2 8 3 2 2 2" xfId="24990" xr:uid="{3CB26CE7-54C5-4E84-B92A-2E3DE63A7B3A}"/>
    <cellStyle name="Normal 2 2 3 3 2 8 3 2 3" xfId="24991" xr:uid="{2FA3BA9C-311E-4853-9510-2E88E41A694D}"/>
    <cellStyle name="Normal 2 2 3 3 2 8 3 3" xfId="24992" xr:uid="{592976A4-13F0-46F2-A42B-D40B5DFFFD35}"/>
    <cellStyle name="Normal 2 2 3 3 2 8 3 3 2" xfId="24993" xr:uid="{1AA6A18F-A856-473F-8ACC-34E172C23B25}"/>
    <cellStyle name="Normal 2 2 3 3 2 8 3 4" xfId="24994" xr:uid="{ADAADFA0-6BE7-4B02-9035-F34A38B83864}"/>
    <cellStyle name="Normal 2 2 3 3 2 8 4" xfId="24995" xr:uid="{3AB8E5BE-D03F-4698-96C3-50314356DC02}"/>
    <cellStyle name="Normal 2 2 3 3 2 8 4 2" xfId="24996" xr:uid="{8E9D907C-2929-4790-BFE3-793EE7A9DBB8}"/>
    <cellStyle name="Normal 2 2 3 3 2 8 4 2 2" xfId="24997" xr:uid="{7A480CF8-9041-4AB0-8AAA-94E53DC5D859}"/>
    <cellStyle name="Normal 2 2 3 3 2 8 4 3" xfId="24998" xr:uid="{7DE15EAA-1248-4DAD-BD3B-114CB61E0FE1}"/>
    <cellStyle name="Normal 2 2 3 3 2 8 5" xfId="24999" xr:uid="{E4AFB796-C8FB-4EB2-B14E-D1C76235F46A}"/>
    <cellStyle name="Normal 2 2 3 3 2 9" xfId="25000" xr:uid="{82F99633-834A-4BE3-BA83-5EE348EF3046}"/>
    <cellStyle name="Normal 2 2 3 3 2 9 2" xfId="25001" xr:uid="{8A61BFC0-6843-481D-805A-1FC9A611AB71}"/>
    <cellStyle name="Normal 2 2 3 3 3" xfId="25002" xr:uid="{8EE5890A-4DA3-40DB-A9C7-71050A4B8191}"/>
    <cellStyle name="Normal 2 2 3 3 3 2" xfId="25003" xr:uid="{58CFA3D9-ECFF-4161-ADBF-689D34C55655}"/>
    <cellStyle name="Normal 2 2 3 3 3 2 2" xfId="25004" xr:uid="{D9221FC5-5CF4-4432-A381-4052F009C77D}"/>
    <cellStyle name="Normal 2 2 3 3 3 2 2 2" xfId="25005" xr:uid="{68ABB6ED-C186-43B0-8361-D87991DD9AB0}"/>
    <cellStyle name="Normal 2 2 3 3 3 2 2 2 2" xfId="25006" xr:uid="{983DB6CA-CACA-46C1-B425-38DE4B52F753}"/>
    <cellStyle name="Normal 2 2 3 3 3 2 2 2 2 2" xfId="25007" xr:uid="{DE30A75E-6B96-4B36-A147-0ADA18BBB473}"/>
    <cellStyle name="Normal 2 2 3 3 3 2 2 2 2 2 2" xfId="25008" xr:uid="{40B5A804-F0E8-411D-A200-F13DE88CBBA8}"/>
    <cellStyle name="Normal 2 2 3 3 3 2 2 2 2 2 2 2" xfId="25009" xr:uid="{B21BB3B8-719E-40AA-92C6-E63DFF066E48}"/>
    <cellStyle name="Normal 2 2 3 3 3 2 2 2 2 2 3" xfId="25010" xr:uid="{EA8B9B24-AB5B-4CF3-A409-A47AB0D21129}"/>
    <cellStyle name="Normal 2 2 3 3 3 2 2 2 2 3" xfId="25011" xr:uid="{F358B3BF-A207-4D8B-BF24-04A27DBB880E}"/>
    <cellStyle name="Normal 2 2 3 3 3 2 2 2 2 3 2" xfId="25012" xr:uid="{806183EF-B7D3-4CE3-9B7C-64D294CA8921}"/>
    <cellStyle name="Normal 2 2 3 3 3 2 2 2 2 4" xfId="25013" xr:uid="{FC214146-F167-4074-B902-C43378149933}"/>
    <cellStyle name="Normal 2 2 3 3 3 2 2 2 3" xfId="25014" xr:uid="{5C83D0DD-DAC6-48E0-A603-10B0A8A57CC5}"/>
    <cellStyle name="Normal 2 2 3 3 3 2 2 2 3 2" xfId="25015" xr:uid="{8101EA71-B3B2-47BD-9FC2-66F3594668DF}"/>
    <cellStyle name="Normal 2 2 3 3 3 2 2 2 4" xfId="25016" xr:uid="{1DC2D71F-BC30-4000-9A9F-D5B7CBAF0C8D}"/>
    <cellStyle name="Normal 2 2 3 3 3 2 2 2 4 2" xfId="25017" xr:uid="{8CD33158-5F83-4208-B4BA-3FED53F34075}"/>
    <cellStyle name="Normal 2 2 3 3 3 2 2 2 4 2 2" xfId="25018" xr:uid="{D240F544-8F4F-4070-826A-95AB3EAF5A09}"/>
    <cellStyle name="Normal 2 2 3 3 3 2 2 2 4 3" xfId="25019" xr:uid="{239E1837-52AA-45EB-904B-F2A9A78875E2}"/>
    <cellStyle name="Normal 2 2 3 3 3 2 2 2 5" xfId="25020" xr:uid="{D50E52F2-11F6-4B67-B9A5-F777AEEA4BB5}"/>
    <cellStyle name="Normal 2 2 3 3 3 2 2 3" xfId="25021" xr:uid="{57D2C200-14BA-453D-B510-3C2231A45487}"/>
    <cellStyle name="Normal 2 2 3 3 3 2 2 3 2" xfId="25022" xr:uid="{4EFFBC5B-029A-4CFB-89A4-9830D8206CB7}"/>
    <cellStyle name="Normal 2 2 3 3 3 2 2 3 2 2" xfId="25023" xr:uid="{6412E09A-FF70-4C63-ADDA-F0BBB3404BA5}"/>
    <cellStyle name="Normal 2 2 3 3 3 2 2 3 2 2 2" xfId="25024" xr:uid="{43A779DC-EF37-4746-B2CC-5830B8BF4947}"/>
    <cellStyle name="Normal 2 2 3 3 3 2 2 3 2 3" xfId="25025" xr:uid="{A7743674-F5CE-432E-B7BC-E8C1B2524B03}"/>
    <cellStyle name="Normal 2 2 3 3 3 2 2 3 3" xfId="25026" xr:uid="{D9FA6592-ED88-41EC-B940-7A6F399E7322}"/>
    <cellStyle name="Normal 2 2 3 3 3 2 2 3 3 2" xfId="25027" xr:uid="{D98CA77C-20EB-4CAE-BFCC-5E7CA54DFB15}"/>
    <cellStyle name="Normal 2 2 3 3 3 2 2 3 4" xfId="25028" xr:uid="{73949A07-8D83-4AC3-A533-AB3B4F25482C}"/>
    <cellStyle name="Normal 2 2 3 3 3 2 2 4" xfId="25029" xr:uid="{0267626B-D526-485D-A13D-E456570AC096}"/>
    <cellStyle name="Normal 2 2 3 3 3 2 2 4 2" xfId="25030" xr:uid="{B3E38194-8C98-48AF-896C-2F9F887E73B7}"/>
    <cellStyle name="Normal 2 2 3 3 3 2 2 4 2 2" xfId="25031" xr:uid="{6D0FEB19-3873-4F77-B7E6-F64E1D5373EE}"/>
    <cellStyle name="Normal 2 2 3 3 3 2 2 4 3" xfId="25032" xr:uid="{B074936B-686F-4EBF-A18B-3C9E17BF1572}"/>
    <cellStyle name="Normal 2 2 3 3 3 2 2 5" xfId="25033" xr:uid="{5A62DD86-FED2-4F69-BC37-A0C29BF1A76F}"/>
    <cellStyle name="Normal 2 2 3 3 3 2 3" xfId="25034" xr:uid="{C8AF82C6-7056-4AB2-A523-03A5A9730405}"/>
    <cellStyle name="Normal 2 2 3 3 3 2 3 2" xfId="25035" xr:uid="{847AE014-E34D-42DC-9FF2-76B500707C99}"/>
    <cellStyle name="Normal 2 2 3 3 3 2 4" xfId="25036" xr:uid="{59605D5C-3611-4BF4-A740-C6F5335FFD20}"/>
    <cellStyle name="Normal 2 2 3 3 3 2 4 2" xfId="25037" xr:uid="{C68C157F-0FDB-425C-A10E-174C0794CEAB}"/>
    <cellStyle name="Normal 2 2 3 3 3 2 4 2 2" xfId="25038" xr:uid="{CE5B83C2-7CED-4647-A30A-B574DE95A529}"/>
    <cellStyle name="Normal 2 2 3 3 3 2 4 2 2 2" xfId="25039" xr:uid="{5914799E-8EDD-46FD-8A01-47F37E402FD0}"/>
    <cellStyle name="Normal 2 2 3 3 3 2 4 2 3" xfId="25040" xr:uid="{AE62A10F-CCBE-42CE-8717-6C01E67CB33F}"/>
    <cellStyle name="Normal 2 2 3 3 3 2 4 3" xfId="25041" xr:uid="{D598FDDC-40C4-4197-A0FC-ED0FCC2AE544}"/>
    <cellStyle name="Normal 2 2 3 3 3 2 4 3 2" xfId="25042" xr:uid="{1D46C6F6-66F5-4371-86F9-31212CB5812C}"/>
    <cellStyle name="Normal 2 2 3 3 3 2 4 4" xfId="25043" xr:uid="{AB3CBA25-4D86-4E09-828B-6FF512225C1A}"/>
    <cellStyle name="Normal 2 2 3 3 3 2 5" xfId="25044" xr:uid="{17926380-A84B-469A-9946-AA8DDF6A75D2}"/>
    <cellStyle name="Normal 2 2 3 3 3 2 5 2" xfId="25045" xr:uid="{0C07BE43-F96A-44FD-9CDE-911C781B9E4F}"/>
    <cellStyle name="Normal 2 2 3 3 3 2 6" xfId="25046" xr:uid="{2D92D650-9FFD-4319-A252-FD7AE3E050AE}"/>
    <cellStyle name="Normal 2 2 3 3 3 2 6 2" xfId="25047" xr:uid="{313356BA-8912-49A5-BC7B-1BA845333A11}"/>
    <cellStyle name="Normal 2 2 3 3 3 2 6 2 2" xfId="25048" xr:uid="{A39FF2E4-7015-4A3F-87C9-C28EEDCD90E0}"/>
    <cellStyle name="Normal 2 2 3 3 3 2 6 3" xfId="25049" xr:uid="{5C4A8A4F-7E81-459B-A7E9-FEF624E75C1E}"/>
    <cellStyle name="Normal 2 2 3 3 3 2 7" xfId="25050" xr:uid="{AF9DE091-62DB-49FD-9072-9943EF95E080}"/>
    <cellStyle name="Normal 2 2 3 3 3 3" xfId="25051" xr:uid="{907033AE-97E3-4DAF-98FE-6CE8666A1159}"/>
    <cellStyle name="Normal 2 2 3 3 3 3 2" xfId="25052" xr:uid="{80D810DC-D467-40A1-A11B-7A4FA90E3460}"/>
    <cellStyle name="Normal 2 2 3 3 3 3 2 2" xfId="25053" xr:uid="{6DD5C01E-F6E3-4FF9-9939-74BB4836A2F9}"/>
    <cellStyle name="Normal 2 2 3 3 3 3 2 2 2" xfId="25054" xr:uid="{129400C5-1BC6-4B73-AC42-BD95C0ECEA12}"/>
    <cellStyle name="Normal 2 2 3 3 3 3 2 2 2 2" xfId="25055" xr:uid="{0E6CFC6C-2E13-475E-9245-B4009B96A11E}"/>
    <cellStyle name="Normal 2 2 3 3 3 3 2 2 2 2 2" xfId="25056" xr:uid="{EDDBBD26-372E-4597-8A12-95D74F84AC1F}"/>
    <cellStyle name="Normal 2 2 3 3 3 3 2 2 2 3" xfId="25057" xr:uid="{C6E10B32-E66C-4A33-A149-CC015D2E07A8}"/>
    <cellStyle name="Normal 2 2 3 3 3 3 2 2 3" xfId="25058" xr:uid="{97537BE2-D6C2-4FB0-8EC6-DCF5DCC616DE}"/>
    <cellStyle name="Normal 2 2 3 3 3 3 2 2 3 2" xfId="25059" xr:uid="{4EABDE00-C7B6-4C6E-85BD-523B2C1CD5AC}"/>
    <cellStyle name="Normal 2 2 3 3 3 3 2 2 4" xfId="25060" xr:uid="{5F87B6D1-99CE-4A49-B966-3EC401193DDB}"/>
    <cellStyle name="Normal 2 2 3 3 3 3 2 3" xfId="25061" xr:uid="{1D0C845E-DCA1-48E9-BF38-E656437F7936}"/>
    <cellStyle name="Normal 2 2 3 3 3 3 2 3 2" xfId="25062" xr:uid="{51729352-4674-4DE2-B485-ED434DB1E704}"/>
    <cellStyle name="Normal 2 2 3 3 3 3 2 4" xfId="25063" xr:uid="{22ABAB69-8623-419E-98A3-31A6B8C6C03A}"/>
    <cellStyle name="Normal 2 2 3 3 3 3 2 4 2" xfId="25064" xr:uid="{1289C992-C7E6-4320-A0C3-69DCE79FD081}"/>
    <cellStyle name="Normal 2 2 3 3 3 3 2 4 2 2" xfId="25065" xr:uid="{AA0E6A5F-C9DA-449F-A6C9-1E855C00AE94}"/>
    <cellStyle name="Normal 2 2 3 3 3 3 2 4 3" xfId="25066" xr:uid="{390367E3-91CE-418B-AAB0-4CED62D53466}"/>
    <cellStyle name="Normal 2 2 3 3 3 3 2 5" xfId="25067" xr:uid="{3E37B43E-337C-4A96-9504-812146F01C29}"/>
    <cellStyle name="Normal 2 2 3 3 3 3 3" xfId="25068" xr:uid="{FDBD7133-58DF-4493-B7F9-E994D5A9CC58}"/>
    <cellStyle name="Normal 2 2 3 3 3 3 3 2" xfId="25069" xr:uid="{4D82FF3E-1B20-4E91-BEE6-C4D80E3437A5}"/>
    <cellStyle name="Normal 2 2 3 3 3 3 3 2 2" xfId="25070" xr:uid="{3C9E213B-3AE1-4E55-95BF-1ACF44D560FE}"/>
    <cellStyle name="Normal 2 2 3 3 3 3 3 2 2 2" xfId="25071" xr:uid="{5409EBDA-E674-4FC6-A367-0F79F1B10F87}"/>
    <cellStyle name="Normal 2 2 3 3 3 3 3 2 3" xfId="25072" xr:uid="{3C4969A3-1213-4694-A5F8-8CD1973A51BC}"/>
    <cellStyle name="Normal 2 2 3 3 3 3 3 3" xfId="25073" xr:uid="{B0B349BD-0E0F-493F-B000-42D482C6829E}"/>
    <cellStyle name="Normal 2 2 3 3 3 3 3 3 2" xfId="25074" xr:uid="{4C49D618-5A7D-4273-BA69-93E07D9D6DF2}"/>
    <cellStyle name="Normal 2 2 3 3 3 3 3 4" xfId="25075" xr:uid="{774D6B0F-F55A-47AC-92CD-21E72FA10DEC}"/>
    <cellStyle name="Normal 2 2 3 3 3 3 4" xfId="25076" xr:uid="{815940D8-92F8-47B0-980D-F528EB7518E4}"/>
    <cellStyle name="Normal 2 2 3 3 3 3 4 2" xfId="25077" xr:uid="{D176E53B-3502-4C1F-A072-C04BBB25F115}"/>
    <cellStyle name="Normal 2 2 3 3 3 3 4 2 2" xfId="25078" xr:uid="{31B0906D-8D5D-4020-9FC5-EE5CA1B716D9}"/>
    <cellStyle name="Normal 2 2 3 3 3 3 4 3" xfId="25079" xr:uid="{6C92B748-1DA2-44D3-AFDA-BB924B564465}"/>
    <cellStyle name="Normal 2 2 3 3 3 3 5" xfId="25080" xr:uid="{D29F4B79-90F0-49E4-A00A-51A5EE34173C}"/>
    <cellStyle name="Normal 2 2 3 3 3 4" xfId="25081" xr:uid="{BC9F3C93-5159-4030-9580-8DB9F2F8F029}"/>
    <cellStyle name="Normal 2 2 3 3 3 4 2" xfId="25082" xr:uid="{3A8C3293-52B3-46F8-A42E-6AB02C646E96}"/>
    <cellStyle name="Normal 2 2 3 3 3 4 2 2" xfId="25083" xr:uid="{A2AC31CD-33FD-4436-B008-1A60D861918C}"/>
    <cellStyle name="Normal 2 2 3 3 3 4 2 2 2" xfId="25084" xr:uid="{18BD5394-C3CA-4382-9184-B8EA998EB9E1}"/>
    <cellStyle name="Normal 2 2 3 3 3 4 2 3" xfId="25085" xr:uid="{49999B9F-E16F-459F-97C2-B1772A667165}"/>
    <cellStyle name="Normal 2 2 3 3 3 4 3" xfId="25086" xr:uid="{B21DF118-167B-4113-89E9-D9F111C1A284}"/>
    <cellStyle name="Normal 2 2 3 3 3 4 3 2" xfId="25087" xr:uid="{9893B94F-6705-4DC1-B4D8-5CB860DC0EE3}"/>
    <cellStyle name="Normal 2 2 3 3 3 4 4" xfId="25088" xr:uid="{F61DDD47-55FD-4F76-A0A3-6E2FFF1E7FFC}"/>
    <cellStyle name="Normal 2 2 3 3 3 5" xfId="25089" xr:uid="{FBD5C207-2E84-4375-A46C-ED759B0D06C6}"/>
    <cellStyle name="Normal 2 2 3 3 3 5 2" xfId="25090" xr:uid="{7B7B6B1D-F575-4CC9-A4F8-704782BCA25D}"/>
    <cellStyle name="Normal 2 2 3 3 3 6" xfId="25091" xr:uid="{23B9A0CA-23BE-469D-9AB2-E4B3D5C2C1FB}"/>
    <cellStyle name="Normal 2 2 3 3 3 6 2" xfId="25092" xr:uid="{586FF66B-9926-4FDD-A48B-07F130A43590}"/>
    <cellStyle name="Normal 2 2 3 3 3 6 2 2" xfId="25093" xr:uid="{739ECFC5-8F80-49A1-A36B-44915BBD9E85}"/>
    <cellStyle name="Normal 2 2 3 3 3 6 3" xfId="25094" xr:uid="{0C95EFEB-7187-47D3-94A0-944812053E1C}"/>
    <cellStyle name="Normal 2 2 3 3 3 7" xfId="25095" xr:uid="{51CB0AA4-8DF5-4FFC-B2FE-9E73DDB9FCB3}"/>
    <cellStyle name="Normal 2 2 3 3 4" xfId="25096" xr:uid="{BDF1500F-E5F2-4FE2-A4A8-BC3B0545DD9E}"/>
    <cellStyle name="Normal 2 2 3 3 4 2" xfId="25097" xr:uid="{44634689-5F23-43EA-9E8E-A5B79D8B4B12}"/>
    <cellStyle name="Normal 2 2 3 3 5" xfId="25098" xr:uid="{57EBAC48-5496-4BB9-AE99-DE671C09E5C7}"/>
    <cellStyle name="Normal 2 2 3 3 5 2" xfId="25099" xr:uid="{F68CB85D-7F6B-4449-B88D-84FC87C86967}"/>
    <cellStyle name="Normal 2 2 3 3 6" xfId="25100" xr:uid="{E4A18178-320E-41EA-AA5D-95D6560A1351}"/>
    <cellStyle name="Normal 2 2 3 3 6 2" xfId="25101" xr:uid="{D6584B70-BA80-49F9-B219-79E8E4FBD93A}"/>
    <cellStyle name="Normal 2 2 3 3 7" xfId="25102" xr:uid="{C48D3E18-30D7-486C-942F-D3F00DE9C730}"/>
    <cellStyle name="Normal 2 2 3 3 7 2" xfId="25103" xr:uid="{1493B582-DB2B-4728-B807-8C8F9CF5184B}"/>
    <cellStyle name="Normal 2 2 3 3 8" xfId="25104" xr:uid="{F24F7408-1069-4245-9BBB-891A95732885}"/>
    <cellStyle name="Normal 2 2 3 3 8 2" xfId="25105" xr:uid="{E5FD4CBB-EAC1-4D87-92CA-85ED048E6464}"/>
    <cellStyle name="Normal 2 2 3 3 9" xfId="25106" xr:uid="{BDB20AF4-3A5D-4766-8C33-AC5EDC42AC89}"/>
    <cellStyle name="Normal 2 2 3 3 9 2" xfId="25107" xr:uid="{EEAD956C-D4C3-4782-A13D-BAB26E83716F}"/>
    <cellStyle name="Normal 2 2 3 3 9 2 2" xfId="25108" xr:uid="{4FD31B20-5254-460E-AEC6-22D4D796468D}"/>
    <cellStyle name="Normal 2 2 3 3 9 2 2 2" xfId="25109" xr:uid="{F4CA4AAB-CB71-42E2-A4A2-82C8EB7218CD}"/>
    <cellStyle name="Normal 2 2 3 3 9 2 2 2 2" xfId="25110" xr:uid="{54C83375-044B-4833-8DF4-8984322FC773}"/>
    <cellStyle name="Normal 2 2 3 3 9 2 2 2 2 2" xfId="25111" xr:uid="{D23D30E5-BC4C-4160-97A3-218CA8227E8F}"/>
    <cellStyle name="Normal 2 2 3 3 9 2 2 2 3" xfId="25112" xr:uid="{649A7864-5480-4B04-AEA2-0BB4471BB430}"/>
    <cellStyle name="Normal 2 2 3 3 9 2 2 3" xfId="25113" xr:uid="{8D9E8EBB-9C8C-463D-944E-C4CE3BBFBDB1}"/>
    <cellStyle name="Normal 2 2 3 3 9 2 2 3 2" xfId="25114" xr:uid="{B33208A4-D034-4C79-BFEB-FDBE40917996}"/>
    <cellStyle name="Normal 2 2 3 3 9 2 2 4" xfId="25115" xr:uid="{E7076BFF-75B8-4163-8C43-C7C00E9C7D90}"/>
    <cellStyle name="Normal 2 2 3 3 9 2 3" xfId="25116" xr:uid="{33194774-AE9A-4201-8C21-74D1E16F9D59}"/>
    <cellStyle name="Normal 2 2 3 3 9 2 3 2" xfId="25117" xr:uid="{E6C51A62-193C-4966-A5E6-76EDE0591DED}"/>
    <cellStyle name="Normal 2 2 3 3 9 2 4" xfId="25118" xr:uid="{C7996FB3-F3F2-4C9D-8A95-A7986BBB9FFD}"/>
    <cellStyle name="Normal 2 2 3 3 9 2 4 2" xfId="25119" xr:uid="{81B56AE9-7238-4F05-A3A8-24A903D9A676}"/>
    <cellStyle name="Normal 2 2 3 3 9 2 4 2 2" xfId="25120" xr:uid="{50DBC531-9B67-4ADF-BDBA-AF9EC4DBBFDD}"/>
    <cellStyle name="Normal 2 2 3 3 9 2 4 3" xfId="25121" xr:uid="{4D45401D-78E9-499A-B524-DA5D74286393}"/>
    <cellStyle name="Normal 2 2 3 3 9 2 5" xfId="25122" xr:uid="{69204C52-F56D-4B81-B242-37703360A1CB}"/>
    <cellStyle name="Normal 2 2 3 3 9 3" xfId="25123" xr:uid="{99DE4B91-7843-4B5D-8F1A-02CFFBB4A462}"/>
    <cellStyle name="Normal 2 2 3 3 9 3 2" xfId="25124" xr:uid="{0371D20A-328A-4D13-83EF-92CD32BD421A}"/>
    <cellStyle name="Normal 2 2 3 3 9 3 2 2" xfId="25125" xr:uid="{014BA438-C95B-4721-8176-899337300A1C}"/>
    <cellStyle name="Normal 2 2 3 3 9 3 2 2 2" xfId="25126" xr:uid="{E5EB2291-4663-4939-96B9-18C14091DADB}"/>
    <cellStyle name="Normal 2 2 3 3 9 3 2 3" xfId="25127" xr:uid="{5972CCE9-A5B3-423C-B811-F4CD4AB8E175}"/>
    <cellStyle name="Normal 2 2 3 3 9 3 3" xfId="25128" xr:uid="{729D9C69-AACA-4B86-8AA4-D00C4A2EEC60}"/>
    <cellStyle name="Normal 2 2 3 3 9 3 3 2" xfId="25129" xr:uid="{1614D8CD-FBFE-41EB-9852-EEE2E95B1340}"/>
    <cellStyle name="Normal 2 2 3 3 9 3 4" xfId="25130" xr:uid="{7FD097DA-E84C-4477-888C-7999DF60CD37}"/>
    <cellStyle name="Normal 2 2 3 3 9 4" xfId="25131" xr:uid="{EB33C52B-7FA3-4194-9FDE-970E9EA28F10}"/>
    <cellStyle name="Normal 2 2 3 3 9 4 2" xfId="25132" xr:uid="{B22FD6FE-0C7B-4947-A2A5-1D196F456709}"/>
    <cellStyle name="Normal 2 2 3 3 9 4 2 2" xfId="25133" xr:uid="{F4F31F06-CA37-43D2-91B9-185065E2AFBF}"/>
    <cellStyle name="Normal 2 2 3 3 9 4 3" xfId="25134" xr:uid="{AA7FF84C-D038-4091-90B9-FDD3725BA134}"/>
    <cellStyle name="Normal 2 2 3 3 9 5" xfId="25135" xr:uid="{F87855F3-E08A-4788-BD03-77F6D997EB7E}"/>
    <cellStyle name="Normal 2 2 3 4" xfId="25136" xr:uid="{7AF3F8C3-9BB1-40C8-9E8E-BAD1C52C922F}"/>
    <cellStyle name="Normal 2 2 3 4 2" xfId="25137" xr:uid="{6C2C460A-DD00-4F11-8A6C-06E8C7C8E934}"/>
    <cellStyle name="Normal 2 2 3 5" xfId="25138" xr:uid="{81E5877F-823E-4DEC-BED7-AAB25A23890B}"/>
    <cellStyle name="Normal 2 2 3 5 10" xfId="25139" xr:uid="{82D204EF-0B9E-494F-9323-089D59A13EEC}"/>
    <cellStyle name="Normal 2 2 3 5 10 2" xfId="25140" xr:uid="{6D9A23B1-706D-4BD7-B390-BF678671B646}"/>
    <cellStyle name="Normal 2 2 3 5 10 2 2" xfId="25141" xr:uid="{4159FD7A-E344-42EF-B417-F5CD85167144}"/>
    <cellStyle name="Normal 2 2 3 5 10 2 2 2" xfId="25142" xr:uid="{13C76D26-EBDD-4D72-82CB-03923079444F}"/>
    <cellStyle name="Normal 2 2 3 5 10 2 3" xfId="25143" xr:uid="{A665D2CC-B4FF-4576-96DA-86F5E561424C}"/>
    <cellStyle name="Normal 2 2 3 5 10 3" xfId="25144" xr:uid="{52DFA188-8F37-474D-8220-95E5FD54BF90}"/>
    <cellStyle name="Normal 2 2 3 5 10 3 2" xfId="25145" xr:uid="{EEC85D46-7CDB-4EC5-8259-8C8C3A612124}"/>
    <cellStyle name="Normal 2 2 3 5 10 4" xfId="25146" xr:uid="{801D0B08-07A3-4FF8-B5F2-CA07C07C27FE}"/>
    <cellStyle name="Normal 2 2 3 5 11" xfId="25147" xr:uid="{7EA88029-EF6F-4128-A525-2274367C267B}"/>
    <cellStyle name="Normal 2 2 3 5 11 2" xfId="25148" xr:uid="{314296AA-03D9-4737-8B31-74F394E35524}"/>
    <cellStyle name="Normal 2 2 3 5 12" xfId="25149" xr:uid="{7F2490B5-BD81-4AC8-AB78-0ADE3AAA93E9}"/>
    <cellStyle name="Normal 2 2 3 5 12 2" xfId="25150" xr:uid="{1DF7F9F7-1B7C-434D-A7D9-D06634A07CCA}"/>
    <cellStyle name="Normal 2 2 3 5 12 2 2" xfId="25151" xr:uid="{385559C8-D0F1-4265-8D74-4B6C4450EF0C}"/>
    <cellStyle name="Normal 2 2 3 5 12 3" xfId="25152" xr:uid="{F1FB2E06-1004-45BE-9B3C-9F059DB34938}"/>
    <cellStyle name="Normal 2 2 3 5 13" xfId="25153" xr:uid="{0D812D43-D5BD-4CA9-A3F2-EF5F82B822D4}"/>
    <cellStyle name="Normal 2 2 3 5 2" xfId="25154" xr:uid="{CC457C8A-2400-4779-AEAF-71624F16AD6B}"/>
    <cellStyle name="Normal 2 2 3 5 2 2" xfId="25155" xr:uid="{99989E4C-2509-4E68-A4AB-A12A372217A0}"/>
    <cellStyle name="Normal 2 2 3 5 2 2 2" xfId="25156" xr:uid="{222238E5-F03B-4340-AB6F-2A604887D073}"/>
    <cellStyle name="Normal 2 2 3 5 2 2 2 2" xfId="25157" xr:uid="{7482263A-9952-4A50-9251-3459FCA3B789}"/>
    <cellStyle name="Normal 2 2 3 5 2 2 2 2 2" xfId="25158" xr:uid="{0AD6A0A3-0B85-4B08-8D4A-7FE1C2309383}"/>
    <cellStyle name="Normal 2 2 3 5 2 2 2 2 2 2" xfId="25159" xr:uid="{C83D37E9-6964-4763-B8BA-60A1EA76DB63}"/>
    <cellStyle name="Normal 2 2 3 5 2 2 2 2 2 2 2" xfId="25160" xr:uid="{154972C8-58A8-4837-A63C-A3FAB64608A4}"/>
    <cellStyle name="Normal 2 2 3 5 2 2 2 2 2 2 2 2" xfId="25161" xr:uid="{8A7293D5-39CA-40EA-9D06-CBE37351BF45}"/>
    <cellStyle name="Normal 2 2 3 5 2 2 2 2 2 2 3" xfId="25162" xr:uid="{B8AAD747-862D-44A0-86D6-8D1EB8C88EE1}"/>
    <cellStyle name="Normal 2 2 3 5 2 2 2 2 2 3" xfId="25163" xr:uid="{1AD3A304-2FDE-4EB2-964A-2569322D6E80}"/>
    <cellStyle name="Normal 2 2 3 5 2 2 2 2 2 3 2" xfId="25164" xr:uid="{329F1627-D0EA-41F0-B6C9-FD24673417BC}"/>
    <cellStyle name="Normal 2 2 3 5 2 2 2 2 2 4" xfId="25165" xr:uid="{849EE48B-D4A2-4640-9F7D-665289475FB2}"/>
    <cellStyle name="Normal 2 2 3 5 2 2 2 2 3" xfId="25166" xr:uid="{55EFC092-DC13-415E-AD3C-48856F06B6BD}"/>
    <cellStyle name="Normal 2 2 3 5 2 2 2 2 3 2" xfId="25167" xr:uid="{CA395D68-785F-40D2-AD62-7FC06BC0088B}"/>
    <cellStyle name="Normal 2 2 3 5 2 2 2 2 4" xfId="25168" xr:uid="{316A9C26-F9A3-404A-978A-BEC4FBEE966B}"/>
    <cellStyle name="Normal 2 2 3 5 2 2 2 2 4 2" xfId="25169" xr:uid="{394ED48F-C71E-4EC1-BCFA-032D1EF1EEA5}"/>
    <cellStyle name="Normal 2 2 3 5 2 2 2 2 4 2 2" xfId="25170" xr:uid="{9260B84E-AFA0-468C-9D1E-4EE675E54F58}"/>
    <cellStyle name="Normal 2 2 3 5 2 2 2 2 4 3" xfId="25171" xr:uid="{1F4DBEBB-68A2-485F-8871-D10328009166}"/>
    <cellStyle name="Normal 2 2 3 5 2 2 2 2 5" xfId="25172" xr:uid="{84B98A62-8B18-41FD-9AD3-13681806AFEE}"/>
    <cellStyle name="Normal 2 2 3 5 2 2 2 3" xfId="25173" xr:uid="{9EA163A1-30BF-40D8-95FE-E05588B4F8FB}"/>
    <cellStyle name="Normal 2 2 3 5 2 2 2 3 2" xfId="25174" xr:uid="{02E7BF66-140C-43CE-9914-358C4FC59F82}"/>
    <cellStyle name="Normal 2 2 3 5 2 2 2 3 2 2" xfId="25175" xr:uid="{7D370442-34EC-4FF9-BCC2-109BFD8364E4}"/>
    <cellStyle name="Normal 2 2 3 5 2 2 2 3 2 2 2" xfId="25176" xr:uid="{2405D91D-3C53-4A1A-8B77-023227662E27}"/>
    <cellStyle name="Normal 2 2 3 5 2 2 2 3 2 3" xfId="25177" xr:uid="{403D7DC1-A413-4220-A29D-850F54B551EA}"/>
    <cellStyle name="Normal 2 2 3 5 2 2 2 3 3" xfId="25178" xr:uid="{F11CDB66-E7AD-4C55-ADD9-8F5F41C72BAB}"/>
    <cellStyle name="Normal 2 2 3 5 2 2 2 3 3 2" xfId="25179" xr:uid="{AD37E296-3E13-4DA4-A980-6463BCC6311C}"/>
    <cellStyle name="Normal 2 2 3 5 2 2 2 3 4" xfId="25180" xr:uid="{D9B4EC1C-6EFB-43AE-9ADF-8B09EBB1C25C}"/>
    <cellStyle name="Normal 2 2 3 5 2 2 2 4" xfId="25181" xr:uid="{BB9A8840-A6B1-4A5E-8404-D35FDAD2B9D7}"/>
    <cellStyle name="Normal 2 2 3 5 2 2 2 4 2" xfId="25182" xr:uid="{8A9B4471-97C1-43F4-814B-B7A22679D900}"/>
    <cellStyle name="Normal 2 2 3 5 2 2 2 4 2 2" xfId="25183" xr:uid="{6B001F83-CE89-40D3-B4A0-29B30E31FCF8}"/>
    <cellStyle name="Normal 2 2 3 5 2 2 2 4 3" xfId="25184" xr:uid="{C13013DF-3905-4B7B-A877-1CB2CBEAB150}"/>
    <cellStyle name="Normal 2 2 3 5 2 2 2 5" xfId="25185" xr:uid="{3F854208-7A56-4D88-AB79-7873B45B459D}"/>
    <cellStyle name="Normal 2 2 3 5 2 2 3" xfId="25186" xr:uid="{1A61E9BB-14AB-4F25-966C-F6CF4CBA96CA}"/>
    <cellStyle name="Normal 2 2 3 5 2 2 3 2" xfId="25187" xr:uid="{04A47CFB-604D-4F76-A060-B55AE009014D}"/>
    <cellStyle name="Normal 2 2 3 5 2 2 4" xfId="25188" xr:uid="{9566334B-84C8-4470-BE6E-2CA15A0C06ED}"/>
    <cellStyle name="Normal 2 2 3 5 2 2 4 2" xfId="25189" xr:uid="{67231AE5-F34C-4D16-BDA5-21CB44FA292F}"/>
    <cellStyle name="Normal 2 2 3 5 2 2 4 2 2" xfId="25190" xr:uid="{C00613A1-92A6-4074-8B71-CEE84393BA14}"/>
    <cellStyle name="Normal 2 2 3 5 2 2 4 2 2 2" xfId="25191" xr:uid="{D1A4302B-6F05-421B-B08D-12AFC8A93B6F}"/>
    <cellStyle name="Normal 2 2 3 5 2 2 4 2 3" xfId="25192" xr:uid="{FAF794D5-0DF3-4CFD-AF94-E3CD3049034B}"/>
    <cellStyle name="Normal 2 2 3 5 2 2 4 3" xfId="25193" xr:uid="{9B21D7CB-23E0-4787-A526-AB3E5FDBB2B9}"/>
    <cellStyle name="Normal 2 2 3 5 2 2 4 3 2" xfId="25194" xr:uid="{2EA61F8A-0EF2-41D9-8707-D27BD958A13B}"/>
    <cellStyle name="Normal 2 2 3 5 2 2 4 4" xfId="25195" xr:uid="{CE6935A3-E08C-4451-A122-B0078A142F78}"/>
    <cellStyle name="Normal 2 2 3 5 2 2 5" xfId="25196" xr:uid="{87178B63-7F58-4636-8AA8-A8E30DA6CB50}"/>
    <cellStyle name="Normal 2 2 3 5 2 2 5 2" xfId="25197" xr:uid="{F75C6DA3-C95C-42B0-AD9B-B0702544B448}"/>
    <cellStyle name="Normal 2 2 3 5 2 2 6" xfId="25198" xr:uid="{B1F71743-39E7-4463-B572-C6B9E4F6A62A}"/>
    <cellStyle name="Normal 2 2 3 5 2 2 6 2" xfId="25199" xr:uid="{38FBEBAE-BC01-4F0D-BDDD-3C26B9D6AAB8}"/>
    <cellStyle name="Normal 2 2 3 5 2 2 6 2 2" xfId="25200" xr:uid="{F5B353FB-42A5-4A06-AE41-E7CE76E132BF}"/>
    <cellStyle name="Normal 2 2 3 5 2 2 6 3" xfId="25201" xr:uid="{192E1F98-D067-4E24-80DF-6FEB3C10C4C3}"/>
    <cellStyle name="Normal 2 2 3 5 2 2 7" xfId="25202" xr:uid="{425FE193-F70B-46DB-B4BB-E6EFC7CDB878}"/>
    <cellStyle name="Normal 2 2 3 5 2 3" xfId="25203" xr:uid="{E155A17E-DB74-4EA1-A16B-5D3E7B04B6BF}"/>
    <cellStyle name="Normal 2 2 3 5 2 3 2" xfId="25204" xr:uid="{05B73860-7CA0-4C5D-BE16-AB07220DD752}"/>
    <cellStyle name="Normal 2 2 3 5 2 3 2 2" xfId="25205" xr:uid="{AA4E91C8-2C9A-44AA-B734-0EEAE7674772}"/>
    <cellStyle name="Normal 2 2 3 5 2 3 2 2 2" xfId="25206" xr:uid="{9646979A-ED69-4D91-98ED-3BE89B5585CF}"/>
    <cellStyle name="Normal 2 2 3 5 2 3 2 2 2 2" xfId="25207" xr:uid="{AD853AE1-F7A9-4BAD-8DB1-463D0065E6FA}"/>
    <cellStyle name="Normal 2 2 3 5 2 3 2 2 2 2 2" xfId="25208" xr:uid="{6CA8D892-9F70-4A34-84C1-ED791D6A9906}"/>
    <cellStyle name="Normal 2 2 3 5 2 3 2 2 2 3" xfId="25209" xr:uid="{80506144-46CB-43BD-9F1B-26168A0E4E55}"/>
    <cellStyle name="Normal 2 2 3 5 2 3 2 2 3" xfId="25210" xr:uid="{8632840E-0645-44C4-BFCD-AAB5656D4A19}"/>
    <cellStyle name="Normal 2 2 3 5 2 3 2 2 3 2" xfId="25211" xr:uid="{7074981C-012D-46C2-9D80-9304B3C27660}"/>
    <cellStyle name="Normal 2 2 3 5 2 3 2 2 4" xfId="25212" xr:uid="{48D500EC-B9BB-4CA0-93C1-E5AE0140EC54}"/>
    <cellStyle name="Normal 2 2 3 5 2 3 2 3" xfId="25213" xr:uid="{8C62071C-7627-4CF6-A952-544B7F873951}"/>
    <cellStyle name="Normal 2 2 3 5 2 3 2 3 2" xfId="25214" xr:uid="{E0D52509-8B18-46BF-9B8E-A42F11C768DF}"/>
    <cellStyle name="Normal 2 2 3 5 2 3 2 4" xfId="25215" xr:uid="{9DAC9223-58B6-49AA-9982-EAAEE57E75A7}"/>
    <cellStyle name="Normal 2 2 3 5 2 3 2 4 2" xfId="25216" xr:uid="{2154E5FB-AC7B-4F31-9063-50676941A296}"/>
    <cellStyle name="Normal 2 2 3 5 2 3 2 4 2 2" xfId="25217" xr:uid="{5A53EAD6-4871-48FE-B3D9-FB967BD01D47}"/>
    <cellStyle name="Normal 2 2 3 5 2 3 2 4 3" xfId="25218" xr:uid="{DF8CC20A-49EE-42AE-930F-3A4C20180B16}"/>
    <cellStyle name="Normal 2 2 3 5 2 3 2 5" xfId="25219" xr:uid="{F87EB7C9-8EF3-40B0-AA26-D2F732B0FA82}"/>
    <cellStyle name="Normal 2 2 3 5 2 3 3" xfId="25220" xr:uid="{2F651EBD-944D-4A25-BCAF-5B18ED0ED6C5}"/>
    <cellStyle name="Normal 2 2 3 5 2 3 3 2" xfId="25221" xr:uid="{A6692731-F994-421D-90A4-4CD066A30B03}"/>
    <cellStyle name="Normal 2 2 3 5 2 3 3 2 2" xfId="25222" xr:uid="{BF409DE9-391C-469C-8817-C9EE3A54E628}"/>
    <cellStyle name="Normal 2 2 3 5 2 3 3 2 2 2" xfId="25223" xr:uid="{E18B15A6-4FF7-4F66-A992-8B6363496BC8}"/>
    <cellStyle name="Normal 2 2 3 5 2 3 3 2 3" xfId="25224" xr:uid="{8BF57461-21B4-4941-9CD4-C006B810C75E}"/>
    <cellStyle name="Normal 2 2 3 5 2 3 3 3" xfId="25225" xr:uid="{6CBCF022-4C0F-4A71-A95D-557CB5F9EFD9}"/>
    <cellStyle name="Normal 2 2 3 5 2 3 3 3 2" xfId="25226" xr:uid="{53C8BCC3-A14F-4C32-AADC-577B3886390D}"/>
    <cellStyle name="Normal 2 2 3 5 2 3 3 4" xfId="25227" xr:uid="{B3F776EC-9A56-4585-8499-03623A3A42A7}"/>
    <cellStyle name="Normal 2 2 3 5 2 3 4" xfId="25228" xr:uid="{6D224BE1-72F3-4DD8-A7AC-24439A7A0878}"/>
    <cellStyle name="Normal 2 2 3 5 2 3 4 2" xfId="25229" xr:uid="{79B918A9-5752-4374-823E-77916B7EBADE}"/>
    <cellStyle name="Normal 2 2 3 5 2 3 4 2 2" xfId="25230" xr:uid="{9839F74F-F334-4322-98B1-0AC52D1B032C}"/>
    <cellStyle name="Normal 2 2 3 5 2 3 4 3" xfId="25231" xr:uid="{79FFFDF2-DCF4-423C-BC35-835D059E4487}"/>
    <cellStyle name="Normal 2 2 3 5 2 3 5" xfId="25232" xr:uid="{617ACE36-8E74-4025-89AD-6680BE21A398}"/>
    <cellStyle name="Normal 2 2 3 5 2 4" xfId="25233" xr:uid="{B988FE83-B12E-4DC2-BE46-DFE48F9E65BC}"/>
    <cellStyle name="Normal 2 2 3 5 2 4 2" xfId="25234" xr:uid="{5B0DDBFC-AD2A-4996-8E69-86ED5B17419B}"/>
    <cellStyle name="Normal 2 2 3 5 2 4 2 2" xfId="25235" xr:uid="{29E7B783-4002-4C9B-AD9C-4F4DD9C2EB64}"/>
    <cellStyle name="Normal 2 2 3 5 2 4 2 2 2" xfId="25236" xr:uid="{4BF161EE-822B-43A9-B6F5-41D5188DD495}"/>
    <cellStyle name="Normal 2 2 3 5 2 4 2 3" xfId="25237" xr:uid="{EEA1CC06-E488-4A5F-86EF-B55987748D17}"/>
    <cellStyle name="Normal 2 2 3 5 2 4 3" xfId="25238" xr:uid="{D441EDA4-DCCC-41BC-ABB2-B5CDC06A6BD5}"/>
    <cellStyle name="Normal 2 2 3 5 2 4 3 2" xfId="25239" xr:uid="{A3489A68-FF09-4BA8-8F7F-1AFECD0D5D90}"/>
    <cellStyle name="Normal 2 2 3 5 2 4 4" xfId="25240" xr:uid="{D4BEF049-3195-4937-97FB-8A992E04FE10}"/>
    <cellStyle name="Normal 2 2 3 5 2 5" xfId="25241" xr:uid="{663E457F-B634-4364-AB4F-2BD4CBE100CA}"/>
    <cellStyle name="Normal 2 2 3 5 2 5 2" xfId="25242" xr:uid="{827CE5B7-B916-4516-89E9-E78F01917AA5}"/>
    <cellStyle name="Normal 2 2 3 5 2 6" xfId="25243" xr:uid="{51030322-D42F-4248-8E05-F55B5372D940}"/>
    <cellStyle name="Normal 2 2 3 5 2 6 2" xfId="25244" xr:uid="{6CE0399C-17AA-4D3C-A717-9E5200785F23}"/>
    <cellStyle name="Normal 2 2 3 5 2 6 2 2" xfId="25245" xr:uid="{CE169290-CCBF-4F37-8B0C-75CC6D144D84}"/>
    <cellStyle name="Normal 2 2 3 5 2 6 3" xfId="25246" xr:uid="{3E75A623-A5AC-4F9E-BC06-5252EC453E12}"/>
    <cellStyle name="Normal 2 2 3 5 2 7" xfId="25247" xr:uid="{EA465C80-9354-4436-87E0-B899CB0E24D1}"/>
    <cellStyle name="Normal 2 2 3 5 3" xfId="25248" xr:uid="{F19EA3DF-7BBD-441C-B741-0E1939D4047F}"/>
    <cellStyle name="Normal 2 2 3 5 3 2" xfId="25249" xr:uid="{0D61D5CC-9639-44B8-A5CE-619CBFF60AF3}"/>
    <cellStyle name="Normal 2 2 3 5 4" xfId="25250" xr:uid="{C8E73CE9-EE0E-4FF0-9473-17A477103EF9}"/>
    <cellStyle name="Normal 2 2 3 5 4 2" xfId="25251" xr:uid="{E913482A-69EA-4D97-9D6A-2A3BE8605D41}"/>
    <cellStyle name="Normal 2 2 3 5 5" xfId="25252" xr:uid="{2E894889-7F2A-4D51-9EB1-4E7FDA47C0F5}"/>
    <cellStyle name="Normal 2 2 3 5 5 2" xfId="25253" xr:uid="{A55426D1-36F3-4336-B408-872222BF9F49}"/>
    <cellStyle name="Normal 2 2 3 5 6" xfId="25254" xr:uid="{0F78A29A-6E12-46AF-99A4-9EF0307DA869}"/>
    <cellStyle name="Normal 2 2 3 5 6 2" xfId="25255" xr:uid="{3CB22382-01EA-4607-B9B0-2E21191AD56D}"/>
    <cellStyle name="Normal 2 2 3 5 7" xfId="25256" xr:uid="{5E6FC6CA-0CC6-4869-A499-5B2F0BBB842E}"/>
    <cellStyle name="Normal 2 2 3 5 7 2" xfId="25257" xr:uid="{1BE29C9A-A4E3-4C89-B064-E755992CFC9C}"/>
    <cellStyle name="Normal 2 2 3 5 8" xfId="25258" xr:uid="{49F247E7-DBE8-4BB6-8245-F2D595852866}"/>
    <cellStyle name="Normal 2 2 3 5 8 2" xfId="25259" xr:uid="{35E3C4B6-71A8-4267-BF20-590C0E32EF1B}"/>
    <cellStyle name="Normal 2 2 3 5 8 2 2" xfId="25260" xr:uid="{18B684C8-A302-4DD7-ABD9-81E1626D01CD}"/>
    <cellStyle name="Normal 2 2 3 5 8 2 2 2" xfId="25261" xr:uid="{7644C13E-E9C6-4AEA-BC46-9948E2BCA08E}"/>
    <cellStyle name="Normal 2 2 3 5 8 2 2 2 2" xfId="25262" xr:uid="{F5680605-26F6-42BA-AC82-BB6784B650F3}"/>
    <cellStyle name="Normal 2 2 3 5 8 2 2 2 2 2" xfId="25263" xr:uid="{9FCE4D5A-F516-4D25-AD34-DC33D20B6F85}"/>
    <cellStyle name="Normal 2 2 3 5 8 2 2 2 3" xfId="25264" xr:uid="{67828B71-FA58-43C7-BFA8-70047C79E72D}"/>
    <cellStyle name="Normal 2 2 3 5 8 2 2 3" xfId="25265" xr:uid="{AE443A1D-9360-4532-A498-5112269081DF}"/>
    <cellStyle name="Normal 2 2 3 5 8 2 2 3 2" xfId="25266" xr:uid="{082BE61F-F62F-4DF8-91F5-6785044D7DD6}"/>
    <cellStyle name="Normal 2 2 3 5 8 2 2 4" xfId="25267" xr:uid="{8CC7501F-BD8E-4233-852C-3BAA02ACA25E}"/>
    <cellStyle name="Normal 2 2 3 5 8 2 3" xfId="25268" xr:uid="{B3C1459B-3D4B-4635-9F31-362E47DAE471}"/>
    <cellStyle name="Normal 2 2 3 5 8 2 3 2" xfId="25269" xr:uid="{C5ED2512-AF36-4FD6-81FC-2088557F06BF}"/>
    <cellStyle name="Normal 2 2 3 5 8 2 4" xfId="25270" xr:uid="{C701B336-B7DF-471E-897B-F899E66D92DD}"/>
    <cellStyle name="Normal 2 2 3 5 8 2 4 2" xfId="25271" xr:uid="{DC7EFAAC-9AC3-49F2-8E4E-9448C6B151C1}"/>
    <cellStyle name="Normal 2 2 3 5 8 2 4 2 2" xfId="25272" xr:uid="{29A109B1-8E1F-41D3-82EA-D614078C35EC}"/>
    <cellStyle name="Normal 2 2 3 5 8 2 4 3" xfId="25273" xr:uid="{6597F2BC-8DD0-4ACB-8822-A0C17442BC67}"/>
    <cellStyle name="Normal 2 2 3 5 8 2 5" xfId="25274" xr:uid="{81D1C47C-96B3-4A6A-8365-74332F0438BF}"/>
    <cellStyle name="Normal 2 2 3 5 8 3" xfId="25275" xr:uid="{B285C816-5CF7-4258-B097-ECE63A3576E6}"/>
    <cellStyle name="Normal 2 2 3 5 8 3 2" xfId="25276" xr:uid="{35568D58-6667-4C6F-9B83-EB0B74132616}"/>
    <cellStyle name="Normal 2 2 3 5 8 3 2 2" xfId="25277" xr:uid="{2D847BA5-B1D4-4D6C-B92D-11DF8E862E11}"/>
    <cellStyle name="Normal 2 2 3 5 8 3 2 2 2" xfId="25278" xr:uid="{A19307B6-4373-4D4E-911D-120DF81F851D}"/>
    <cellStyle name="Normal 2 2 3 5 8 3 2 3" xfId="25279" xr:uid="{2A8D9B27-FFB3-4FDD-A6D3-F813A1B54597}"/>
    <cellStyle name="Normal 2 2 3 5 8 3 3" xfId="25280" xr:uid="{D15A3109-83FE-458E-95B1-13206BDE49E8}"/>
    <cellStyle name="Normal 2 2 3 5 8 3 3 2" xfId="25281" xr:uid="{2C1250CC-8E83-40E6-82BA-017342BDD925}"/>
    <cellStyle name="Normal 2 2 3 5 8 3 4" xfId="25282" xr:uid="{65371290-E118-48CA-8E73-D2B3379CC4B6}"/>
    <cellStyle name="Normal 2 2 3 5 8 4" xfId="25283" xr:uid="{F8B5727E-6A82-49E1-8935-692F601C5EBF}"/>
    <cellStyle name="Normal 2 2 3 5 8 4 2" xfId="25284" xr:uid="{E2BE4E1E-26F5-49D0-9045-A5CEA8DC861B}"/>
    <cellStyle name="Normal 2 2 3 5 8 4 2 2" xfId="25285" xr:uid="{28002332-B9CE-48E9-A02E-AF25998C3582}"/>
    <cellStyle name="Normal 2 2 3 5 8 4 3" xfId="25286" xr:uid="{DF8B5C5F-76C4-4B82-9EC7-578E60A27FE6}"/>
    <cellStyle name="Normal 2 2 3 5 8 5" xfId="25287" xr:uid="{137C22FC-B91E-49BA-BF48-432156629EB7}"/>
    <cellStyle name="Normal 2 2 3 5 9" xfId="25288" xr:uid="{FC968BCE-EB30-48E2-AE59-01EAD40708D9}"/>
    <cellStyle name="Normal 2 2 3 5 9 2" xfId="25289" xr:uid="{F5A0FF84-40FE-4EAD-B274-50B5E748A914}"/>
    <cellStyle name="Normal 2 2 3 6" xfId="25290" xr:uid="{16B68071-94C6-4C45-B69D-DFDF12D22E8D}"/>
    <cellStyle name="Normal 2 2 3 6 2" xfId="25291" xr:uid="{CAEF4852-E020-45D0-9F18-00328570EAAF}"/>
    <cellStyle name="Normal 2 2 3 6 2 2" xfId="25292" xr:uid="{B17A222E-9201-47A1-9539-070A28109AF8}"/>
    <cellStyle name="Normal 2 2 3 6 2 2 2" xfId="25293" xr:uid="{7BB44A7F-AC96-4BC8-A4B8-2C3F8AF3EEEF}"/>
    <cellStyle name="Normal 2 2 3 6 2 2 2 2" xfId="25294" xr:uid="{6BF9FD41-DF13-49B6-81D4-E4B500DC6B1D}"/>
    <cellStyle name="Normal 2 2 3 6 2 2 2 2 2" xfId="25295" xr:uid="{F1739027-69AD-4B71-A003-43FFCEF83324}"/>
    <cellStyle name="Normal 2 2 3 6 2 2 2 2 2 2" xfId="25296" xr:uid="{01B422D4-280B-4A54-A742-F712ECF4315E}"/>
    <cellStyle name="Normal 2 2 3 6 2 2 2 2 2 2 2" xfId="25297" xr:uid="{897239BF-DF58-49E0-88DC-9F8CB2447960}"/>
    <cellStyle name="Normal 2 2 3 6 2 2 2 2 2 3" xfId="25298" xr:uid="{DD17D195-B3C9-40CB-8D75-4DCB979E51DD}"/>
    <cellStyle name="Normal 2 2 3 6 2 2 2 2 3" xfId="25299" xr:uid="{7F4E334D-3CAF-4BD6-A7EC-DC42D590C9DF}"/>
    <cellStyle name="Normal 2 2 3 6 2 2 2 2 3 2" xfId="25300" xr:uid="{DE4F586E-1F3D-43DD-8056-F80179249617}"/>
    <cellStyle name="Normal 2 2 3 6 2 2 2 2 4" xfId="25301" xr:uid="{D11A5A90-E1F1-4E98-8A62-EC1E17039A67}"/>
    <cellStyle name="Normal 2 2 3 6 2 2 2 3" xfId="25302" xr:uid="{23191BC0-6405-4E28-82A0-AD2C95F3736D}"/>
    <cellStyle name="Normal 2 2 3 6 2 2 2 3 2" xfId="25303" xr:uid="{8BC8C6F5-830E-40FF-AD7B-61E76DAFBB5B}"/>
    <cellStyle name="Normal 2 2 3 6 2 2 2 4" xfId="25304" xr:uid="{B0D2A9B8-4755-4B86-B87D-D60157673DDB}"/>
    <cellStyle name="Normal 2 2 3 6 2 2 2 4 2" xfId="25305" xr:uid="{E4E5C9BC-9124-4C66-B6D2-7E6CD1EDD718}"/>
    <cellStyle name="Normal 2 2 3 6 2 2 2 4 2 2" xfId="25306" xr:uid="{4E50CFF3-282E-4D57-B8B2-001754581DCE}"/>
    <cellStyle name="Normal 2 2 3 6 2 2 2 4 3" xfId="25307" xr:uid="{C70AF605-05C8-4724-BE35-23AC471A3176}"/>
    <cellStyle name="Normal 2 2 3 6 2 2 2 5" xfId="25308" xr:uid="{81F32B96-1607-4F88-9F5E-2DB83EB173FC}"/>
    <cellStyle name="Normal 2 2 3 6 2 2 3" xfId="25309" xr:uid="{5893D5BA-43E4-4CB2-93ED-AFAB54BD90E2}"/>
    <cellStyle name="Normal 2 2 3 6 2 2 3 2" xfId="25310" xr:uid="{7F959D23-FF6E-477E-BEDF-21CDC64B3B8D}"/>
    <cellStyle name="Normal 2 2 3 6 2 2 3 2 2" xfId="25311" xr:uid="{ACE2D3D4-6D29-4883-ABBB-4341552F14A1}"/>
    <cellStyle name="Normal 2 2 3 6 2 2 3 2 2 2" xfId="25312" xr:uid="{70F16820-AFEB-47F6-9CC7-9D0D673EDE9B}"/>
    <cellStyle name="Normal 2 2 3 6 2 2 3 2 3" xfId="25313" xr:uid="{47C895D0-FB26-4684-A204-52B26814D771}"/>
    <cellStyle name="Normal 2 2 3 6 2 2 3 3" xfId="25314" xr:uid="{7A81C6CE-21FC-43D5-9278-EC478D0502C1}"/>
    <cellStyle name="Normal 2 2 3 6 2 2 3 3 2" xfId="25315" xr:uid="{85BFEEA0-0E2D-416B-ACBC-23970025E02B}"/>
    <cellStyle name="Normal 2 2 3 6 2 2 3 4" xfId="25316" xr:uid="{4D7789AC-57DA-4D3F-A119-E42471E10FF9}"/>
    <cellStyle name="Normal 2 2 3 6 2 2 4" xfId="25317" xr:uid="{9FCA2101-970E-4F72-9891-9E50A8C8BB26}"/>
    <cellStyle name="Normal 2 2 3 6 2 2 4 2" xfId="25318" xr:uid="{98B138A0-01D2-4A4E-81FB-693D9D6FCFE9}"/>
    <cellStyle name="Normal 2 2 3 6 2 2 4 2 2" xfId="25319" xr:uid="{3C516EAC-87B2-4F5A-B7CA-F655711F04F6}"/>
    <cellStyle name="Normal 2 2 3 6 2 2 4 3" xfId="25320" xr:uid="{3959D5E2-493A-475F-A6DF-70154011F353}"/>
    <cellStyle name="Normal 2 2 3 6 2 2 5" xfId="25321" xr:uid="{08B16D4D-15B0-4009-AB7C-C0A64318706C}"/>
    <cellStyle name="Normal 2 2 3 6 2 3" xfId="25322" xr:uid="{CFEE7071-B236-4FF6-8433-B2CA7D50FEB4}"/>
    <cellStyle name="Normal 2 2 3 6 2 3 2" xfId="25323" xr:uid="{947C9275-6FCA-4E2B-A54E-64592530EC92}"/>
    <cellStyle name="Normal 2 2 3 6 2 4" xfId="25324" xr:uid="{AD576BC3-49E4-42A0-8BBD-D58F2E7140D9}"/>
    <cellStyle name="Normal 2 2 3 6 2 4 2" xfId="25325" xr:uid="{0FE973C7-441D-418B-8027-D38516C53E5D}"/>
    <cellStyle name="Normal 2 2 3 6 2 4 2 2" xfId="25326" xr:uid="{F1C3BB96-6C7D-425F-801D-863B05E408C6}"/>
    <cellStyle name="Normal 2 2 3 6 2 4 2 2 2" xfId="25327" xr:uid="{8C8CCB09-78F7-42C1-97D4-FB388976F5C0}"/>
    <cellStyle name="Normal 2 2 3 6 2 4 2 3" xfId="25328" xr:uid="{01127C31-F9E9-4191-B88A-9C805FC16896}"/>
    <cellStyle name="Normal 2 2 3 6 2 4 3" xfId="25329" xr:uid="{02EFDCE6-F232-40A3-AF1D-AED950B041E3}"/>
    <cellStyle name="Normal 2 2 3 6 2 4 3 2" xfId="25330" xr:uid="{8499942D-FEA6-4E6A-BEFF-5255B8BCADB3}"/>
    <cellStyle name="Normal 2 2 3 6 2 4 4" xfId="25331" xr:uid="{6341FAFE-F4C7-460C-B0EE-FED5F211867D}"/>
    <cellStyle name="Normal 2 2 3 6 2 5" xfId="25332" xr:uid="{0D33D810-675B-471D-98DC-D1B317D3A4AC}"/>
    <cellStyle name="Normal 2 2 3 6 2 5 2" xfId="25333" xr:uid="{652FC6D2-4565-4F4C-847A-AC28E7546E7D}"/>
    <cellStyle name="Normal 2 2 3 6 2 6" xfId="25334" xr:uid="{48697127-A9E5-4F6E-9026-0D8431971481}"/>
    <cellStyle name="Normal 2 2 3 6 2 6 2" xfId="25335" xr:uid="{5DD87A18-1ECE-40D0-A0AB-4B378BA24789}"/>
    <cellStyle name="Normal 2 2 3 6 2 6 2 2" xfId="25336" xr:uid="{1AC774E3-0B0E-444F-A49C-4E7501413C9B}"/>
    <cellStyle name="Normal 2 2 3 6 2 6 3" xfId="25337" xr:uid="{1E1485F8-02AD-4BF6-AE55-3CD7A98B1268}"/>
    <cellStyle name="Normal 2 2 3 6 2 7" xfId="25338" xr:uid="{43DA1FA2-ACD7-4395-98FC-442EEBBA5E23}"/>
    <cellStyle name="Normal 2 2 3 6 3" xfId="25339" xr:uid="{EF03E751-0AEA-4DC8-B60D-0E91C551E801}"/>
    <cellStyle name="Normal 2 2 3 6 3 2" xfId="25340" xr:uid="{F3A13555-CF8B-432F-9116-3F277033E881}"/>
    <cellStyle name="Normal 2 2 3 6 3 2 2" xfId="25341" xr:uid="{9CBD2A7C-CE15-4509-9515-C6DFAD7BCD9C}"/>
    <cellStyle name="Normal 2 2 3 6 3 2 2 2" xfId="25342" xr:uid="{AEEDBAE7-3378-4792-9084-88EF6CB226B0}"/>
    <cellStyle name="Normal 2 2 3 6 3 2 2 2 2" xfId="25343" xr:uid="{3F8FB0AF-BAA8-4B45-A9A7-AAEDEF992822}"/>
    <cellStyle name="Normal 2 2 3 6 3 2 2 2 2 2" xfId="25344" xr:uid="{83328786-80D9-4EDF-B13F-5B342E8FA784}"/>
    <cellStyle name="Normal 2 2 3 6 3 2 2 2 3" xfId="25345" xr:uid="{24640083-833E-4D69-8292-60D96A3D5044}"/>
    <cellStyle name="Normal 2 2 3 6 3 2 2 3" xfId="25346" xr:uid="{3742C027-C75C-4FFC-92B0-621907CDDAB4}"/>
    <cellStyle name="Normal 2 2 3 6 3 2 2 3 2" xfId="25347" xr:uid="{4E355FBF-3EA4-4468-B73E-A1C5A25BC8BA}"/>
    <cellStyle name="Normal 2 2 3 6 3 2 2 4" xfId="25348" xr:uid="{394E200F-4BAE-4AF5-A43C-5AAE631250A1}"/>
    <cellStyle name="Normal 2 2 3 6 3 2 3" xfId="25349" xr:uid="{47023097-9151-40BB-86A1-B3F7241E48C4}"/>
    <cellStyle name="Normal 2 2 3 6 3 2 3 2" xfId="25350" xr:uid="{70CF9C74-5BA0-40F7-BB3D-1CF415EA31A3}"/>
    <cellStyle name="Normal 2 2 3 6 3 2 4" xfId="25351" xr:uid="{5B4C33BC-EBFE-4DA7-8781-8DBA9C7D7922}"/>
    <cellStyle name="Normal 2 2 3 6 3 2 4 2" xfId="25352" xr:uid="{739D690E-2165-47A7-9A2D-B2FE7459AC1D}"/>
    <cellStyle name="Normal 2 2 3 6 3 2 4 2 2" xfId="25353" xr:uid="{ED482984-EB65-42C6-8E57-7779246A34A7}"/>
    <cellStyle name="Normal 2 2 3 6 3 2 4 3" xfId="25354" xr:uid="{83F5290E-334A-4018-9E05-F9792DF7B3A9}"/>
    <cellStyle name="Normal 2 2 3 6 3 2 5" xfId="25355" xr:uid="{EC8A4E61-E605-445C-8A7D-D7575CDE13C5}"/>
    <cellStyle name="Normal 2 2 3 6 3 3" xfId="25356" xr:uid="{50D3EC12-11A3-4F87-A3E0-C95AB57911CB}"/>
    <cellStyle name="Normal 2 2 3 6 3 3 2" xfId="25357" xr:uid="{93E0F648-B533-4B92-8193-5306DF628CEF}"/>
    <cellStyle name="Normal 2 2 3 6 3 3 2 2" xfId="25358" xr:uid="{A3DE1FA3-85F1-4920-929D-6F60FD043D43}"/>
    <cellStyle name="Normal 2 2 3 6 3 3 2 2 2" xfId="25359" xr:uid="{ACF5D1BD-0A2C-492D-BD25-4AAB7A40F747}"/>
    <cellStyle name="Normal 2 2 3 6 3 3 2 3" xfId="25360" xr:uid="{84F86E47-657E-4509-AB4C-9692F89F1118}"/>
    <cellStyle name="Normal 2 2 3 6 3 3 3" xfId="25361" xr:uid="{96228BC2-3FF1-4106-AA19-B0DE19F88941}"/>
    <cellStyle name="Normal 2 2 3 6 3 3 3 2" xfId="25362" xr:uid="{BE84C77C-E70C-45F5-BFEB-351BAFB5FAE7}"/>
    <cellStyle name="Normal 2 2 3 6 3 3 4" xfId="25363" xr:uid="{DEE6E162-25C6-4A90-84A5-BFA007B5BED2}"/>
    <cellStyle name="Normal 2 2 3 6 3 4" xfId="25364" xr:uid="{7BFAEC5F-7D0D-4935-9058-07FED19402A7}"/>
    <cellStyle name="Normal 2 2 3 6 3 4 2" xfId="25365" xr:uid="{90A61F80-6375-459B-B726-094AF5A7F40F}"/>
    <cellStyle name="Normal 2 2 3 6 3 4 2 2" xfId="25366" xr:uid="{E59F1982-C976-4576-B09D-D761B0A5CC6F}"/>
    <cellStyle name="Normal 2 2 3 6 3 4 3" xfId="25367" xr:uid="{A73CD439-6C16-439C-808E-28DBFC1E2966}"/>
    <cellStyle name="Normal 2 2 3 6 3 5" xfId="25368" xr:uid="{A81C6059-9704-4843-9B41-430139360DB6}"/>
    <cellStyle name="Normal 2 2 3 6 4" xfId="25369" xr:uid="{C3C9358F-73EA-45C6-92D9-101119BABD15}"/>
    <cellStyle name="Normal 2 2 3 6 4 2" xfId="25370" xr:uid="{71A287A6-ABE5-46F0-9B99-635801A54C83}"/>
    <cellStyle name="Normal 2 2 3 6 4 2 2" xfId="25371" xr:uid="{D0FD6395-4625-43AD-A93F-D8FF855144BA}"/>
    <cellStyle name="Normal 2 2 3 6 4 2 2 2" xfId="25372" xr:uid="{1A65922B-C7CA-4CB9-AB1C-C38B05CE86AE}"/>
    <cellStyle name="Normal 2 2 3 6 4 2 3" xfId="25373" xr:uid="{A049BA01-605A-4599-BB13-E56451E293ED}"/>
    <cellStyle name="Normal 2 2 3 6 4 3" xfId="25374" xr:uid="{4CB1137F-3903-4273-93F6-4122A5391161}"/>
    <cellStyle name="Normal 2 2 3 6 4 3 2" xfId="25375" xr:uid="{8E03D8B5-250F-4975-A767-5150C2FF2681}"/>
    <cellStyle name="Normal 2 2 3 6 4 4" xfId="25376" xr:uid="{A78A9F4E-AA65-4327-9CC5-CBCB9B11D7D0}"/>
    <cellStyle name="Normal 2 2 3 6 5" xfId="25377" xr:uid="{7FC10289-3083-4F58-A86D-A5E2ABB64B4B}"/>
    <cellStyle name="Normal 2 2 3 6 5 2" xfId="25378" xr:uid="{B868FC58-4B29-4F37-9026-6BE6EA5D9301}"/>
    <cellStyle name="Normal 2 2 3 6 6" xfId="25379" xr:uid="{120A0DF7-25C7-4EB1-9008-5A6F5FB575A6}"/>
    <cellStyle name="Normal 2 2 3 6 6 2" xfId="25380" xr:uid="{CCDDBF44-DDE2-4B7C-8FE6-4384467F603F}"/>
    <cellStyle name="Normal 2 2 3 6 6 2 2" xfId="25381" xr:uid="{8C6C3F6C-AB7E-40EB-A3A1-2051CE72B29D}"/>
    <cellStyle name="Normal 2 2 3 6 6 3" xfId="25382" xr:uid="{6CAEF62C-0A3C-474D-85B7-284BBD19BBB6}"/>
    <cellStyle name="Normal 2 2 3 6 7" xfId="25383" xr:uid="{8B22BA53-68FB-4BE9-9BDA-9B8BF6CC9845}"/>
    <cellStyle name="Normal 2 2 3 7" xfId="25384" xr:uid="{899E7B25-C61A-46D9-94EE-C0DD6C88E7B7}"/>
    <cellStyle name="Normal 2 2 3 7 2" xfId="25385" xr:uid="{904BC40B-CEAF-455F-80F7-E1D4D9550562}"/>
    <cellStyle name="Normal 2 2 3 8" xfId="25386" xr:uid="{1F1874F0-4F7A-4D56-9F43-575BBEE2E180}"/>
    <cellStyle name="Normal 2 2 3 8 2" xfId="25387" xr:uid="{EFDDAE17-2E1C-41F5-B97E-294609B691B0}"/>
    <cellStyle name="Normal 2 2 3 9" xfId="25388" xr:uid="{1EBEC47D-7DBC-4DC3-B57C-B4DB43C62B03}"/>
    <cellStyle name="Normal 2 2 3 9 2" xfId="25389" xr:uid="{509CCA9E-170D-4248-930D-FF7D212E553B}"/>
    <cellStyle name="Normal 2 2 4" xfId="25390" xr:uid="{EDDC935C-656C-4FD8-AE89-7BE77AEE4D26}"/>
    <cellStyle name="Normal 2 2 4 10" xfId="25391" xr:uid="{F519BDAB-BA4C-4A0A-B427-AA3E2F92D3F6}"/>
    <cellStyle name="Normal 2 2 4 10 2" xfId="25392" xr:uid="{5E6E5B00-D40F-463D-87D6-1F89C12E150F}"/>
    <cellStyle name="Normal 2 2 4 10 2 2" xfId="25393" xr:uid="{7D0BEDFD-E1A6-4D92-97C2-F1A811F97870}"/>
    <cellStyle name="Normal 2 2 4 10 2 2 2" xfId="25394" xr:uid="{197EC1AC-12C4-4356-A70E-4252FBF66EB4}"/>
    <cellStyle name="Normal 2 2 4 10 2 2 2 2" xfId="25395" xr:uid="{A66FFF4D-6C04-465D-8690-D971C4A61B68}"/>
    <cellStyle name="Normal 2 2 4 10 2 2 2 2 2" xfId="25396" xr:uid="{A171EE76-8916-481C-AF24-4E5E14554CE8}"/>
    <cellStyle name="Normal 2 2 4 10 2 2 2 3" xfId="25397" xr:uid="{2B92611E-0676-45F2-938C-684F5E074C7D}"/>
    <cellStyle name="Normal 2 2 4 10 2 2 3" xfId="25398" xr:uid="{2E02F760-FB47-4D83-AE47-886603A0544E}"/>
    <cellStyle name="Normal 2 2 4 10 2 2 3 2" xfId="25399" xr:uid="{17E07776-90FA-489B-AA14-95B9783995D6}"/>
    <cellStyle name="Normal 2 2 4 10 2 2 4" xfId="25400" xr:uid="{F6029E1A-26D8-43A3-960C-47F9FF8CBDCD}"/>
    <cellStyle name="Normal 2 2 4 10 2 3" xfId="25401" xr:uid="{D772D40D-FAB2-4906-8C4F-8521E8317D63}"/>
    <cellStyle name="Normal 2 2 4 10 2 3 2" xfId="25402" xr:uid="{548F3781-E62B-457E-B0B7-398F1ABA5DB5}"/>
    <cellStyle name="Normal 2 2 4 10 2 4" xfId="25403" xr:uid="{C31A0A9C-409F-4ADA-B14D-A1F0B76942A8}"/>
    <cellStyle name="Normal 2 2 4 10 2 4 2" xfId="25404" xr:uid="{E21282AF-E3B4-4ABB-A9BE-B31B4CBE698B}"/>
    <cellStyle name="Normal 2 2 4 10 2 4 2 2" xfId="25405" xr:uid="{22F6784C-08A1-43C9-BC53-ADF3427A3B5C}"/>
    <cellStyle name="Normal 2 2 4 10 2 4 3" xfId="25406" xr:uid="{DA636822-7DEC-4B62-A8F9-DA5DF5BAC9B5}"/>
    <cellStyle name="Normal 2 2 4 10 2 5" xfId="25407" xr:uid="{F52C4D54-3B2A-4566-B01A-3B597C59CC08}"/>
    <cellStyle name="Normal 2 2 4 10 3" xfId="25408" xr:uid="{D48DA406-E65C-454D-860F-6A90C7FBD9F4}"/>
    <cellStyle name="Normal 2 2 4 10 3 2" xfId="25409" xr:uid="{B4348D31-970A-44B1-AA17-E27F0067C8B1}"/>
    <cellStyle name="Normal 2 2 4 10 3 2 2" xfId="25410" xr:uid="{C8C07551-A489-4D93-910F-2234DB9E2919}"/>
    <cellStyle name="Normal 2 2 4 10 3 2 2 2" xfId="25411" xr:uid="{77A2A908-BA5F-4957-B83C-7784654E5991}"/>
    <cellStyle name="Normal 2 2 4 10 3 2 3" xfId="25412" xr:uid="{87FE7F06-0257-4674-AB8D-28009AAA2311}"/>
    <cellStyle name="Normal 2 2 4 10 3 3" xfId="25413" xr:uid="{408EEBA0-E4FD-4EBC-A3F5-B2F412497087}"/>
    <cellStyle name="Normal 2 2 4 10 3 3 2" xfId="25414" xr:uid="{792A1071-4607-4B85-B5A3-DBE2772CC63B}"/>
    <cellStyle name="Normal 2 2 4 10 3 4" xfId="25415" xr:uid="{642D2123-1EEB-402D-99D3-32EA017553B8}"/>
    <cellStyle name="Normal 2 2 4 10 4" xfId="25416" xr:uid="{9742A48C-3F34-4588-B792-D8F9CD1E1286}"/>
    <cellStyle name="Normal 2 2 4 10 4 2" xfId="25417" xr:uid="{89505F43-CCAA-4194-AAD0-E548A200E596}"/>
    <cellStyle name="Normal 2 2 4 10 4 2 2" xfId="25418" xr:uid="{40E7B12C-435D-4390-B5B1-CEFCA3B8010C}"/>
    <cellStyle name="Normal 2 2 4 10 4 3" xfId="25419" xr:uid="{1FFA9B2F-0A5D-4ECC-B6CB-8C2754A827E8}"/>
    <cellStyle name="Normal 2 2 4 10 5" xfId="25420" xr:uid="{223CB913-8236-45FD-9EA9-E7AF8031B29E}"/>
    <cellStyle name="Normal 2 2 4 11" xfId="25421" xr:uid="{8A71D2EB-36AD-41D9-9810-737A28B974C2}"/>
    <cellStyle name="Normal 2 2 4 11 2" xfId="25422" xr:uid="{BB9316A2-2F98-4D70-8B49-F8AB6F634CA2}"/>
    <cellStyle name="Normal 2 2 4 12" xfId="25423" xr:uid="{B2675BC7-99D1-4C3B-8F4A-BC0BFB303BE3}"/>
    <cellStyle name="Normal 2 2 4 12 2" xfId="25424" xr:uid="{69D955ED-1625-4403-A199-BA1C7DD08007}"/>
    <cellStyle name="Normal 2 2 4 12 2 2" xfId="25425" xr:uid="{F7637E2F-08B0-4AA8-B250-40F223716F90}"/>
    <cellStyle name="Normal 2 2 4 12 2 2 2" xfId="25426" xr:uid="{93A85D0E-A310-4965-8FF5-43453ECDD92E}"/>
    <cellStyle name="Normal 2 2 4 12 2 3" xfId="25427" xr:uid="{D0061534-DAD4-4E64-849C-C361C92E4FFB}"/>
    <cellStyle name="Normal 2 2 4 12 3" xfId="25428" xr:uid="{A6F3F5A3-72A9-4F9B-900F-34D3DC331BE5}"/>
    <cellStyle name="Normal 2 2 4 12 3 2" xfId="25429" xr:uid="{907E3625-5434-4A65-B93F-382FEEF65BC6}"/>
    <cellStyle name="Normal 2 2 4 12 4" xfId="25430" xr:uid="{B3D90F5A-F708-4D50-86C3-72FD8ACE3DFB}"/>
    <cellStyle name="Normal 2 2 4 13" xfId="25431" xr:uid="{B2C034D6-4CCD-4243-9CD2-10FB54772CC8}"/>
    <cellStyle name="Normal 2 2 4 13 2" xfId="25432" xr:uid="{A7B4D147-BEE6-4AC0-9CF8-BEC68D7CE76E}"/>
    <cellStyle name="Normal 2 2 4 14" xfId="25433" xr:uid="{BFBA31F6-DA8E-46A0-8140-0C52C6E7D598}"/>
    <cellStyle name="Normal 2 2 4 14 2" xfId="25434" xr:uid="{5247F21A-6EA7-4727-B246-7E753C1A80B3}"/>
    <cellStyle name="Normal 2 2 4 14 2 2" xfId="25435" xr:uid="{E2CAA1F1-0085-442B-B645-82BDBE0EC3A9}"/>
    <cellStyle name="Normal 2 2 4 14 3" xfId="25436" xr:uid="{F0756E1B-C3E9-4D7A-859F-6FF395588BA4}"/>
    <cellStyle name="Normal 2 2 4 15" xfId="25437" xr:uid="{7CAE6DDE-3837-476B-BCFE-B8FB0B4F59BB}"/>
    <cellStyle name="Normal 2 2 4 15 2" xfId="39337" xr:uid="{8C1F619A-9C1A-4F32-A6B7-D6A9F372BB33}"/>
    <cellStyle name="Normal 2 2 4 16" xfId="39338" xr:uid="{CDCAFA81-8834-496A-B2EC-8B42B01AB225}"/>
    <cellStyle name="Normal 2 2 4 17" xfId="39339" xr:uid="{EE145197-00AD-437B-A7F8-EB29A5C6232F}"/>
    <cellStyle name="Normal 2 2 4 2" xfId="25438" xr:uid="{74925EC2-B9BA-43C9-A01D-55D7F535755B}"/>
    <cellStyle name="Normal 2 2 4 2 10" xfId="25439" xr:uid="{BBE6EC79-804E-412A-B1C3-3B1A25C10FA5}"/>
    <cellStyle name="Normal 2 2 4 2 10 2" xfId="25440" xr:uid="{67B15D99-7FCD-47AA-913A-9EA66BC2BA76}"/>
    <cellStyle name="Normal 2 2 4 2 11" xfId="25441" xr:uid="{92CCE112-7E6C-4389-9F86-E8C1722F2A43}"/>
    <cellStyle name="Normal 2 2 4 2 11 2" xfId="25442" xr:uid="{9C1D6435-3900-4CE3-8464-D51D941A4D4B}"/>
    <cellStyle name="Normal 2 2 4 2 11 2 2" xfId="25443" xr:uid="{983DF86A-0A37-4AA7-812A-43AF281596F6}"/>
    <cellStyle name="Normal 2 2 4 2 11 2 2 2" xfId="25444" xr:uid="{2BF50578-FD2C-44DF-AD7E-1A1CF5ED49F3}"/>
    <cellStyle name="Normal 2 2 4 2 11 2 3" xfId="25445" xr:uid="{89B08509-B0FC-4A0F-86E0-1BB364CAAEAB}"/>
    <cellStyle name="Normal 2 2 4 2 11 3" xfId="25446" xr:uid="{DE537163-46F9-4DC8-9BB1-31FE6F811639}"/>
    <cellStyle name="Normal 2 2 4 2 11 3 2" xfId="25447" xr:uid="{7EBF1957-7D90-43B8-9AA9-738371C957DD}"/>
    <cellStyle name="Normal 2 2 4 2 11 4" xfId="25448" xr:uid="{5E352809-FCDF-4C6C-8383-616AF8EB42EA}"/>
    <cellStyle name="Normal 2 2 4 2 12" xfId="25449" xr:uid="{4442D5EA-5E79-485E-8788-63D592718D04}"/>
    <cellStyle name="Normal 2 2 4 2 12 2" xfId="25450" xr:uid="{8DF61EA7-557B-46E8-AD30-704C2C72588D}"/>
    <cellStyle name="Normal 2 2 4 2 13" xfId="25451" xr:uid="{9D378B6E-492B-4EF9-B950-4F2F607F986E}"/>
    <cellStyle name="Normal 2 2 4 2 13 2" xfId="25452" xr:uid="{A527F22F-FCC7-434B-92A8-230FF4BEDEA6}"/>
    <cellStyle name="Normal 2 2 4 2 13 2 2" xfId="25453" xr:uid="{2A411C50-ACB4-4903-9F0D-6599A210E4F0}"/>
    <cellStyle name="Normal 2 2 4 2 13 3" xfId="25454" xr:uid="{FF4E3EF5-BDAD-4ABE-8E60-C25A35047D4B}"/>
    <cellStyle name="Normal 2 2 4 2 14" xfId="25455" xr:uid="{3758E1BC-104D-4ABF-BCED-6A2FCCB305EA}"/>
    <cellStyle name="Normal 2 2 4 2 2" xfId="25456" xr:uid="{0932A682-57F6-4215-8646-B3C6595D8AB8}"/>
    <cellStyle name="Normal 2 2 4 2 2 10" xfId="25457" xr:uid="{A01775DC-8D9B-42FB-B8DC-924183062151}"/>
    <cellStyle name="Normal 2 2 4 2 2 10 2" xfId="25458" xr:uid="{E27C2149-C5F8-439D-90A1-796507EA6AFE}"/>
    <cellStyle name="Normal 2 2 4 2 2 10 2 2" xfId="25459" xr:uid="{107EE39C-DA74-4108-B6D4-641392E35518}"/>
    <cellStyle name="Normal 2 2 4 2 2 10 2 2 2" xfId="25460" xr:uid="{AA103357-FB31-4015-9A4A-F08366AF0F16}"/>
    <cellStyle name="Normal 2 2 4 2 2 10 2 3" xfId="25461" xr:uid="{15BCCCC9-00DB-43EC-BB8C-A41FEC5A7A5A}"/>
    <cellStyle name="Normal 2 2 4 2 2 10 3" xfId="25462" xr:uid="{8FA62381-19C0-4EE8-B768-7A3BF56D7244}"/>
    <cellStyle name="Normal 2 2 4 2 2 10 3 2" xfId="25463" xr:uid="{F296FF65-1450-4289-AD38-460DE9AD0855}"/>
    <cellStyle name="Normal 2 2 4 2 2 10 4" xfId="25464" xr:uid="{FA43BBDF-98B1-4E8D-BD09-B66C9B7B7C4A}"/>
    <cellStyle name="Normal 2 2 4 2 2 11" xfId="25465" xr:uid="{1CAD346A-366E-462F-8163-7513F1E1182B}"/>
    <cellStyle name="Normal 2 2 4 2 2 11 2" xfId="25466" xr:uid="{AFA32EA1-686D-48CC-9859-3368E3AB4AD6}"/>
    <cellStyle name="Normal 2 2 4 2 2 12" xfId="25467" xr:uid="{6A32B6C9-BCC2-4AF5-A98C-A1B040358A3F}"/>
    <cellStyle name="Normal 2 2 4 2 2 12 2" xfId="25468" xr:uid="{5FAC1520-42A8-4ADC-8948-655BFB385746}"/>
    <cellStyle name="Normal 2 2 4 2 2 12 2 2" xfId="25469" xr:uid="{2A4B9362-97E8-4E4E-9534-8EA0F5AB18BE}"/>
    <cellStyle name="Normal 2 2 4 2 2 12 3" xfId="25470" xr:uid="{2797BDB3-6779-477E-9317-2980819EE7CE}"/>
    <cellStyle name="Normal 2 2 4 2 2 13" xfId="25471" xr:uid="{BD043D62-2316-4F33-9518-4BE35C837D95}"/>
    <cellStyle name="Normal 2 2 4 2 2 2" xfId="25472" xr:uid="{95E2D190-DAE4-4E51-B0DE-636E3E9770A0}"/>
    <cellStyle name="Normal 2 2 4 2 2 2 10" xfId="25473" xr:uid="{DEAC78BF-AC4A-428F-B9F3-A3D4EFA735C5}"/>
    <cellStyle name="Normal 2 2 4 2 2 2 10 2" xfId="25474" xr:uid="{7786B143-500B-486F-B11B-68FA0D2C15EC}"/>
    <cellStyle name="Normal 2 2 4 2 2 2 10 2 2" xfId="25475" xr:uid="{D1169337-3435-4AFE-A99C-37B5D4DFB7CE}"/>
    <cellStyle name="Normal 2 2 4 2 2 2 10 2 2 2" xfId="25476" xr:uid="{2B37F8B6-3BF6-4DA7-8AA1-354A2CF30458}"/>
    <cellStyle name="Normal 2 2 4 2 2 2 10 2 3" xfId="25477" xr:uid="{FBCB7B9A-7D2C-4C55-A272-C6D7C447ABAE}"/>
    <cellStyle name="Normal 2 2 4 2 2 2 10 3" xfId="25478" xr:uid="{064A1A84-DC35-43A3-959D-B423DF931CB5}"/>
    <cellStyle name="Normal 2 2 4 2 2 2 10 3 2" xfId="25479" xr:uid="{C9B08598-1329-44DA-B0AC-DB7DBCFD01F8}"/>
    <cellStyle name="Normal 2 2 4 2 2 2 10 4" xfId="25480" xr:uid="{E0811713-B541-4D06-A8F6-746C5D9F1EE6}"/>
    <cellStyle name="Normal 2 2 4 2 2 2 11" xfId="25481" xr:uid="{9D84C6B2-9816-4DFE-88CB-794069FF92B9}"/>
    <cellStyle name="Normal 2 2 4 2 2 2 11 2" xfId="25482" xr:uid="{8FAF893D-AB6F-436B-AD31-13F030704A21}"/>
    <cellStyle name="Normal 2 2 4 2 2 2 12" xfId="25483" xr:uid="{BD5B54E4-DF57-40C0-89D1-5F32709318F3}"/>
    <cellStyle name="Normal 2 2 4 2 2 2 12 2" xfId="25484" xr:uid="{F85D2AA7-056F-4341-811E-8E09016EC05F}"/>
    <cellStyle name="Normal 2 2 4 2 2 2 12 2 2" xfId="25485" xr:uid="{3E04680E-89E4-43DD-8F9F-E58B18A2917B}"/>
    <cellStyle name="Normal 2 2 4 2 2 2 12 3" xfId="25486" xr:uid="{7C2FD6D4-DB9B-4D4B-BD25-AB696611944D}"/>
    <cellStyle name="Normal 2 2 4 2 2 2 13" xfId="25487" xr:uid="{AC170446-6E94-4F32-9575-DF253323BBC8}"/>
    <cellStyle name="Normal 2 2 4 2 2 2 2" xfId="25488" xr:uid="{29F79E30-4D2A-49AC-8ADE-694F31018AD8}"/>
    <cellStyle name="Normal 2 2 4 2 2 2 2 2" xfId="25489" xr:uid="{E4952E00-633A-43FD-A650-D446BD586AC3}"/>
    <cellStyle name="Normal 2 2 4 2 2 2 2 2 2" xfId="25490" xr:uid="{1966A45F-F8A1-4FA6-BF99-107DD05A1BB0}"/>
    <cellStyle name="Normal 2 2 4 2 2 2 2 2 2 2" xfId="25491" xr:uid="{D0B28F6B-075E-46B6-A76C-0C48A182998F}"/>
    <cellStyle name="Normal 2 2 4 2 2 2 2 2 2 2 2" xfId="25492" xr:uid="{5D80C97C-58F5-46DA-A789-9F94CEFA0DB4}"/>
    <cellStyle name="Normal 2 2 4 2 2 2 2 2 2 2 2 2" xfId="25493" xr:uid="{5B18C2B4-D251-4AE4-B135-7B298739CBBE}"/>
    <cellStyle name="Normal 2 2 4 2 2 2 2 2 2 2 2 2 2" xfId="25494" xr:uid="{0AA7A356-AC1D-4EC8-8D36-0C3A9F00ACB9}"/>
    <cellStyle name="Normal 2 2 4 2 2 2 2 2 2 2 2 2 2 2" xfId="25495" xr:uid="{08AD3B4D-C5DE-474D-869D-987328192369}"/>
    <cellStyle name="Normal 2 2 4 2 2 2 2 2 2 2 2 2 3" xfId="25496" xr:uid="{74D071EA-8758-4373-BD94-3085EAA00BB6}"/>
    <cellStyle name="Normal 2 2 4 2 2 2 2 2 2 2 2 3" xfId="25497" xr:uid="{0786C53B-380B-42E1-9CCE-0C888BE4259F}"/>
    <cellStyle name="Normal 2 2 4 2 2 2 2 2 2 2 2 3 2" xfId="25498" xr:uid="{1A672B79-5D16-4F9B-A5A1-261BEEA1003C}"/>
    <cellStyle name="Normal 2 2 4 2 2 2 2 2 2 2 2 4" xfId="25499" xr:uid="{F87BC8A8-F59F-4DEA-9447-946B14347DE4}"/>
    <cellStyle name="Normal 2 2 4 2 2 2 2 2 2 2 3" xfId="25500" xr:uid="{FA9C5754-9407-4F1E-81BC-9E690D2E9EB6}"/>
    <cellStyle name="Normal 2 2 4 2 2 2 2 2 2 2 3 2" xfId="25501" xr:uid="{C68C7D5D-4F5B-4D20-8125-668B74F33250}"/>
    <cellStyle name="Normal 2 2 4 2 2 2 2 2 2 2 4" xfId="25502" xr:uid="{8AE54753-0BC3-415E-B974-B26F32CF2780}"/>
    <cellStyle name="Normal 2 2 4 2 2 2 2 2 2 2 4 2" xfId="25503" xr:uid="{D0F500C9-1597-43DD-A7EF-0D9997A16651}"/>
    <cellStyle name="Normal 2 2 4 2 2 2 2 2 2 2 4 2 2" xfId="25504" xr:uid="{3BE41514-1858-464F-9890-3A8D58D36A20}"/>
    <cellStyle name="Normal 2 2 4 2 2 2 2 2 2 2 4 3" xfId="25505" xr:uid="{F4323D11-6286-42B7-AF51-671B4ED7B96E}"/>
    <cellStyle name="Normal 2 2 4 2 2 2 2 2 2 2 5" xfId="25506" xr:uid="{02B90132-C755-4333-8AFF-C43D8849193D}"/>
    <cellStyle name="Normal 2 2 4 2 2 2 2 2 2 3" xfId="25507" xr:uid="{D83E93E5-C89E-4F26-AD14-636B3DE360A1}"/>
    <cellStyle name="Normal 2 2 4 2 2 2 2 2 2 3 2" xfId="25508" xr:uid="{7E1DB863-5D80-4329-8600-AA890ECE38B1}"/>
    <cellStyle name="Normal 2 2 4 2 2 2 2 2 2 3 2 2" xfId="25509" xr:uid="{C5B369D4-3145-49B7-8CF6-95B22AEA9F4F}"/>
    <cellStyle name="Normal 2 2 4 2 2 2 2 2 2 3 2 2 2" xfId="25510" xr:uid="{0E17897A-AF5D-4D28-A53F-8FFD6E164039}"/>
    <cellStyle name="Normal 2 2 4 2 2 2 2 2 2 3 2 3" xfId="25511" xr:uid="{DB5D2FEC-7BBB-49EF-8B49-0839AD099E5A}"/>
    <cellStyle name="Normal 2 2 4 2 2 2 2 2 2 3 3" xfId="25512" xr:uid="{26D5D20B-1F00-4F9C-84E7-04337EF1F40C}"/>
    <cellStyle name="Normal 2 2 4 2 2 2 2 2 2 3 3 2" xfId="25513" xr:uid="{B8F8EFB6-1F81-4ED3-AB6A-FE2C14F4A998}"/>
    <cellStyle name="Normal 2 2 4 2 2 2 2 2 2 3 4" xfId="25514" xr:uid="{D0C6B2FA-11AC-4093-85AF-96CB5F097572}"/>
    <cellStyle name="Normal 2 2 4 2 2 2 2 2 2 4" xfId="25515" xr:uid="{6F4F2B6B-8FB6-48EB-8C2E-530F41561A4E}"/>
    <cellStyle name="Normal 2 2 4 2 2 2 2 2 2 4 2" xfId="25516" xr:uid="{A96AEDFF-DB18-4838-BABD-16B83B224A6F}"/>
    <cellStyle name="Normal 2 2 4 2 2 2 2 2 2 4 2 2" xfId="25517" xr:uid="{DB0D30BE-73B4-4872-B076-0CED37DDE45E}"/>
    <cellStyle name="Normal 2 2 4 2 2 2 2 2 2 4 3" xfId="25518" xr:uid="{73756528-2D13-4995-A9E0-171AEB304204}"/>
    <cellStyle name="Normal 2 2 4 2 2 2 2 2 2 5" xfId="25519" xr:uid="{FF9CCF5C-23B7-4436-A7C2-5E89AD174DC0}"/>
    <cellStyle name="Normal 2 2 4 2 2 2 2 2 3" xfId="25520" xr:uid="{C6C8A632-F9BC-402F-A5AB-FE2CE537F74F}"/>
    <cellStyle name="Normal 2 2 4 2 2 2 2 2 3 2" xfId="25521" xr:uid="{25C87A50-A85A-4BE2-B17B-7F34D755F46A}"/>
    <cellStyle name="Normal 2 2 4 2 2 2 2 2 4" xfId="25522" xr:uid="{4AED6A5D-B6BE-4094-B8AF-66F2F08CA14B}"/>
    <cellStyle name="Normal 2 2 4 2 2 2 2 2 4 2" xfId="25523" xr:uid="{1D575C81-95A6-4409-95C5-A3C8D8803D77}"/>
    <cellStyle name="Normal 2 2 4 2 2 2 2 2 4 2 2" xfId="25524" xr:uid="{60E10604-4BA7-4895-B83A-496F1300AFE2}"/>
    <cellStyle name="Normal 2 2 4 2 2 2 2 2 4 2 2 2" xfId="25525" xr:uid="{8257BC9A-BB95-4828-AF38-82370427161C}"/>
    <cellStyle name="Normal 2 2 4 2 2 2 2 2 4 2 3" xfId="25526" xr:uid="{11349A57-A19D-4D82-960F-8B3AAE1C2D07}"/>
    <cellStyle name="Normal 2 2 4 2 2 2 2 2 4 3" xfId="25527" xr:uid="{C634CD6F-A477-4153-9B8A-260D5B42E6F4}"/>
    <cellStyle name="Normal 2 2 4 2 2 2 2 2 4 3 2" xfId="25528" xr:uid="{0E60EC30-D271-43B3-AC21-58BF2741A760}"/>
    <cellStyle name="Normal 2 2 4 2 2 2 2 2 4 4" xfId="25529" xr:uid="{EB29488F-62CD-41C9-B4B8-8195DEE736CA}"/>
    <cellStyle name="Normal 2 2 4 2 2 2 2 2 5" xfId="25530" xr:uid="{FCB5B1EE-DC99-4767-B533-0E6E20286551}"/>
    <cellStyle name="Normal 2 2 4 2 2 2 2 2 5 2" xfId="25531" xr:uid="{9192DC24-63BA-4D2C-B77E-A97D3D6BE495}"/>
    <cellStyle name="Normal 2 2 4 2 2 2 2 2 6" xfId="25532" xr:uid="{870871C7-4F05-4B8A-BBCF-C55C219D3E37}"/>
    <cellStyle name="Normal 2 2 4 2 2 2 2 2 6 2" xfId="25533" xr:uid="{910D27E2-000C-4B91-9ACA-7A64DE0FA787}"/>
    <cellStyle name="Normal 2 2 4 2 2 2 2 2 6 2 2" xfId="25534" xr:uid="{6C34D634-A4DC-4487-B8E0-D64AF237D4C1}"/>
    <cellStyle name="Normal 2 2 4 2 2 2 2 2 6 3" xfId="25535" xr:uid="{8DA4F1EC-4CCA-4F02-B470-EF0D0F616351}"/>
    <cellStyle name="Normal 2 2 4 2 2 2 2 2 7" xfId="25536" xr:uid="{0A61557E-FE30-4A3E-9A36-33362558A171}"/>
    <cellStyle name="Normal 2 2 4 2 2 2 2 3" xfId="25537" xr:uid="{657ABFE9-5DA3-4EFD-91A9-EE95FA08AD05}"/>
    <cellStyle name="Normal 2 2 4 2 2 2 2 3 2" xfId="25538" xr:uid="{E314C58A-4C8A-4A01-8D99-2A484EADDB0A}"/>
    <cellStyle name="Normal 2 2 4 2 2 2 2 3 2 2" xfId="25539" xr:uid="{6A2DBEC6-8B47-4B01-AFCA-11D1FD6B9669}"/>
    <cellStyle name="Normal 2 2 4 2 2 2 2 3 2 2 2" xfId="25540" xr:uid="{79BA7B1A-EBFA-4DDD-B556-80932EDAFFB1}"/>
    <cellStyle name="Normal 2 2 4 2 2 2 2 3 2 2 2 2" xfId="25541" xr:uid="{BE3D1ABC-A600-4884-9C9D-2A10E68060F2}"/>
    <cellStyle name="Normal 2 2 4 2 2 2 2 3 2 2 2 2 2" xfId="25542" xr:uid="{129B21B7-90A0-48E5-9B22-512DA59F5B47}"/>
    <cellStyle name="Normal 2 2 4 2 2 2 2 3 2 2 2 3" xfId="25543" xr:uid="{10E6DFDA-E332-4809-B4E9-73E1A52E1A50}"/>
    <cellStyle name="Normal 2 2 4 2 2 2 2 3 2 2 3" xfId="25544" xr:uid="{170EEACE-C0EA-41FF-9D92-53D81F81FDC5}"/>
    <cellStyle name="Normal 2 2 4 2 2 2 2 3 2 2 3 2" xfId="25545" xr:uid="{0F67CA73-F8DA-4DCA-B8BC-1B463E1479EC}"/>
    <cellStyle name="Normal 2 2 4 2 2 2 2 3 2 2 4" xfId="25546" xr:uid="{9BFA7223-3DF2-449D-9A76-CCCCCA45116A}"/>
    <cellStyle name="Normal 2 2 4 2 2 2 2 3 2 3" xfId="25547" xr:uid="{55EA9EA0-50A8-4E8E-B7F9-644B7E2A67AD}"/>
    <cellStyle name="Normal 2 2 4 2 2 2 2 3 2 3 2" xfId="25548" xr:uid="{CCFA3F34-4895-4E2C-9DCB-74F9B8317CB1}"/>
    <cellStyle name="Normal 2 2 4 2 2 2 2 3 2 4" xfId="25549" xr:uid="{95287DC3-73F2-4DD9-9724-D4DCB38AE8D0}"/>
    <cellStyle name="Normal 2 2 4 2 2 2 2 3 2 4 2" xfId="25550" xr:uid="{F284D5AB-A30B-4883-A69D-3C16FB54B362}"/>
    <cellStyle name="Normal 2 2 4 2 2 2 2 3 2 4 2 2" xfId="25551" xr:uid="{A582471B-857A-4493-B139-8E04D82B2B85}"/>
    <cellStyle name="Normal 2 2 4 2 2 2 2 3 2 4 3" xfId="25552" xr:uid="{EE81CB9C-ABA6-4895-B501-38E3CF60D4A7}"/>
    <cellStyle name="Normal 2 2 4 2 2 2 2 3 2 5" xfId="25553" xr:uid="{10D4B00E-600E-4C43-B2CD-532DB4517C63}"/>
    <cellStyle name="Normal 2 2 4 2 2 2 2 3 3" xfId="25554" xr:uid="{A48E20D1-9CD1-4D51-B912-BBE53F39F1ED}"/>
    <cellStyle name="Normal 2 2 4 2 2 2 2 3 3 2" xfId="25555" xr:uid="{8283ECC6-9DF2-4A99-8E10-169C1C8392B3}"/>
    <cellStyle name="Normal 2 2 4 2 2 2 2 3 3 2 2" xfId="25556" xr:uid="{BA3E0D3B-C922-42DA-93A1-57F7CA6B4978}"/>
    <cellStyle name="Normal 2 2 4 2 2 2 2 3 3 2 2 2" xfId="25557" xr:uid="{2C68E32C-9530-47E6-BE73-0E33051E175B}"/>
    <cellStyle name="Normal 2 2 4 2 2 2 2 3 3 2 3" xfId="25558" xr:uid="{E6B89181-89FD-444A-B53F-4A999A863B13}"/>
    <cellStyle name="Normal 2 2 4 2 2 2 2 3 3 3" xfId="25559" xr:uid="{0EC35212-A902-464B-9626-D6835FDA8CF0}"/>
    <cellStyle name="Normal 2 2 4 2 2 2 2 3 3 3 2" xfId="25560" xr:uid="{55D8BAAC-5332-4E9D-BB18-C6E2B03D2D60}"/>
    <cellStyle name="Normal 2 2 4 2 2 2 2 3 3 4" xfId="25561" xr:uid="{F5AF86B3-469E-4F45-85DB-E9161FD48168}"/>
    <cellStyle name="Normal 2 2 4 2 2 2 2 3 4" xfId="25562" xr:uid="{123E5549-5B02-4673-9D64-582E3D12904B}"/>
    <cellStyle name="Normal 2 2 4 2 2 2 2 3 4 2" xfId="25563" xr:uid="{91DF02EF-E7F4-4EAD-BBAB-63D0B5DB24C2}"/>
    <cellStyle name="Normal 2 2 4 2 2 2 2 3 4 2 2" xfId="25564" xr:uid="{16527263-E6D8-412C-8D5C-2009E9052243}"/>
    <cellStyle name="Normal 2 2 4 2 2 2 2 3 4 3" xfId="25565" xr:uid="{AE03F398-8C92-4BC9-8F50-70E2614A2AA2}"/>
    <cellStyle name="Normal 2 2 4 2 2 2 2 3 5" xfId="25566" xr:uid="{EC0C66E8-54AE-42CB-9EEE-708B0E33D6C1}"/>
    <cellStyle name="Normal 2 2 4 2 2 2 2 4" xfId="25567" xr:uid="{C3932B1B-8186-4FA6-8BA1-4631746DDE10}"/>
    <cellStyle name="Normal 2 2 4 2 2 2 2 4 2" xfId="25568" xr:uid="{E6CD2DE0-DA12-4142-903E-E6B2C642D623}"/>
    <cellStyle name="Normal 2 2 4 2 2 2 2 4 2 2" xfId="25569" xr:uid="{20D0A479-BE52-4DEB-AC3C-34F1E24889A4}"/>
    <cellStyle name="Normal 2 2 4 2 2 2 2 4 2 2 2" xfId="25570" xr:uid="{0BAECA37-658F-4FDD-94A7-BB80DA5DCD86}"/>
    <cellStyle name="Normal 2 2 4 2 2 2 2 4 2 3" xfId="25571" xr:uid="{04AF7A07-05B4-4730-B35A-0BEAE3DC63E5}"/>
    <cellStyle name="Normal 2 2 4 2 2 2 2 4 3" xfId="25572" xr:uid="{EC39F08A-C15F-4D7B-BB16-9E182C360497}"/>
    <cellStyle name="Normal 2 2 4 2 2 2 2 4 3 2" xfId="25573" xr:uid="{6D211F91-F668-4236-BD3A-B5936E36F1F7}"/>
    <cellStyle name="Normal 2 2 4 2 2 2 2 4 4" xfId="25574" xr:uid="{073717FA-996D-4D90-8749-64D55BDCA79A}"/>
    <cellStyle name="Normal 2 2 4 2 2 2 2 5" xfId="25575" xr:uid="{10D0ABCD-A43E-4BC5-8D67-F807E6F0AAE7}"/>
    <cellStyle name="Normal 2 2 4 2 2 2 2 5 2" xfId="25576" xr:uid="{BFA531E3-4ACF-407A-ACB6-6499CAD16E64}"/>
    <cellStyle name="Normal 2 2 4 2 2 2 2 6" xfId="25577" xr:uid="{DFBBE0F8-3DAD-40E4-9506-3BBFFA523A11}"/>
    <cellStyle name="Normal 2 2 4 2 2 2 2 6 2" xfId="25578" xr:uid="{E63EDE4B-BAA0-4F79-8873-704A1C4978A6}"/>
    <cellStyle name="Normal 2 2 4 2 2 2 2 6 2 2" xfId="25579" xr:uid="{A91FCC44-1E03-40BF-A497-E460BA8962F6}"/>
    <cellStyle name="Normal 2 2 4 2 2 2 2 6 3" xfId="25580" xr:uid="{31A4BF03-9F53-495F-B555-257CC85626B7}"/>
    <cellStyle name="Normal 2 2 4 2 2 2 2 7" xfId="25581" xr:uid="{11E7A0D5-BDF2-4047-A0EA-C49F8FA92871}"/>
    <cellStyle name="Normal 2 2 4 2 2 2 3" xfId="25582" xr:uid="{15A34D35-DA4D-4B8F-A814-D9E9131FD94B}"/>
    <cellStyle name="Normal 2 2 4 2 2 2 3 2" xfId="25583" xr:uid="{430114F5-7A38-4BA7-BB78-48C028BB9969}"/>
    <cellStyle name="Normal 2 2 4 2 2 2 4" xfId="25584" xr:uid="{64737B80-E898-494F-9998-0F41A3D41ADB}"/>
    <cellStyle name="Normal 2 2 4 2 2 2 4 2" xfId="25585" xr:uid="{405AB7BB-54E5-49DC-BB6B-BEF731DDC79D}"/>
    <cellStyle name="Normal 2 2 4 2 2 2 5" xfId="25586" xr:uid="{6E56EF59-B0B5-40AC-B63E-DABEB852E76A}"/>
    <cellStyle name="Normal 2 2 4 2 2 2 5 2" xfId="25587" xr:uid="{1726829D-83B4-4BF0-80A5-AF4CDAF677B6}"/>
    <cellStyle name="Normal 2 2 4 2 2 2 6" xfId="25588" xr:uid="{B30D08D8-474A-41D1-B101-8DF93D19AECF}"/>
    <cellStyle name="Normal 2 2 4 2 2 2 6 2" xfId="25589" xr:uid="{5577E297-9DD5-4227-8217-AAEEED5AA6BE}"/>
    <cellStyle name="Normal 2 2 4 2 2 2 7" xfId="25590" xr:uid="{C9965239-2069-4B09-891F-B7AE21FE6198}"/>
    <cellStyle name="Normal 2 2 4 2 2 2 7 2" xfId="25591" xr:uid="{F9B01A82-A1E6-40C6-8F12-3372D9E1C153}"/>
    <cellStyle name="Normal 2 2 4 2 2 2 8" xfId="25592" xr:uid="{605B42C0-C742-47D4-9ADE-400C9881AA7B}"/>
    <cellStyle name="Normal 2 2 4 2 2 2 8 2" xfId="25593" xr:uid="{227EEC41-B3FD-41DF-8D84-1F34A4BD3A31}"/>
    <cellStyle name="Normal 2 2 4 2 2 2 8 2 2" xfId="25594" xr:uid="{BD52D021-DC9E-489C-9FC1-A47D6891E00A}"/>
    <cellStyle name="Normal 2 2 4 2 2 2 8 2 2 2" xfId="25595" xr:uid="{9E167C1B-F18C-41F7-A08C-3DD61F965B67}"/>
    <cellStyle name="Normal 2 2 4 2 2 2 8 2 2 2 2" xfId="25596" xr:uid="{3ED8E41D-A8BC-43EC-9815-0F43E99BE09D}"/>
    <cellStyle name="Normal 2 2 4 2 2 2 8 2 2 2 2 2" xfId="25597" xr:uid="{04A70702-2684-4543-B84C-2874576A3DB6}"/>
    <cellStyle name="Normal 2 2 4 2 2 2 8 2 2 2 3" xfId="25598" xr:uid="{10C06EE9-A568-4AA9-9E38-DDBB3B1936C5}"/>
    <cellStyle name="Normal 2 2 4 2 2 2 8 2 2 3" xfId="25599" xr:uid="{3976EAEB-EC3B-4B2D-AD78-E84A79EE7AE1}"/>
    <cellStyle name="Normal 2 2 4 2 2 2 8 2 2 3 2" xfId="25600" xr:uid="{0D66795A-E440-42C4-A537-D3005FA8BA5D}"/>
    <cellStyle name="Normal 2 2 4 2 2 2 8 2 2 4" xfId="25601" xr:uid="{E9084F54-A441-4651-9D0B-4B5A0C66BDC8}"/>
    <cellStyle name="Normal 2 2 4 2 2 2 8 2 3" xfId="25602" xr:uid="{7FF520B2-20D0-4C4C-89E5-B7B50538C2DE}"/>
    <cellStyle name="Normal 2 2 4 2 2 2 8 2 3 2" xfId="25603" xr:uid="{5DE2B44B-F027-4E94-83DF-669ABFA374EF}"/>
    <cellStyle name="Normal 2 2 4 2 2 2 8 2 4" xfId="25604" xr:uid="{3B2089CD-10CB-4A65-9E9A-5D307B4470C0}"/>
    <cellStyle name="Normal 2 2 4 2 2 2 8 2 4 2" xfId="25605" xr:uid="{434AF789-7BE3-4A4E-9087-F4F466DF27EE}"/>
    <cellStyle name="Normal 2 2 4 2 2 2 8 2 4 2 2" xfId="25606" xr:uid="{3032B7D5-ECEE-430A-A002-349C3AEC6E45}"/>
    <cellStyle name="Normal 2 2 4 2 2 2 8 2 4 3" xfId="25607" xr:uid="{95380739-2A5D-4B4F-9A44-00E8C94D7239}"/>
    <cellStyle name="Normal 2 2 4 2 2 2 8 2 5" xfId="25608" xr:uid="{8D874AD4-BCC8-4952-87B4-C739618B8E9C}"/>
    <cellStyle name="Normal 2 2 4 2 2 2 8 3" xfId="25609" xr:uid="{78E64288-D453-4D02-9094-133DA061CC14}"/>
    <cellStyle name="Normal 2 2 4 2 2 2 8 3 2" xfId="25610" xr:uid="{4E24F07F-5373-4B0D-AF37-9E91AB054426}"/>
    <cellStyle name="Normal 2 2 4 2 2 2 8 3 2 2" xfId="25611" xr:uid="{623D4E55-47DA-4023-9312-0D26D81EE411}"/>
    <cellStyle name="Normal 2 2 4 2 2 2 8 3 2 2 2" xfId="25612" xr:uid="{B619089F-09D1-4105-86B7-A0CE4185309A}"/>
    <cellStyle name="Normal 2 2 4 2 2 2 8 3 2 3" xfId="25613" xr:uid="{839AC2C3-FA04-4ECC-9B85-EDC723BB76F9}"/>
    <cellStyle name="Normal 2 2 4 2 2 2 8 3 3" xfId="25614" xr:uid="{96D8CEEF-7B2C-4D21-BEC2-62C5937D7D2F}"/>
    <cellStyle name="Normal 2 2 4 2 2 2 8 3 3 2" xfId="25615" xr:uid="{A5A7F001-FFD9-41D5-A12D-5B49A6D7D344}"/>
    <cellStyle name="Normal 2 2 4 2 2 2 8 3 4" xfId="25616" xr:uid="{1BE2B90B-54D7-425C-9B14-308B2F9565AC}"/>
    <cellStyle name="Normal 2 2 4 2 2 2 8 4" xfId="25617" xr:uid="{AAB395F0-A4AE-42BF-8CBB-41660A74AD95}"/>
    <cellStyle name="Normal 2 2 4 2 2 2 8 4 2" xfId="25618" xr:uid="{95111B79-5D25-438D-914C-8DF2C12815BD}"/>
    <cellStyle name="Normal 2 2 4 2 2 2 8 4 2 2" xfId="25619" xr:uid="{146EDF99-6807-4B43-89B6-AC9B78E74C2F}"/>
    <cellStyle name="Normal 2 2 4 2 2 2 8 4 3" xfId="25620" xr:uid="{44DD095B-40C6-41DC-AFB1-5EF9646F3EF9}"/>
    <cellStyle name="Normal 2 2 4 2 2 2 8 5" xfId="25621" xr:uid="{8C0311AA-9537-47C4-89FB-47E95ABFC1D5}"/>
    <cellStyle name="Normal 2 2 4 2 2 2 9" xfId="25622" xr:uid="{A11A6298-EA2B-434D-936A-435F5032BCFD}"/>
    <cellStyle name="Normal 2 2 4 2 2 2 9 2" xfId="25623" xr:uid="{E1D8B429-B7E2-4612-B76C-783D6029D584}"/>
    <cellStyle name="Normal 2 2 4 2 2 3" xfId="25624" xr:uid="{13A6E0BC-8673-4E56-83B1-302AF79029E8}"/>
    <cellStyle name="Normal 2 2 4 2 2 3 2" xfId="25625" xr:uid="{A3A9FAA6-560A-4218-8CA0-D40A2704D0C3}"/>
    <cellStyle name="Normal 2 2 4 2 2 3 2 2" xfId="25626" xr:uid="{CC1CF52E-C87A-4A29-AD05-2DDCEA0CA7BD}"/>
    <cellStyle name="Normal 2 2 4 2 2 3 2 2 2" xfId="25627" xr:uid="{00EC874C-B4C4-4D9C-844D-B7C29126587B}"/>
    <cellStyle name="Normal 2 2 4 2 2 3 2 2 2 2" xfId="25628" xr:uid="{CA6A91C7-889C-4573-8D2A-30AECD4FF0C0}"/>
    <cellStyle name="Normal 2 2 4 2 2 3 2 2 2 2 2" xfId="25629" xr:uid="{D56DF8A5-336C-44FE-A9F1-95979EA5561C}"/>
    <cellStyle name="Normal 2 2 4 2 2 3 2 2 2 2 2 2" xfId="25630" xr:uid="{6818F805-8B80-4ADC-B68E-AE247EFC752F}"/>
    <cellStyle name="Normal 2 2 4 2 2 3 2 2 2 2 2 2 2" xfId="25631" xr:uid="{108766F2-1802-4FCE-A04F-A32026F770F5}"/>
    <cellStyle name="Normal 2 2 4 2 2 3 2 2 2 2 2 3" xfId="25632" xr:uid="{366B102D-28DA-432C-8857-043DA67E4A5F}"/>
    <cellStyle name="Normal 2 2 4 2 2 3 2 2 2 2 3" xfId="25633" xr:uid="{9CDB088D-90CE-4307-A465-360E36460EFC}"/>
    <cellStyle name="Normal 2 2 4 2 2 3 2 2 2 2 3 2" xfId="25634" xr:uid="{25C69F07-0975-4656-A4F2-F288F33FCF95}"/>
    <cellStyle name="Normal 2 2 4 2 2 3 2 2 2 2 4" xfId="25635" xr:uid="{28028AD8-1D3C-4F73-BE65-05B09EF864DF}"/>
    <cellStyle name="Normal 2 2 4 2 2 3 2 2 2 3" xfId="25636" xr:uid="{A859320C-155F-4D1D-ACD6-9131E3A152E5}"/>
    <cellStyle name="Normal 2 2 4 2 2 3 2 2 2 3 2" xfId="25637" xr:uid="{060EB3C7-B881-4B0D-97C2-BC9F20E5BD09}"/>
    <cellStyle name="Normal 2 2 4 2 2 3 2 2 2 4" xfId="25638" xr:uid="{B358D323-4410-46B6-81B6-0E05729B5F25}"/>
    <cellStyle name="Normal 2 2 4 2 2 3 2 2 2 4 2" xfId="25639" xr:uid="{5CC698C8-3B3F-4562-8B24-2D0DEFE29FA4}"/>
    <cellStyle name="Normal 2 2 4 2 2 3 2 2 2 4 2 2" xfId="25640" xr:uid="{B427040F-5244-4BC1-A63E-00ED83FED064}"/>
    <cellStyle name="Normal 2 2 4 2 2 3 2 2 2 4 3" xfId="25641" xr:uid="{69360A07-EE8C-4CDB-BFC3-76E2A47B21E3}"/>
    <cellStyle name="Normal 2 2 4 2 2 3 2 2 2 5" xfId="25642" xr:uid="{078BDF61-6CDE-40F1-BF81-B6A91B537DDF}"/>
    <cellStyle name="Normal 2 2 4 2 2 3 2 2 3" xfId="25643" xr:uid="{A2902D34-699E-4291-A1F5-26016B79A9FD}"/>
    <cellStyle name="Normal 2 2 4 2 2 3 2 2 3 2" xfId="25644" xr:uid="{184B82EF-86F6-4DFE-83AE-46EC9B8EF7D7}"/>
    <cellStyle name="Normal 2 2 4 2 2 3 2 2 3 2 2" xfId="25645" xr:uid="{EC4EFEB8-56B9-4BA8-BF8F-86DE249D3D6B}"/>
    <cellStyle name="Normal 2 2 4 2 2 3 2 2 3 2 2 2" xfId="25646" xr:uid="{D5044B47-E582-45C5-9B31-1E98E8209A1D}"/>
    <cellStyle name="Normal 2 2 4 2 2 3 2 2 3 2 3" xfId="25647" xr:uid="{9D8C0275-0348-4B31-B4CF-28F6AB04B2F7}"/>
    <cellStyle name="Normal 2 2 4 2 2 3 2 2 3 3" xfId="25648" xr:uid="{795A6B9C-41A5-42F2-9EA8-796FBA2D25AF}"/>
    <cellStyle name="Normal 2 2 4 2 2 3 2 2 3 3 2" xfId="25649" xr:uid="{DDD09A87-1E3D-4DF9-BA1C-DE33293B2112}"/>
    <cellStyle name="Normal 2 2 4 2 2 3 2 2 3 4" xfId="25650" xr:uid="{0096A331-595C-43DB-B93E-0FCB8C149F99}"/>
    <cellStyle name="Normal 2 2 4 2 2 3 2 2 4" xfId="25651" xr:uid="{BCF5DE4D-5F53-4BA7-BB62-C9112288B275}"/>
    <cellStyle name="Normal 2 2 4 2 2 3 2 2 4 2" xfId="25652" xr:uid="{F0BAA0AE-DF71-4CD4-8253-C1D8D06B54E5}"/>
    <cellStyle name="Normal 2 2 4 2 2 3 2 2 4 2 2" xfId="25653" xr:uid="{C8280AF8-AACE-4D87-A59E-FFAAF99667CB}"/>
    <cellStyle name="Normal 2 2 4 2 2 3 2 2 4 3" xfId="25654" xr:uid="{FE33486A-F787-4D2E-B4A6-A472985B1132}"/>
    <cellStyle name="Normal 2 2 4 2 2 3 2 2 5" xfId="25655" xr:uid="{7FC2CD39-B1AB-4714-AB68-8CF0AA1CC1E8}"/>
    <cellStyle name="Normal 2 2 4 2 2 3 2 3" xfId="25656" xr:uid="{18DEFEF0-B95D-4005-BAF1-8B1933E039E9}"/>
    <cellStyle name="Normal 2 2 4 2 2 3 2 3 2" xfId="25657" xr:uid="{BC6836F4-9E7A-44BB-86EA-AB6CB84EFE58}"/>
    <cellStyle name="Normal 2 2 4 2 2 3 2 4" xfId="25658" xr:uid="{57F46523-E44B-4536-BDA7-828AEEE5041E}"/>
    <cellStyle name="Normal 2 2 4 2 2 3 2 4 2" xfId="25659" xr:uid="{F6104EFE-10F7-4158-8B79-48FC1FA42D16}"/>
    <cellStyle name="Normal 2 2 4 2 2 3 2 4 2 2" xfId="25660" xr:uid="{ECF30ACA-5727-4C25-8980-AE2C51433E84}"/>
    <cellStyle name="Normal 2 2 4 2 2 3 2 4 2 2 2" xfId="25661" xr:uid="{4009ACA4-EE00-469D-87D7-F8B8E160E53E}"/>
    <cellStyle name="Normal 2 2 4 2 2 3 2 4 2 3" xfId="25662" xr:uid="{F8D31B75-4FEF-4F40-9954-1F1DE2C8D77D}"/>
    <cellStyle name="Normal 2 2 4 2 2 3 2 4 3" xfId="25663" xr:uid="{879D5055-3FE0-49BA-844A-41B8C7E5A65F}"/>
    <cellStyle name="Normal 2 2 4 2 2 3 2 4 3 2" xfId="25664" xr:uid="{8053E855-DC60-4C5B-BEF4-31391B86795D}"/>
    <cellStyle name="Normal 2 2 4 2 2 3 2 4 4" xfId="25665" xr:uid="{67C8AD8B-1A14-4CCA-A0B8-5714AF71F81C}"/>
    <cellStyle name="Normal 2 2 4 2 2 3 2 5" xfId="25666" xr:uid="{A1664BAD-2D3D-4DBA-B26C-EBE26F214B8A}"/>
    <cellStyle name="Normal 2 2 4 2 2 3 2 5 2" xfId="25667" xr:uid="{D9F5FF80-E4FE-43E4-8886-959CE827CFFB}"/>
    <cellStyle name="Normal 2 2 4 2 2 3 2 6" xfId="25668" xr:uid="{C4C41EBF-4972-47F6-A14C-E3D87687E5CE}"/>
    <cellStyle name="Normal 2 2 4 2 2 3 2 6 2" xfId="25669" xr:uid="{823409D3-F372-4A8F-8C05-D842CDD4AABC}"/>
    <cellStyle name="Normal 2 2 4 2 2 3 2 6 2 2" xfId="25670" xr:uid="{0BE12AC5-9F3D-4456-AFED-770ABE91F5FD}"/>
    <cellStyle name="Normal 2 2 4 2 2 3 2 6 3" xfId="25671" xr:uid="{BF1D2AFA-F0AD-4B90-962E-F0F7ADA5E44A}"/>
    <cellStyle name="Normal 2 2 4 2 2 3 2 7" xfId="25672" xr:uid="{E8B4974F-EA09-41CE-807D-A3B5ECFB47DB}"/>
    <cellStyle name="Normal 2 2 4 2 2 3 3" xfId="25673" xr:uid="{F6A00644-4346-4579-8224-98708CCED597}"/>
    <cellStyle name="Normal 2 2 4 2 2 3 3 2" xfId="25674" xr:uid="{FE725F17-4218-42EE-9C5F-F2510EB38494}"/>
    <cellStyle name="Normal 2 2 4 2 2 3 3 2 2" xfId="25675" xr:uid="{8AC17FE0-8DBB-4BE2-B615-F2585925A15E}"/>
    <cellStyle name="Normal 2 2 4 2 2 3 3 2 2 2" xfId="25676" xr:uid="{310E72AE-29DA-4C17-9F6D-A0866868A8DD}"/>
    <cellStyle name="Normal 2 2 4 2 2 3 3 2 2 2 2" xfId="25677" xr:uid="{8AA7A750-7559-4BD5-AC3B-9A3F058A71FD}"/>
    <cellStyle name="Normal 2 2 4 2 2 3 3 2 2 2 2 2" xfId="25678" xr:uid="{730B617C-96CD-4E94-91A6-130611CCF091}"/>
    <cellStyle name="Normal 2 2 4 2 2 3 3 2 2 2 3" xfId="25679" xr:uid="{54DB2484-6239-42B1-A4FC-F44741B97242}"/>
    <cellStyle name="Normal 2 2 4 2 2 3 3 2 2 3" xfId="25680" xr:uid="{62937C02-6C8F-45E5-8BD9-A6DC1F78DCC8}"/>
    <cellStyle name="Normal 2 2 4 2 2 3 3 2 2 3 2" xfId="25681" xr:uid="{9805F8BA-1397-48AF-8106-531C8C4E008C}"/>
    <cellStyle name="Normal 2 2 4 2 2 3 3 2 2 4" xfId="25682" xr:uid="{908B7688-F41F-4190-98AE-673D46ED44E0}"/>
    <cellStyle name="Normal 2 2 4 2 2 3 3 2 3" xfId="25683" xr:uid="{DEFA5C3D-1EAB-4DC6-9C53-3DFC7BD3740A}"/>
    <cellStyle name="Normal 2 2 4 2 2 3 3 2 3 2" xfId="25684" xr:uid="{0DDEFAA0-78F0-46D4-BD99-0A19D1B7786C}"/>
    <cellStyle name="Normal 2 2 4 2 2 3 3 2 4" xfId="25685" xr:uid="{FDAFB49E-F831-4F03-8BBC-7A44CCD70747}"/>
    <cellStyle name="Normal 2 2 4 2 2 3 3 2 4 2" xfId="25686" xr:uid="{AFF6EB65-ACEF-49F1-BA31-7E222BDE35E5}"/>
    <cellStyle name="Normal 2 2 4 2 2 3 3 2 4 2 2" xfId="25687" xr:uid="{BF786D08-6F95-4EC8-8ECD-C3E9C1668981}"/>
    <cellStyle name="Normal 2 2 4 2 2 3 3 2 4 3" xfId="25688" xr:uid="{82DC5E1E-9536-4CA9-A965-E967799F8FCE}"/>
    <cellStyle name="Normal 2 2 4 2 2 3 3 2 5" xfId="25689" xr:uid="{84D96A4F-67BA-4AE8-916A-B8182242218F}"/>
    <cellStyle name="Normal 2 2 4 2 2 3 3 3" xfId="25690" xr:uid="{51D3F7FE-6459-4038-8016-3F518E079DCC}"/>
    <cellStyle name="Normal 2 2 4 2 2 3 3 3 2" xfId="25691" xr:uid="{B00BA0A5-0507-4ECA-ADDD-7C7D883A7713}"/>
    <cellStyle name="Normal 2 2 4 2 2 3 3 3 2 2" xfId="25692" xr:uid="{11E0D845-21F6-49F4-9226-584B80FE3FC5}"/>
    <cellStyle name="Normal 2 2 4 2 2 3 3 3 2 2 2" xfId="25693" xr:uid="{F047A670-C38F-4F52-8FA1-D6205E340BD8}"/>
    <cellStyle name="Normal 2 2 4 2 2 3 3 3 2 3" xfId="25694" xr:uid="{474BF1F4-DAA6-490A-9188-2A80B28F9C96}"/>
    <cellStyle name="Normal 2 2 4 2 2 3 3 3 3" xfId="25695" xr:uid="{8DADFD63-1FE9-4C06-A696-7CC1CC0CF1DB}"/>
    <cellStyle name="Normal 2 2 4 2 2 3 3 3 3 2" xfId="25696" xr:uid="{B0FCC9DE-0DE1-4F20-86E3-1619D2EB6096}"/>
    <cellStyle name="Normal 2 2 4 2 2 3 3 3 4" xfId="25697" xr:uid="{DC69C335-B10C-4DA0-8ACC-9A44FB73D28D}"/>
    <cellStyle name="Normal 2 2 4 2 2 3 3 4" xfId="25698" xr:uid="{9B7070EE-0260-4620-B5C1-974A33D58B27}"/>
    <cellStyle name="Normal 2 2 4 2 2 3 3 4 2" xfId="25699" xr:uid="{E0D3F602-666C-4983-B7EA-4D469A00808C}"/>
    <cellStyle name="Normal 2 2 4 2 2 3 3 4 2 2" xfId="25700" xr:uid="{3C90C4EB-A711-45C7-A7F9-080EFE9946DE}"/>
    <cellStyle name="Normal 2 2 4 2 2 3 3 4 3" xfId="25701" xr:uid="{91327E84-419C-4B66-94C1-E274D89BEED3}"/>
    <cellStyle name="Normal 2 2 4 2 2 3 3 5" xfId="25702" xr:uid="{56C3E173-DC7E-4B99-B5F5-CA20577EB11A}"/>
    <cellStyle name="Normal 2 2 4 2 2 3 4" xfId="25703" xr:uid="{1FA5CAFC-9CB7-48A5-8AF2-874D3AAA6D02}"/>
    <cellStyle name="Normal 2 2 4 2 2 3 4 2" xfId="25704" xr:uid="{6642EC67-CFC9-40B8-B9B0-7BFE7D66D43A}"/>
    <cellStyle name="Normal 2 2 4 2 2 3 4 2 2" xfId="25705" xr:uid="{07C76EB0-F357-4FD6-B8BC-3CAD80DDFE65}"/>
    <cellStyle name="Normal 2 2 4 2 2 3 4 2 2 2" xfId="25706" xr:uid="{B388AFB0-F42A-40F4-B347-017AD0F14C02}"/>
    <cellStyle name="Normal 2 2 4 2 2 3 4 2 3" xfId="25707" xr:uid="{AB67BA10-87F9-414B-B27C-B4DE2A4FF4C9}"/>
    <cellStyle name="Normal 2 2 4 2 2 3 4 3" xfId="25708" xr:uid="{ACD8185C-D7C8-4A29-B3A9-E5F0362CAD1F}"/>
    <cellStyle name="Normal 2 2 4 2 2 3 4 3 2" xfId="25709" xr:uid="{DA933A6F-6DB9-42E6-9314-472DDE82064C}"/>
    <cellStyle name="Normal 2 2 4 2 2 3 4 4" xfId="25710" xr:uid="{3F900E94-4D4B-4779-BDAC-EA38D0ADFB5C}"/>
    <cellStyle name="Normal 2 2 4 2 2 3 5" xfId="25711" xr:uid="{AEBFBFB2-69E4-42D2-9E13-4494ADD43539}"/>
    <cellStyle name="Normal 2 2 4 2 2 3 5 2" xfId="25712" xr:uid="{396BB373-DD6A-4377-848A-E5986F56309E}"/>
    <cellStyle name="Normal 2 2 4 2 2 3 6" xfId="25713" xr:uid="{0212F20C-4FC3-4E76-BD4F-F454A8D16091}"/>
    <cellStyle name="Normal 2 2 4 2 2 3 6 2" xfId="25714" xr:uid="{43FF4187-09B2-48D8-9B60-3FA9B56646B6}"/>
    <cellStyle name="Normal 2 2 4 2 2 3 6 2 2" xfId="25715" xr:uid="{D26B7B9F-8938-4CE1-822B-19982392A6AF}"/>
    <cellStyle name="Normal 2 2 4 2 2 3 6 3" xfId="25716" xr:uid="{DA863DAE-017E-4AE3-B902-D7B118F39579}"/>
    <cellStyle name="Normal 2 2 4 2 2 3 7" xfId="25717" xr:uid="{7B51B3F4-A9B2-4323-963F-F8868ABC6397}"/>
    <cellStyle name="Normal 2 2 4 2 2 4" xfId="25718" xr:uid="{F7D208B4-074F-4891-BCEF-3E7579768C32}"/>
    <cellStyle name="Normal 2 2 4 2 2 4 2" xfId="25719" xr:uid="{B1C2351D-4E72-457B-B219-8BAEFA611D5C}"/>
    <cellStyle name="Normal 2 2 4 2 2 5" xfId="25720" xr:uid="{193871A2-47E7-4E56-A9E4-1C01D8003069}"/>
    <cellStyle name="Normal 2 2 4 2 2 5 2" xfId="25721" xr:uid="{AAB3DDC8-A998-47E0-B828-0437AF2606D5}"/>
    <cellStyle name="Normal 2 2 4 2 2 6" xfId="25722" xr:uid="{EB4F6D6C-C596-4233-9172-CA12C1E8CC64}"/>
    <cellStyle name="Normal 2 2 4 2 2 6 2" xfId="25723" xr:uid="{74EBE551-D9AF-4074-B673-FD042C37BC2E}"/>
    <cellStyle name="Normal 2 2 4 2 2 7" xfId="25724" xr:uid="{362536D6-75C0-4D39-BB3F-E573B5BE146D}"/>
    <cellStyle name="Normal 2 2 4 2 2 7 2" xfId="25725" xr:uid="{247796D9-6398-4C4B-9ED0-AC5C1603B965}"/>
    <cellStyle name="Normal 2 2 4 2 2 8" xfId="25726" xr:uid="{CE4179CB-10DE-46F7-B458-125C3C84B611}"/>
    <cellStyle name="Normal 2 2 4 2 2 8 2" xfId="25727" xr:uid="{26BF7A21-1C70-4AC2-AFF7-1B8327455DF0}"/>
    <cellStyle name="Normal 2 2 4 2 2 8 2 2" xfId="25728" xr:uid="{F72BF879-B44A-4850-9506-C8EB4FFBB6B9}"/>
    <cellStyle name="Normal 2 2 4 2 2 8 2 2 2" xfId="25729" xr:uid="{51395686-8F8B-4D6A-8E69-F0BCCED729A5}"/>
    <cellStyle name="Normal 2 2 4 2 2 8 2 2 2 2" xfId="25730" xr:uid="{9B8E5AF5-1817-4DA7-9918-64A42DB8765E}"/>
    <cellStyle name="Normal 2 2 4 2 2 8 2 2 2 2 2" xfId="25731" xr:uid="{6D9B8B15-C525-40C6-9589-570353F65A3D}"/>
    <cellStyle name="Normal 2 2 4 2 2 8 2 2 2 3" xfId="25732" xr:uid="{A9830523-88E3-4DCB-A871-955F39A2A9BA}"/>
    <cellStyle name="Normal 2 2 4 2 2 8 2 2 3" xfId="25733" xr:uid="{8F7D40C3-3779-4805-A96C-70371F1C3ECC}"/>
    <cellStyle name="Normal 2 2 4 2 2 8 2 2 3 2" xfId="25734" xr:uid="{7B5D0970-8B6A-469D-8341-EE1D6F7B6258}"/>
    <cellStyle name="Normal 2 2 4 2 2 8 2 2 4" xfId="25735" xr:uid="{8253C094-8E9A-4CA0-A3BD-56A60A0E8319}"/>
    <cellStyle name="Normal 2 2 4 2 2 8 2 3" xfId="25736" xr:uid="{9CFC6900-9AE7-4665-9157-56E383372273}"/>
    <cellStyle name="Normal 2 2 4 2 2 8 2 3 2" xfId="25737" xr:uid="{7150C94C-DBAC-4BFF-BB0F-81E8DD95E925}"/>
    <cellStyle name="Normal 2 2 4 2 2 8 2 4" xfId="25738" xr:uid="{90A3632D-F3E9-4A0F-B34F-66525A1FEEE9}"/>
    <cellStyle name="Normal 2 2 4 2 2 8 2 4 2" xfId="25739" xr:uid="{BA33F341-956E-49AB-B206-4413ABF0D450}"/>
    <cellStyle name="Normal 2 2 4 2 2 8 2 4 2 2" xfId="25740" xr:uid="{C5B47592-60A1-4838-8029-F9914EFECAC0}"/>
    <cellStyle name="Normal 2 2 4 2 2 8 2 4 3" xfId="25741" xr:uid="{ECDE5A72-4697-4D39-9136-36C840186073}"/>
    <cellStyle name="Normal 2 2 4 2 2 8 2 5" xfId="25742" xr:uid="{A75A3EEC-9684-421D-8A1C-B929F4F6AFDC}"/>
    <cellStyle name="Normal 2 2 4 2 2 8 3" xfId="25743" xr:uid="{E5047A41-9D37-46EC-8265-27092F28461A}"/>
    <cellStyle name="Normal 2 2 4 2 2 8 3 2" xfId="25744" xr:uid="{C795C198-F946-4359-B1D2-CCBC3ABE678A}"/>
    <cellStyle name="Normal 2 2 4 2 2 8 3 2 2" xfId="25745" xr:uid="{ADA145E0-5D90-42FA-B9B2-14388715973B}"/>
    <cellStyle name="Normal 2 2 4 2 2 8 3 2 2 2" xfId="25746" xr:uid="{AE6A144C-DCE4-48F6-AEAA-76C73639E25E}"/>
    <cellStyle name="Normal 2 2 4 2 2 8 3 2 3" xfId="25747" xr:uid="{29EE6746-A2D3-4503-925F-FABE1E7154C7}"/>
    <cellStyle name="Normal 2 2 4 2 2 8 3 3" xfId="25748" xr:uid="{04DEA6B1-EFFC-43D9-A6E2-EBDC61F4CAF0}"/>
    <cellStyle name="Normal 2 2 4 2 2 8 3 3 2" xfId="25749" xr:uid="{B95B8D2C-2A3B-4E4B-8E14-79B4FAA09D11}"/>
    <cellStyle name="Normal 2 2 4 2 2 8 3 4" xfId="25750" xr:uid="{4362AC3F-2416-40B0-8516-3693DB35EDCA}"/>
    <cellStyle name="Normal 2 2 4 2 2 8 4" xfId="25751" xr:uid="{04967C33-B50C-478E-B139-1462F0967520}"/>
    <cellStyle name="Normal 2 2 4 2 2 8 4 2" xfId="25752" xr:uid="{8E0DEC15-094A-407C-8860-35DDB88D95E2}"/>
    <cellStyle name="Normal 2 2 4 2 2 8 4 2 2" xfId="25753" xr:uid="{B6AC4C15-7EF9-403B-BF81-3375F6C0305B}"/>
    <cellStyle name="Normal 2 2 4 2 2 8 4 3" xfId="25754" xr:uid="{3FC50D6A-8797-47D2-97D7-732609BEE3B5}"/>
    <cellStyle name="Normal 2 2 4 2 2 8 5" xfId="25755" xr:uid="{9FBB225E-BF65-4460-9448-6A79C6820B32}"/>
    <cellStyle name="Normal 2 2 4 2 2 9" xfId="25756" xr:uid="{105D35D5-C59D-41A7-B6B6-EEA3ECE83C2F}"/>
    <cellStyle name="Normal 2 2 4 2 2 9 2" xfId="25757" xr:uid="{3763234B-16A4-4C48-8617-F8972E97D4E3}"/>
    <cellStyle name="Normal 2 2 4 2 3" xfId="25758" xr:uid="{AC9F3E70-0316-47F3-B7A0-927A8ABFC9EE}"/>
    <cellStyle name="Normal 2 2 4 2 3 2" xfId="25759" xr:uid="{0CDBBD66-0656-4C04-A612-55112A6C7FB0}"/>
    <cellStyle name="Normal 2 2 4 2 3 2 2" xfId="25760" xr:uid="{8DEB0869-E709-4F1B-9EB1-41F5348F8D45}"/>
    <cellStyle name="Normal 2 2 4 2 3 2 2 2" xfId="25761" xr:uid="{2B8EA39E-813C-42F9-8896-B455CA6ECA53}"/>
    <cellStyle name="Normal 2 2 4 2 3 2 2 2 2" xfId="25762" xr:uid="{25E5C6C0-5307-4873-BA61-2CAD48F6A1F8}"/>
    <cellStyle name="Normal 2 2 4 2 3 2 2 2 2 2" xfId="25763" xr:uid="{775449FB-681B-4164-87F6-CB340C9BB577}"/>
    <cellStyle name="Normal 2 2 4 2 3 2 2 2 2 2 2" xfId="25764" xr:uid="{CC4E1939-C1CF-4B4F-A312-C779B0019685}"/>
    <cellStyle name="Normal 2 2 4 2 3 2 2 2 2 2 2 2" xfId="25765" xr:uid="{3A602E66-1317-44DF-929F-4AD398B9A5D5}"/>
    <cellStyle name="Normal 2 2 4 2 3 2 2 2 2 2 3" xfId="25766" xr:uid="{D6B2D6BB-4F99-41C8-AA44-6A98E7E7A3F6}"/>
    <cellStyle name="Normal 2 2 4 2 3 2 2 2 2 3" xfId="25767" xr:uid="{12569CF1-65A0-4B1A-B553-36C1F4E08131}"/>
    <cellStyle name="Normal 2 2 4 2 3 2 2 2 2 3 2" xfId="25768" xr:uid="{F9C2EBFD-C633-456E-9B70-D3AEBC5AA084}"/>
    <cellStyle name="Normal 2 2 4 2 3 2 2 2 2 4" xfId="25769" xr:uid="{14D747A6-8B7A-4C23-851A-CE33BEF8B626}"/>
    <cellStyle name="Normal 2 2 4 2 3 2 2 2 3" xfId="25770" xr:uid="{E9566264-E61B-4D8F-8206-02D78C7E473B}"/>
    <cellStyle name="Normal 2 2 4 2 3 2 2 2 3 2" xfId="25771" xr:uid="{55B8CFF8-1BFA-4F3F-A0F0-6D40D0C56F6F}"/>
    <cellStyle name="Normal 2 2 4 2 3 2 2 2 4" xfId="25772" xr:uid="{25AA6EAD-34DE-4AF9-904A-5B0CD5F94483}"/>
    <cellStyle name="Normal 2 2 4 2 3 2 2 2 4 2" xfId="25773" xr:uid="{7D39B976-EEA8-45E4-B59B-3D53ADE1B29B}"/>
    <cellStyle name="Normal 2 2 4 2 3 2 2 2 4 2 2" xfId="25774" xr:uid="{C8FACDC3-D43E-46C8-9563-5D2BB426426A}"/>
    <cellStyle name="Normal 2 2 4 2 3 2 2 2 4 3" xfId="25775" xr:uid="{7B43D872-25E4-472C-A90A-E4AB65BC5BED}"/>
    <cellStyle name="Normal 2 2 4 2 3 2 2 2 5" xfId="25776" xr:uid="{9A6C59B6-E16E-40CB-87A9-1D562AC7D174}"/>
    <cellStyle name="Normal 2 2 4 2 3 2 2 3" xfId="25777" xr:uid="{60498CC2-9C9C-4694-BB1C-7FDF522B292B}"/>
    <cellStyle name="Normal 2 2 4 2 3 2 2 3 2" xfId="25778" xr:uid="{BFB078C6-0736-4AD0-AAA4-6DAF30AFC1AF}"/>
    <cellStyle name="Normal 2 2 4 2 3 2 2 3 2 2" xfId="25779" xr:uid="{8C4E9257-936B-4D09-BA5D-3819B4B6E568}"/>
    <cellStyle name="Normal 2 2 4 2 3 2 2 3 2 2 2" xfId="25780" xr:uid="{ECDBFC82-FC15-4B78-85AD-26EE11AB8670}"/>
    <cellStyle name="Normal 2 2 4 2 3 2 2 3 2 3" xfId="25781" xr:uid="{73981E44-598C-4887-A630-7CA8CEBB198C}"/>
    <cellStyle name="Normal 2 2 4 2 3 2 2 3 3" xfId="25782" xr:uid="{D1AE7404-744D-42C6-969F-66A05478AC07}"/>
    <cellStyle name="Normal 2 2 4 2 3 2 2 3 3 2" xfId="25783" xr:uid="{838534C6-23A3-4212-ABDE-B31FC1DA8907}"/>
    <cellStyle name="Normal 2 2 4 2 3 2 2 3 4" xfId="25784" xr:uid="{C5DCAC25-525A-4373-8EFD-E013E99C5923}"/>
    <cellStyle name="Normal 2 2 4 2 3 2 2 4" xfId="25785" xr:uid="{77B3350F-C07B-4BEC-B209-5AF716DD9381}"/>
    <cellStyle name="Normal 2 2 4 2 3 2 2 4 2" xfId="25786" xr:uid="{3604DDE9-DE96-4C54-B1F0-D35FD343A9B7}"/>
    <cellStyle name="Normal 2 2 4 2 3 2 2 4 2 2" xfId="25787" xr:uid="{DA06B56A-9558-4EA0-9BB9-5601F1297AC5}"/>
    <cellStyle name="Normal 2 2 4 2 3 2 2 4 3" xfId="25788" xr:uid="{F9218B77-26B3-4C55-9184-6DFEECA644B8}"/>
    <cellStyle name="Normal 2 2 4 2 3 2 2 5" xfId="25789" xr:uid="{0877B342-C643-40E3-8295-B24D922D77D4}"/>
    <cellStyle name="Normal 2 2 4 2 3 2 3" xfId="25790" xr:uid="{4CBD76BF-8DF4-400B-9BB8-384E07650904}"/>
    <cellStyle name="Normal 2 2 4 2 3 2 3 2" xfId="25791" xr:uid="{EDB7C00A-EC32-4F90-B1B6-3A6B5CAEEC29}"/>
    <cellStyle name="Normal 2 2 4 2 3 2 4" xfId="25792" xr:uid="{E0344677-29D9-4757-ACB3-A39871A5D62A}"/>
    <cellStyle name="Normal 2 2 4 2 3 2 4 2" xfId="25793" xr:uid="{C2ECA1CD-1330-4D90-9498-0DCA9C43360F}"/>
    <cellStyle name="Normal 2 2 4 2 3 2 4 2 2" xfId="25794" xr:uid="{A14B99D7-7304-4A52-AD08-581923B06F5C}"/>
    <cellStyle name="Normal 2 2 4 2 3 2 4 2 2 2" xfId="25795" xr:uid="{898C66EA-FE07-4433-9B7E-88F1E4087DD3}"/>
    <cellStyle name="Normal 2 2 4 2 3 2 4 2 3" xfId="25796" xr:uid="{13F49347-6670-4AD8-BDFB-6A97DBFCD434}"/>
    <cellStyle name="Normal 2 2 4 2 3 2 4 3" xfId="25797" xr:uid="{244DFFCF-C870-4110-B68E-EC6583746F19}"/>
    <cellStyle name="Normal 2 2 4 2 3 2 4 3 2" xfId="25798" xr:uid="{304486DA-761A-44AB-8139-46DD99C7FD28}"/>
    <cellStyle name="Normal 2 2 4 2 3 2 4 4" xfId="25799" xr:uid="{5182A93F-63F2-48D4-B409-7BAC1FB05462}"/>
    <cellStyle name="Normal 2 2 4 2 3 2 5" xfId="25800" xr:uid="{E3339020-AB85-47C6-A051-7AA24F467C02}"/>
    <cellStyle name="Normal 2 2 4 2 3 2 5 2" xfId="25801" xr:uid="{D0831B12-E4C8-4A6B-A8AF-F0FC0AF82D94}"/>
    <cellStyle name="Normal 2 2 4 2 3 2 6" xfId="25802" xr:uid="{015C5535-5AE3-4899-91C7-D0C45E34ABBB}"/>
    <cellStyle name="Normal 2 2 4 2 3 2 6 2" xfId="25803" xr:uid="{5A851AD2-3403-4507-9749-FAD555744806}"/>
    <cellStyle name="Normal 2 2 4 2 3 2 6 2 2" xfId="25804" xr:uid="{2FDBE7C1-AE80-4D5E-BCF1-B48ECEF51511}"/>
    <cellStyle name="Normal 2 2 4 2 3 2 6 3" xfId="25805" xr:uid="{7F74ED59-8E12-427F-8D96-74509045F749}"/>
    <cellStyle name="Normal 2 2 4 2 3 2 7" xfId="25806" xr:uid="{1BB86099-1BF9-4DDA-ADE2-B6B1821D52CC}"/>
    <cellStyle name="Normal 2 2 4 2 3 3" xfId="25807" xr:uid="{5D800758-DE9E-45CC-A26E-7AA79B394C03}"/>
    <cellStyle name="Normal 2 2 4 2 3 3 2" xfId="25808" xr:uid="{11824326-AE15-4C9D-B85E-BDB6500343CA}"/>
    <cellStyle name="Normal 2 2 4 2 3 3 2 2" xfId="25809" xr:uid="{06E35408-C5D9-4838-9AB8-7BF2F5F0D3E3}"/>
    <cellStyle name="Normal 2 2 4 2 3 3 2 2 2" xfId="25810" xr:uid="{9A86CE51-9BF8-451E-8307-5BE1E551E0FC}"/>
    <cellStyle name="Normal 2 2 4 2 3 3 2 2 2 2" xfId="25811" xr:uid="{6FDD36CF-7B77-48AF-A1F8-16F2511D8441}"/>
    <cellStyle name="Normal 2 2 4 2 3 3 2 2 2 2 2" xfId="25812" xr:uid="{A47DCF8C-01BD-4ED4-B041-D2113962EC26}"/>
    <cellStyle name="Normal 2 2 4 2 3 3 2 2 2 3" xfId="25813" xr:uid="{5C50AB46-B2D4-43E3-9234-CA869AD05581}"/>
    <cellStyle name="Normal 2 2 4 2 3 3 2 2 3" xfId="25814" xr:uid="{9AB1FD25-BA94-4C5C-8F27-0C4C2EF70B81}"/>
    <cellStyle name="Normal 2 2 4 2 3 3 2 2 3 2" xfId="25815" xr:uid="{72F1EE72-81F3-45C9-9710-475A5AF006AA}"/>
    <cellStyle name="Normal 2 2 4 2 3 3 2 2 4" xfId="25816" xr:uid="{24071F11-F8A6-4BAE-9719-3CC2D7DCF533}"/>
    <cellStyle name="Normal 2 2 4 2 3 3 2 3" xfId="25817" xr:uid="{E1D33647-F851-4BE3-9B63-CE940D6032BF}"/>
    <cellStyle name="Normal 2 2 4 2 3 3 2 3 2" xfId="25818" xr:uid="{D89E9D94-514D-4C19-9382-09D053AEE6F0}"/>
    <cellStyle name="Normal 2 2 4 2 3 3 2 4" xfId="25819" xr:uid="{19CEEC69-F2C4-433B-BCDE-299DBDF14B58}"/>
    <cellStyle name="Normal 2 2 4 2 3 3 2 4 2" xfId="25820" xr:uid="{CA21F5F0-7DFC-4C26-B408-105309465F88}"/>
    <cellStyle name="Normal 2 2 4 2 3 3 2 4 2 2" xfId="25821" xr:uid="{DF23E83D-D9A1-4523-ABA8-6A0741FF6B9E}"/>
    <cellStyle name="Normal 2 2 4 2 3 3 2 4 3" xfId="25822" xr:uid="{A02EBB6F-09AB-4E02-8BF0-44673DC0972B}"/>
    <cellStyle name="Normal 2 2 4 2 3 3 2 5" xfId="25823" xr:uid="{B7364947-73CF-490E-8957-556104017BA3}"/>
    <cellStyle name="Normal 2 2 4 2 3 3 3" xfId="25824" xr:uid="{96E439BF-FA0B-4E4C-A7FF-90A75DE480E7}"/>
    <cellStyle name="Normal 2 2 4 2 3 3 3 2" xfId="25825" xr:uid="{C5934376-3236-4A4F-BE0C-0DB9CA210032}"/>
    <cellStyle name="Normal 2 2 4 2 3 3 3 2 2" xfId="25826" xr:uid="{9F5F7CAF-7D5E-4D41-A6C2-18C0CA233AD7}"/>
    <cellStyle name="Normal 2 2 4 2 3 3 3 2 2 2" xfId="25827" xr:uid="{5A7E7C0B-BEDD-4E5F-A220-6878E8877A5C}"/>
    <cellStyle name="Normal 2 2 4 2 3 3 3 2 3" xfId="25828" xr:uid="{EC0C72EC-FB2A-449E-B4A5-5497A8F9460B}"/>
    <cellStyle name="Normal 2 2 4 2 3 3 3 3" xfId="25829" xr:uid="{8489708B-7BD0-4787-B4F0-3734EEF0A8B6}"/>
    <cellStyle name="Normal 2 2 4 2 3 3 3 3 2" xfId="25830" xr:uid="{A9483AA8-DA60-48B0-B7E9-B0BD40FF1EBA}"/>
    <cellStyle name="Normal 2 2 4 2 3 3 3 4" xfId="25831" xr:uid="{7D6CE544-575B-4AC7-B406-23B15500F25F}"/>
    <cellStyle name="Normal 2 2 4 2 3 3 4" xfId="25832" xr:uid="{EC270568-DEFF-41E5-B44D-73E913EB579F}"/>
    <cellStyle name="Normal 2 2 4 2 3 3 4 2" xfId="25833" xr:uid="{FB856B87-7FF5-43B3-AA50-497A5142C869}"/>
    <cellStyle name="Normal 2 2 4 2 3 3 4 2 2" xfId="25834" xr:uid="{FE1B89E9-FDD0-4B06-9A5F-7A378295B930}"/>
    <cellStyle name="Normal 2 2 4 2 3 3 4 3" xfId="25835" xr:uid="{5B7BAFA0-A14E-48F4-8BB6-C28A35850BE4}"/>
    <cellStyle name="Normal 2 2 4 2 3 3 5" xfId="25836" xr:uid="{79C3F463-A03D-4078-8EEF-40B7D25EBEA3}"/>
    <cellStyle name="Normal 2 2 4 2 3 4" xfId="25837" xr:uid="{3FE39521-4E63-4DF4-9552-F3EFB98C9BE7}"/>
    <cellStyle name="Normal 2 2 4 2 3 4 2" xfId="25838" xr:uid="{CF3F1806-4C10-43D4-A503-1AB3AA6BE925}"/>
    <cellStyle name="Normal 2 2 4 2 3 4 2 2" xfId="25839" xr:uid="{E2164564-EC62-4D75-A511-46B68AFAE218}"/>
    <cellStyle name="Normal 2 2 4 2 3 4 2 2 2" xfId="25840" xr:uid="{E21A5C62-DC7E-42F9-87C7-2769F1B51E6F}"/>
    <cellStyle name="Normal 2 2 4 2 3 4 2 3" xfId="25841" xr:uid="{DF3B3D3A-58AB-4D07-8060-198A47EDC09D}"/>
    <cellStyle name="Normal 2 2 4 2 3 4 3" xfId="25842" xr:uid="{3421AFA4-46E4-49B3-B58B-CD03ECC4ECE3}"/>
    <cellStyle name="Normal 2 2 4 2 3 4 3 2" xfId="25843" xr:uid="{C8BBB619-C296-4BA9-93A3-D9A09976730D}"/>
    <cellStyle name="Normal 2 2 4 2 3 4 4" xfId="25844" xr:uid="{D96CA362-B9EE-4DCF-ABA6-D90FA0190176}"/>
    <cellStyle name="Normal 2 2 4 2 3 5" xfId="25845" xr:uid="{E46507D7-8843-4A4A-832C-9BE1361756AF}"/>
    <cellStyle name="Normal 2 2 4 2 3 5 2" xfId="25846" xr:uid="{FCE2CA12-1172-4D89-9141-C8C44292057F}"/>
    <cellStyle name="Normal 2 2 4 2 3 6" xfId="25847" xr:uid="{12FDC497-5EF9-45C4-A648-9C134EAA88E0}"/>
    <cellStyle name="Normal 2 2 4 2 3 6 2" xfId="25848" xr:uid="{C431A484-6023-4E48-968B-580B4FE0A8C4}"/>
    <cellStyle name="Normal 2 2 4 2 3 6 2 2" xfId="25849" xr:uid="{F286A1AF-2158-4D1D-BF6C-C880356E60D4}"/>
    <cellStyle name="Normal 2 2 4 2 3 6 3" xfId="25850" xr:uid="{DC367D62-F119-46C2-B160-D4A562407C30}"/>
    <cellStyle name="Normal 2 2 4 2 3 7" xfId="25851" xr:uid="{DC80984D-9E5D-453D-BAA8-88B2F6366C16}"/>
    <cellStyle name="Normal 2 2 4 2 4" xfId="25852" xr:uid="{F3D868BF-3F06-49BC-9E66-C304F3F0D489}"/>
    <cellStyle name="Normal 2 2 4 2 4 2" xfId="25853" xr:uid="{B5B962C7-E6CA-4321-89A4-49169E10CC31}"/>
    <cellStyle name="Normal 2 2 4 2 5" xfId="25854" xr:uid="{25A62D56-349E-4E27-9D30-C8697D1DD80A}"/>
    <cellStyle name="Normal 2 2 4 2 5 2" xfId="25855" xr:uid="{EF1C9D95-8B05-4DEA-A799-2B2B431AD8BF}"/>
    <cellStyle name="Normal 2 2 4 2 6" xfId="25856" xr:uid="{1FED3D2D-DFF5-42D2-9C03-2446F865F7E6}"/>
    <cellStyle name="Normal 2 2 4 2 6 2" xfId="25857" xr:uid="{939CF7EC-6F4C-439B-A63F-75A9A005FE49}"/>
    <cellStyle name="Normal 2 2 4 2 7" xfId="25858" xr:uid="{87B158CE-4D04-4DD6-95CE-CB2CDF8B69B0}"/>
    <cellStyle name="Normal 2 2 4 2 7 2" xfId="25859" xr:uid="{A45EDCC3-31B2-45CB-8C72-82CF7314243F}"/>
    <cellStyle name="Normal 2 2 4 2 8" xfId="25860" xr:uid="{F7D01CDD-565E-4F4A-AC7E-92C88BB1BE1E}"/>
    <cellStyle name="Normal 2 2 4 2 8 2" xfId="25861" xr:uid="{363AB484-9F39-487F-8255-6C3D957F3FDD}"/>
    <cellStyle name="Normal 2 2 4 2 9" xfId="25862" xr:uid="{85CCD751-43A5-4E0E-9BA5-EC35CC3816FB}"/>
    <cellStyle name="Normal 2 2 4 2 9 2" xfId="25863" xr:uid="{0A6E1DB9-FED1-40AB-873A-D696B2AD8561}"/>
    <cellStyle name="Normal 2 2 4 2 9 2 2" xfId="25864" xr:uid="{83F8F4C7-1C75-4149-816E-3C79A74EC3EA}"/>
    <cellStyle name="Normal 2 2 4 2 9 2 2 2" xfId="25865" xr:uid="{5180E165-DAFC-453E-AE95-DC7C34EF7FCE}"/>
    <cellStyle name="Normal 2 2 4 2 9 2 2 2 2" xfId="25866" xr:uid="{5976CF05-0EE8-4384-A191-41D4A74830D1}"/>
    <cellStyle name="Normal 2 2 4 2 9 2 2 2 2 2" xfId="25867" xr:uid="{D296D23E-D17C-444F-AE98-77DD2484EEFD}"/>
    <cellStyle name="Normal 2 2 4 2 9 2 2 2 3" xfId="25868" xr:uid="{0A36C0F2-BA3B-40E2-BB6B-FAD55A540734}"/>
    <cellStyle name="Normal 2 2 4 2 9 2 2 3" xfId="25869" xr:uid="{D7E05665-F54E-43A0-A82F-407DC5130352}"/>
    <cellStyle name="Normal 2 2 4 2 9 2 2 3 2" xfId="25870" xr:uid="{3402EC9E-8063-4DCA-AF09-2F02673444CB}"/>
    <cellStyle name="Normal 2 2 4 2 9 2 2 4" xfId="25871" xr:uid="{58ED8F0A-432D-42FC-A4D3-869FB4A74C89}"/>
    <cellStyle name="Normal 2 2 4 2 9 2 3" xfId="25872" xr:uid="{E0F58F09-A754-4518-AC3E-D2370458B69C}"/>
    <cellStyle name="Normal 2 2 4 2 9 2 3 2" xfId="25873" xr:uid="{724F99FF-832B-46DA-A0E8-DA6802750791}"/>
    <cellStyle name="Normal 2 2 4 2 9 2 4" xfId="25874" xr:uid="{89630FC4-0AB1-4E9F-BDDF-A1BE30D6214C}"/>
    <cellStyle name="Normal 2 2 4 2 9 2 4 2" xfId="25875" xr:uid="{BD6A808F-4644-47AE-9B79-B17D4310CE8B}"/>
    <cellStyle name="Normal 2 2 4 2 9 2 4 2 2" xfId="25876" xr:uid="{43974B34-432F-40BD-8772-ED64479D41C1}"/>
    <cellStyle name="Normal 2 2 4 2 9 2 4 3" xfId="25877" xr:uid="{B5413E46-660F-4D7F-BCDF-F009CC017A92}"/>
    <cellStyle name="Normal 2 2 4 2 9 2 5" xfId="25878" xr:uid="{B42BC729-8472-4CBC-BB2E-6749711CFB06}"/>
    <cellStyle name="Normal 2 2 4 2 9 3" xfId="25879" xr:uid="{5BBAE7B5-EAD5-4092-AE85-852E9E7BED72}"/>
    <cellStyle name="Normal 2 2 4 2 9 3 2" xfId="25880" xr:uid="{9B6B165E-4986-458E-BE9C-62F929937CA5}"/>
    <cellStyle name="Normal 2 2 4 2 9 3 2 2" xfId="25881" xr:uid="{F663C0E5-08C3-49A8-9A79-DFB0667D639B}"/>
    <cellStyle name="Normal 2 2 4 2 9 3 2 2 2" xfId="25882" xr:uid="{46E28978-7082-40C6-8AAC-4345AFE19B2A}"/>
    <cellStyle name="Normal 2 2 4 2 9 3 2 3" xfId="25883" xr:uid="{80A0DE05-4E7A-4F36-BFFB-6648EF1C1A02}"/>
    <cellStyle name="Normal 2 2 4 2 9 3 3" xfId="25884" xr:uid="{F0884058-A97E-4E5A-9346-D6557ED08D53}"/>
    <cellStyle name="Normal 2 2 4 2 9 3 3 2" xfId="25885" xr:uid="{66DBDE23-09C8-48DD-91E5-7A7BCA945094}"/>
    <cellStyle name="Normal 2 2 4 2 9 3 4" xfId="25886" xr:uid="{9BF51E8B-7724-435E-B3A8-2533F7E67C7D}"/>
    <cellStyle name="Normal 2 2 4 2 9 4" xfId="25887" xr:uid="{82FCED11-016E-4E20-9FA8-F286FC44D3A5}"/>
    <cellStyle name="Normal 2 2 4 2 9 4 2" xfId="25888" xr:uid="{BA371552-8700-479E-B656-D9F3304E4504}"/>
    <cellStyle name="Normal 2 2 4 2 9 4 2 2" xfId="25889" xr:uid="{849D7575-F1AD-4590-A65A-80FCC2B7C10E}"/>
    <cellStyle name="Normal 2 2 4 2 9 4 3" xfId="25890" xr:uid="{578833EE-16E2-4327-BF3B-E22103632FB9}"/>
    <cellStyle name="Normal 2 2 4 2 9 5" xfId="25891" xr:uid="{6978734B-D369-421A-AD5A-1EDC705C6FE0}"/>
    <cellStyle name="Normal 2 2 4 3" xfId="25892" xr:uid="{E2F73B11-EE75-441F-AAFF-58C245868773}"/>
    <cellStyle name="Normal 2 2 4 3 2" xfId="25893" xr:uid="{88AD6EFC-B4B0-4B1F-A5F2-169617C06E82}"/>
    <cellStyle name="Normal 2 2 4 4" xfId="25894" xr:uid="{17B2A929-3B5C-4C65-A60F-420EEA8AFB7D}"/>
    <cellStyle name="Normal 2 2 4 4 10" xfId="25895" xr:uid="{541EBD94-5E45-44F6-9C13-5F7B19BDD10A}"/>
    <cellStyle name="Normal 2 2 4 4 10 2" xfId="25896" xr:uid="{F5F539DC-2C3E-46AC-8552-3473544129A4}"/>
    <cellStyle name="Normal 2 2 4 4 10 2 2" xfId="25897" xr:uid="{E7883933-B61C-419E-9F44-F433F07561E3}"/>
    <cellStyle name="Normal 2 2 4 4 10 2 2 2" xfId="25898" xr:uid="{48A78E5D-80A4-4914-9C60-B738AB3938D4}"/>
    <cellStyle name="Normal 2 2 4 4 10 2 3" xfId="25899" xr:uid="{47A64D00-7B59-4E35-BBA5-9EF5E1C5015B}"/>
    <cellStyle name="Normal 2 2 4 4 10 3" xfId="25900" xr:uid="{F8A9916D-D730-4B5D-8D9D-08BAB9788E95}"/>
    <cellStyle name="Normal 2 2 4 4 10 3 2" xfId="25901" xr:uid="{CE487D82-6552-4813-AE12-453167B44CD6}"/>
    <cellStyle name="Normal 2 2 4 4 10 4" xfId="25902" xr:uid="{07BCB8DF-7529-4E46-8199-CD1FE153E3D9}"/>
    <cellStyle name="Normal 2 2 4 4 11" xfId="25903" xr:uid="{CF635F10-667E-4FEA-8BD1-D72CF4B8A4E0}"/>
    <cellStyle name="Normal 2 2 4 4 11 2" xfId="25904" xr:uid="{0595B01E-10E4-4DA6-8EA6-41847B655A61}"/>
    <cellStyle name="Normal 2 2 4 4 12" xfId="25905" xr:uid="{92BBF4DC-8E9C-4E08-AA6A-EDF8AEB7D457}"/>
    <cellStyle name="Normal 2 2 4 4 12 2" xfId="25906" xr:uid="{E587091F-8B9C-4FED-95A8-961D505D33B1}"/>
    <cellStyle name="Normal 2 2 4 4 12 2 2" xfId="25907" xr:uid="{6BEFDC7A-6E08-4336-AC13-830EEAAF0A72}"/>
    <cellStyle name="Normal 2 2 4 4 12 3" xfId="25908" xr:uid="{E8F92802-3301-4909-8D95-79CF517E6CE5}"/>
    <cellStyle name="Normal 2 2 4 4 13" xfId="25909" xr:uid="{241AD8F1-2CC8-4212-BF7E-9A3287A02CF3}"/>
    <cellStyle name="Normal 2 2 4 4 2" xfId="25910" xr:uid="{DEB23A82-2719-4DA2-B1AF-0A0A803DC7CC}"/>
    <cellStyle name="Normal 2 2 4 4 2 2" xfId="25911" xr:uid="{4098F3B2-3408-4423-BE47-29ED8377F72E}"/>
    <cellStyle name="Normal 2 2 4 4 2 2 2" xfId="25912" xr:uid="{BF92F684-AD66-4C24-9713-C71F6E52826A}"/>
    <cellStyle name="Normal 2 2 4 4 2 2 2 2" xfId="25913" xr:uid="{03494845-8F77-4353-A031-6DD8DD4DC6DE}"/>
    <cellStyle name="Normal 2 2 4 4 2 2 2 2 2" xfId="25914" xr:uid="{03BA7846-43ED-4ECE-8419-417F9A2160FD}"/>
    <cellStyle name="Normal 2 2 4 4 2 2 2 2 2 2" xfId="25915" xr:uid="{D4110180-7EB1-45D1-AD09-707178505022}"/>
    <cellStyle name="Normal 2 2 4 4 2 2 2 2 2 2 2" xfId="25916" xr:uid="{11B2CC1B-9DAD-4410-BF70-BEDB53CCD09E}"/>
    <cellStyle name="Normal 2 2 4 4 2 2 2 2 2 2 2 2" xfId="25917" xr:uid="{C5851824-BF5C-406F-843D-3A859E039DC5}"/>
    <cellStyle name="Normal 2 2 4 4 2 2 2 2 2 2 3" xfId="25918" xr:uid="{9B07A2CD-399F-447E-957A-9190A3DA2BD7}"/>
    <cellStyle name="Normal 2 2 4 4 2 2 2 2 2 3" xfId="25919" xr:uid="{404C0883-AD9C-41CE-A8AF-DFCF6D4078CE}"/>
    <cellStyle name="Normal 2 2 4 4 2 2 2 2 2 3 2" xfId="25920" xr:uid="{318C7CA8-70CB-40F4-B6C3-268D43931207}"/>
    <cellStyle name="Normal 2 2 4 4 2 2 2 2 2 4" xfId="25921" xr:uid="{EE0933E2-049A-4853-88B6-678286A389DF}"/>
    <cellStyle name="Normal 2 2 4 4 2 2 2 2 3" xfId="25922" xr:uid="{F7008690-D7F8-4F53-A40D-F9EA5B3BD39B}"/>
    <cellStyle name="Normal 2 2 4 4 2 2 2 2 3 2" xfId="25923" xr:uid="{91E5D585-9AE0-47E4-96F1-F56EF8312AB4}"/>
    <cellStyle name="Normal 2 2 4 4 2 2 2 2 4" xfId="25924" xr:uid="{5C8A7ADD-F70C-4BDF-9AF9-8DC8A31B018E}"/>
    <cellStyle name="Normal 2 2 4 4 2 2 2 2 4 2" xfId="25925" xr:uid="{D464CC98-489B-4111-A503-E8F8157C6CCC}"/>
    <cellStyle name="Normal 2 2 4 4 2 2 2 2 4 2 2" xfId="25926" xr:uid="{CE37CE57-7435-47E9-8EC2-DD80AA541096}"/>
    <cellStyle name="Normal 2 2 4 4 2 2 2 2 4 3" xfId="25927" xr:uid="{9417E48F-BFEF-46C8-966F-A7CEE6069DBA}"/>
    <cellStyle name="Normal 2 2 4 4 2 2 2 2 5" xfId="25928" xr:uid="{7EE57F75-70BF-4D2A-8431-0AA9E5327B00}"/>
    <cellStyle name="Normal 2 2 4 4 2 2 2 3" xfId="25929" xr:uid="{043D765B-7B22-4E4B-8DDA-46AB14D07B84}"/>
    <cellStyle name="Normal 2 2 4 4 2 2 2 3 2" xfId="25930" xr:uid="{1FC9B8AD-0555-487E-A122-C9B8772FFD4D}"/>
    <cellStyle name="Normal 2 2 4 4 2 2 2 3 2 2" xfId="25931" xr:uid="{CA4C36B3-0165-4013-BE21-40BF7C1C9F4C}"/>
    <cellStyle name="Normal 2 2 4 4 2 2 2 3 2 2 2" xfId="25932" xr:uid="{5925600B-5B62-430C-B878-2486BAFA697F}"/>
    <cellStyle name="Normal 2 2 4 4 2 2 2 3 2 3" xfId="25933" xr:uid="{D923AD53-3D77-4746-92C5-DBEB8F15A5CF}"/>
    <cellStyle name="Normal 2 2 4 4 2 2 2 3 3" xfId="25934" xr:uid="{1385E27E-16DF-4E41-BA16-3D817981C9E0}"/>
    <cellStyle name="Normal 2 2 4 4 2 2 2 3 3 2" xfId="25935" xr:uid="{9A8B1680-DB87-4743-AFD7-87AA2AB856EA}"/>
    <cellStyle name="Normal 2 2 4 4 2 2 2 3 4" xfId="25936" xr:uid="{46A0515D-E1B3-4815-84B1-E80F84D8ADB0}"/>
    <cellStyle name="Normal 2 2 4 4 2 2 2 4" xfId="25937" xr:uid="{CF7201B3-2FD0-4452-B8B7-9B991EC01AD7}"/>
    <cellStyle name="Normal 2 2 4 4 2 2 2 4 2" xfId="25938" xr:uid="{BBBA8FC1-870B-4918-A571-24DE1FEA0DFF}"/>
    <cellStyle name="Normal 2 2 4 4 2 2 2 4 2 2" xfId="25939" xr:uid="{C5AE1113-85F3-426E-9E0F-2E29F2DF1E96}"/>
    <cellStyle name="Normal 2 2 4 4 2 2 2 4 3" xfId="25940" xr:uid="{CBBE27C3-AACF-49A0-9494-DEDCB875CCE2}"/>
    <cellStyle name="Normal 2 2 4 4 2 2 2 5" xfId="25941" xr:uid="{83D640DB-D8C8-4A7F-BDEA-61DF0B39B3AF}"/>
    <cellStyle name="Normal 2 2 4 4 2 2 3" xfId="25942" xr:uid="{0F457FF3-38FC-4BD2-9733-B6815588B2D2}"/>
    <cellStyle name="Normal 2 2 4 4 2 2 3 2" xfId="25943" xr:uid="{1A00CACA-CB35-4D01-9A97-6E724C87FA9A}"/>
    <cellStyle name="Normal 2 2 4 4 2 2 4" xfId="25944" xr:uid="{D3AA4D7B-4B73-4443-8FB5-092422041E3C}"/>
    <cellStyle name="Normal 2 2 4 4 2 2 4 2" xfId="25945" xr:uid="{4BB9A874-C2C1-4733-AEB8-C9918D29EFD3}"/>
    <cellStyle name="Normal 2 2 4 4 2 2 4 2 2" xfId="25946" xr:uid="{3D6C30BA-CF65-45EB-87CA-04C042E53090}"/>
    <cellStyle name="Normal 2 2 4 4 2 2 4 2 2 2" xfId="25947" xr:uid="{92A660B0-09FE-4B8B-8026-6D5E1B2B321E}"/>
    <cellStyle name="Normal 2 2 4 4 2 2 4 2 3" xfId="25948" xr:uid="{768BEABC-A0EF-4D5B-AFBA-27AF0BB4F357}"/>
    <cellStyle name="Normal 2 2 4 4 2 2 4 3" xfId="25949" xr:uid="{D647C7BA-A9E3-442F-90C6-EAE68E3DA46C}"/>
    <cellStyle name="Normal 2 2 4 4 2 2 4 3 2" xfId="25950" xr:uid="{246887FB-028B-495D-9CE2-7307EAB7B7C3}"/>
    <cellStyle name="Normal 2 2 4 4 2 2 4 4" xfId="25951" xr:uid="{1EF64A6D-67EF-4D01-8DF2-E21E00AF64EA}"/>
    <cellStyle name="Normal 2 2 4 4 2 2 5" xfId="25952" xr:uid="{7C5958AD-78D3-4AAC-877C-E6940F57FF3E}"/>
    <cellStyle name="Normal 2 2 4 4 2 2 5 2" xfId="25953" xr:uid="{753192B2-349C-4494-B0CE-67DDD58898A9}"/>
    <cellStyle name="Normal 2 2 4 4 2 2 6" xfId="25954" xr:uid="{8B2BCFCF-139C-4812-A1B2-5DE1FD688358}"/>
    <cellStyle name="Normal 2 2 4 4 2 2 6 2" xfId="25955" xr:uid="{39A4C93E-80B6-43DB-8080-96CD3EDC44D4}"/>
    <cellStyle name="Normal 2 2 4 4 2 2 6 2 2" xfId="25956" xr:uid="{D00E1471-DAED-4990-82C1-D7F48B99E900}"/>
    <cellStyle name="Normal 2 2 4 4 2 2 6 3" xfId="25957" xr:uid="{559BA37C-83C8-4BB8-B09C-20BDF3181FE7}"/>
    <cellStyle name="Normal 2 2 4 4 2 2 7" xfId="25958" xr:uid="{07F49D81-2B60-4554-AE1A-C10F932A83A4}"/>
    <cellStyle name="Normal 2 2 4 4 2 3" xfId="25959" xr:uid="{4D21759B-83D4-47E8-8C97-D7413E81164A}"/>
    <cellStyle name="Normal 2 2 4 4 2 3 2" xfId="25960" xr:uid="{A0501BD1-79A5-41A5-9423-6B1322E079F7}"/>
    <cellStyle name="Normal 2 2 4 4 2 3 2 2" xfId="25961" xr:uid="{31F65A66-8278-4C81-9F8E-A9B9A6E7F8E6}"/>
    <cellStyle name="Normal 2 2 4 4 2 3 2 2 2" xfId="25962" xr:uid="{C65A7C5F-F366-4624-B1BE-8091B875BE56}"/>
    <cellStyle name="Normal 2 2 4 4 2 3 2 2 2 2" xfId="25963" xr:uid="{CE45B603-A363-4185-BB48-3EC2BC3E8AA7}"/>
    <cellStyle name="Normal 2 2 4 4 2 3 2 2 2 2 2" xfId="25964" xr:uid="{8B1011A4-0550-4032-9122-8DABE2CE1FF8}"/>
    <cellStyle name="Normal 2 2 4 4 2 3 2 2 2 3" xfId="25965" xr:uid="{BE569DAE-9808-45F5-9E4C-FDA31E79271D}"/>
    <cellStyle name="Normal 2 2 4 4 2 3 2 2 3" xfId="25966" xr:uid="{5C9F3C95-D088-40AE-A464-65393E832616}"/>
    <cellStyle name="Normal 2 2 4 4 2 3 2 2 3 2" xfId="25967" xr:uid="{B9D8EB3D-0B57-4E8E-94AD-FD5C208599DA}"/>
    <cellStyle name="Normal 2 2 4 4 2 3 2 2 4" xfId="25968" xr:uid="{BF5C3819-E0E0-4EE7-BE1D-5219410792CD}"/>
    <cellStyle name="Normal 2 2 4 4 2 3 2 3" xfId="25969" xr:uid="{52F70DF9-C6CE-4B73-90F3-AFBBAB7FD613}"/>
    <cellStyle name="Normal 2 2 4 4 2 3 2 3 2" xfId="25970" xr:uid="{F85D0258-98C1-4771-91C6-6D301E1316A6}"/>
    <cellStyle name="Normal 2 2 4 4 2 3 2 4" xfId="25971" xr:uid="{DEB7CE28-6DEB-4630-A19F-F0E6332A5600}"/>
    <cellStyle name="Normal 2 2 4 4 2 3 2 4 2" xfId="25972" xr:uid="{62E6FFB1-581A-4E1C-B2F3-AED49785A241}"/>
    <cellStyle name="Normal 2 2 4 4 2 3 2 4 2 2" xfId="25973" xr:uid="{F5AAE5EF-FAC5-42BF-BB78-5B015D03ADBE}"/>
    <cellStyle name="Normal 2 2 4 4 2 3 2 4 3" xfId="25974" xr:uid="{E55F1E59-95C2-40CF-9526-EC988B70FB6C}"/>
    <cellStyle name="Normal 2 2 4 4 2 3 2 5" xfId="25975" xr:uid="{EBC0B321-11F5-461A-A691-B57D78E559B4}"/>
    <cellStyle name="Normal 2 2 4 4 2 3 3" xfId="25976" xr:uid="{84CAF6CE-3412-48EE-A8F4-C71E87ACC788}"/>
    <cellStyle name="Normal 2 2 4 4 2 3 3 2" xfId="25977" xr:uid="{1ACCEE56-F2AD-4015-A692-3591F6015A50}"/>
    <cellStyle name="Normal 2 2 4 4 2 3 3 2 2" xfId="25978" xr:uid="{5B67050B-5AFA-4A27-95FD-E853191D1772}"/>
    <cellStyle name="Normal 2 2 4 4 2 3 3 2 2 2" xfId="25979" xr:uid="{3AC5869F-5AD0-4A05-AB9C-09C97E52AE14}"/>
    <cellStyle name="Normal 2 2 4 4 2 3 3 2 3" xfId="25980" xr:uid="{F9B34E2A-F503-4873-9E11-AA96C63EBB05}"/>
    <cellStyle name="Normal 2 2 4 4 2 3 3 3" xfId="25981" xr:uid="{F713C3C8-EE13-45B5-9E1C-0F6FC05CE0C4}"/>
    <cellStyle name="Normal 2 2 4 4 2 3 3 3 2" xfId="25982" xr:uid="{C86CE16B-C13A-4B40-9521-EE3A6C9696A4}"/>
    <cellStyle name="Normal 2 2 4 4 2 3 3 4" xfId="25983" xr:uid="{9CB4DB35-ABC4-424F-ABDE-F7A590525EF0}"/>
    <cellStyle name="Normal 2 2 4 4 2 3 4" xfId="25984" xr:uid="{4305A2AD-12C7-44CD-BAF5-51319D8C7691}"/>
    <cellStyle name="Normal 2 2 4 4 2 3 4 2" xfId="25985" xr:uid="{D84732BD-4FF1-4557-8B9C-07A14141F105}"/>
    <cellStyle name="Normal 2 2 4 4 2 3 4 2 2" xfId="25986" xr:uid="{50332FE4-6B77-4DC2-9624-D8E5AC15146B}"/>
    <cellStyle name="Normal 2 2 4 4 2 3 4 3" xfId="25987" xr:uid="{1CC06070-9165-4160-B660-28D16EA968B8}"/>
    <cellStyle name="Normal 2 2 4 4 2 3 5" xfId="25988" xr:uid="{63FEC546-C5A5-40D2-99B1-0A5F0131026D}"/>
    <cellStyle name="Normal 2 2 4 4 2 4" xfId="25989" xr:uid="{2441D35B-A744-43BA-91FA-1016FB7C4236}"/>
    <cellStyle name="Normal 2 2 4 4 2 4 2" xfId="25990" xr:uid="{128AECDF-8B7E-46FD-B8DE-E64755D5B920}"/>
    <cellStyle name="Normal 2 2 4 4 2 4 2 2" xfId="25991" xr:uid="{AF37D794-1D67-4563-8ABD-D70383AE121C}"/>
    <cellStyle name="Normal 2 2 4 4 2 4 2 2 2" xfId="25992" xr:uid="{5B2052F2-2593-4B3F-84C0-4AA6EBE4786E}"/>
    <cellStyle name="Normal 2 2 4 4 2 4 2 3" xfId="25993" xr:uid="{014B0C0A-C6D1-48FA-B082-1C4EAADD5D3B}"/>
    <cellStyle name="Normal 2 2 4 4 2 4 3" xfId="25994" xr:uid="{83CF1F91-C8B1-497F-95A1-B831CA255D65}"/>
    <cellStyle name="Normal 2 2 4 4 2 4 3 2" xfId="25995" xr:uid="{238B0134-8F91-4107-9A5A-554D391D527D}"/>
    <cellStyle name="Normal 2 2 4 4 2 4 4" xfId="25996" xr:uid="{D1CE4211-4FD4-4830-8C7B-BDF77746B297}"/>
    <cellStyle name="Normal 2 2 4 4 2 5" xfId="25997" xr:uid="{59006EC1-0582-466D-88DB-CBC2A16E2D95}"/>
    <cellStyle name="Normal 2 2 4 4 2 5 2" xfId="25998" xr:uid="{C1B6C4EE-D103-487C-9F07-663A4C60E6C5}"/>
    <cellStyle name="Normal 2 2 4 4 2 6" xfId="25999" xr:uid="{17A73F94-40B8-4306-9E2B-50ECEAB91593}"/>
    <cellStyle name="Normal 2 2 4 4 2 6 2" xfId="26000" xr:uid="{330DD901-9BE0-443A-8847-D40EE7073219}"/>
    <cellStyle name="Normal 2 2 4 4 2 6 2 2" xfId="26001" xr:uid="{B49A5344-8E41-47BA-8AD2-26134B17B23C}"/>
    <cellStyle name="Normal 2 2 4 4 2 6 3" xfId="26002" xr:uid="{ADF24390-56F1-47AF-9820-84DF4E000FE7}"/>
    <cellStyle name="Normal 2 2 4 4 2 7" xfId="26003" xr:uid="{ED88B110-9F02-4C1E-8286-4F7F27207854}"/>
    <cellStyle name="Normal 2 2 4 4 3" xfId="26004" xr:uid="{F0EB4B5E-3D52-4DCC-A95F-2D05289BE6B5}"/>
    <cellStyle name="Normal 2 2 4 4 3 2" xfId="26005" xr:uid="{C2BB28DE-5B91-410D-B15E-102F56576874}"/>
    <cellStyle name="Normal 2 2 4 4 4" xfId="26006" xr:uid="{77A2F71E-C05C-4116-8617-792024052D9B}"/>
    <cellStyle name="Normal 2 2 4 4 4 2" xfId="26007" xr:uid="{1DF50DFB-8BF2-4C6D-8DF4-9BA0E6633B1A}"/>
    <cellStyle name="Normal 2 2 4 4 5" xfId="26008" xr:uid="{FD75C796-6883-4AE7-8C61-1AB6AA2DC8FA}"/>
    <cellStyle name="Normal 2 2 4 4 5 2" xfId="26009" xr:uid="{FFC3DBA0-C2E2-4B96-9C49-645ED95F05E6}"/>
    <cellStyle name="Normal 2 2 4 4 6" xfId="26010" xr:uid="{57F469C8-E93A-4239-BE00-AA76D8729F29}"/>
    <cellStyle name="Normal 2 2 4 4 6 2" xfId="26011" xr:uid="{01233D5A-674B-4C7F-8931-FAE4CF879B3E}"/>
    <cellStyle name="Normal 2 2 4 4 7" xfId="26012" xr:uid="{62DC2371-E452-4515-9F40-9EF64D6679EB}"/>
    <cellStyle name="Normal 2 2 4 4 7 2" xfId="26013" xr:uid="{3C8E62DD-D3B1-459D-9E69-38CAFB981A36}"/>
    <cellStyle name="Normal 2 2 4 4 8" xfId="26014" xr:uid="{E0555A84-FF84-4043-9466-9756E95D0973}"/>
    <cellStyle name="Normal 2 2 4 4 8 2" xfId="26015" xr:uid="{8A76F7A4-91FB-46F9-A136-63629CF65930}"/>
    <cellStyle name="Normal 2 2 4 4 8 2 2" xfId="26016" xr:uid="{688EDB6C-CC67-4EB5-A6F9-59E8E76A5419}"/>
    <cellStyle name="Normal 2 2 4 4 8 2 2 2" xfId="26017" xr:uid="{AC6A941D-AC3F-4BE6-9CB1-8169CCAEFAE3}"/>
    <cellStyle name="Normal 2 2 4 4 8 2 2 2 2" xfId="26018" xr:uid="{C7C4CEAE-9174-45C5-98A7-D737229F2CA0}"/>
    <cellStyle name="Normal 2 2 4 4 8 2 2 2 2 2" xfId="26019" xr:uid="{695BFA6E-DF28-4A9F-BC49-2D5692DA8189}"/>
    <cellStyle name="Normal 2 2 4 4 8 2 2 2 3" xfId="26020" xr:uid="{8745D219-2766-4984-9F81-3676F6E1FFF5}"/>
    <cellStyle name="Normal 2 2 4 4 8 2 2 3" xfId="26021" xr:uid="{D1854C6A-7D8C-427E-8EBD-6A1778B4436D}"/>
    <cellStyle name="Normal 2 2 4 4 8 2 2 3 2" xfId="26022" xr:uid="{E74583F9-C28E-4CED-938C-BC4A288F4DCE}"/>
    <cellStyle name="Normal 2 2 4 4 8 2 2 4" xfId="26023" xr:uid="{55C1C403-3881-45E0-8C00-23AFA02BC949}"/>
    <cellStyle name="Normal 2 2 4 4 8 2 3" xfId="26024" xr:uid="{FDBDB015-BC4E-4D0B-A64C-6293A9818F9B}"/>
    <cellStyle name="Normal 2 2 4 4 8 2 3 2" xfId="26025" xr:uid="{625F9306-86E9-4763-8C54-82B35C20669C}"/>
    <cellStyle name="Normal 2 2 4 4 8 2 4" xfId="26026" xr:uid="{F01B68DD-2744-417A-B4F6-015495729F35}"/>
    <cellStyle name="Normal 2 2 4 4 8 2 4 2" xfId="26027" xr:uid="{2FE88165-EB96-4D2D-ABD8-9E764C0AE844}"/>
    <cellStyle name="Normal 2 2 4 4 8 2 4 2 2" xfId="26028" xr:uid="{D44C2875-A519-4F1A-BF24-4B13990416D8}"/>
    <cellStyle name="Normal 2 2 4 4 8 2 4 3" xfId="26029" xr:uid="{667A1A28-95C9-4A63-ACD5-981EB5B531C2}"/>
    <cellStyle name="Normal 2 2 4 4 8 2 5" xfId="26030" xr:uid="{AB716AA5-29AD-4BCE-B0EE-C87D482DAB7B}"/>
    <cellStyle name="Normal 2 2 4 4 8 3" xfId="26031" xr:uid="{2BDC844A-B190-4DD1-9C7F-FA6F4BE6D762}"/>
    <cellStyle name="Normal 2 2 4 4 8 3 2" xfId="26032" xr:uid="{1FCA126C-12D6-426B-B6E1-DA6D827B0514}"/>
    <cellStyle name="Normal 2 2 4 4 8 3 2 2" xfId="26033" xr:uid="{8FAA0331-592B-43FA-95A4-F28377B1C40D}"/>
    <cellStyle name="Normal 2 2 4 4 8 3 2 2 2" xfId="26034" xr:uid="{CDC56C88-50AF-421E-9A0F-785FE56AEDA6}"/>
    <cellStyle name="Normal 2 2 4 4 8 3 2 3" xfId="26035" xr:uid="{535CD715-BAE3-4ABF-806A-6FD4A216E322}"/>
    <cellStyle name="Normal 2 2 4 4 8 3 3" xfId="26036" xr:uid="{F2B6AF86-57AE-4666-AE2C-1EF4A04793EB}"/>
    <cellStyle name="Normal 2 2 4 4 8 3 3 2" xfId="26037" xr:uid="{D003BFBA-C0E0-4622-84EA-CE111F2BA564}"/>
    <cellStyle name="Normal 2 2 4 4 8 3 4" xfId="26038" xr:uid="{6F1A9F2D-A720-441E-9A3E-E7D21613EF96}"/>
    <cellStyle name="Normal 2 2 4 4 8 4" xfId="26039" xr:uid="{08479227-B85B-41B0-88E2-ED482C2F0106}"/>
    <cellStyle name="Normal 2 2 4 4 8 4 2" xfId="26040" xr:uid="{F4E7FFA2-262D-4F31-8EFE-A8D399444B60}"/>
    <cellStyle name="Normal 2 2 4 4 8 4 2 2" xfId="26041" xr:uid="{3020C5C8-493A-4981-8410-EDD7021066AF}"/>
    <cellStyle name="Normal 2 2 4 4 8 4 3" xfId="26042" xr:uid="{532DD238-61B5-4F98-B7A4-6ECB22674BCF}"/>
    <cellStyle name="Normal 2 2 4 4 8 5" xfId="26043" xr:uid="{C641DE4A-5047-4436-BEF1-B23A288640FD}"/>
    <cellStyle name="Normal 2 2 4 4 9" xfId="26044" xr:uid="{518CB3D4-5AC0-4EE8-ACD7-B6A39059CC18}"/>
    <cellStyle name="Normal 2 2 4 4 9 2" xfId="26045" xr:uid="{4C8B1634-684A-4F34-B90D-DF26836010D7}"/>
    <cellStyle name="Normal 2 2 4 5" xfId="26046" xr:uid="{2D7DB715-DA07-48D1-BD4E-9473647CE42F}"/>
    <cellStyle name="Normal 2 2 4 5 2" xfId="26047" xr:uid="{5F494821-763A-4A5B-9D9F-86A276CFD0C8}"/>
    <cellStyle name="Normal 2 2 4 5 2 2" xfId="26048" xr:uid="{D5E1A5B9-E072-4179-A187-ACE57A965266}"/>
    <cellStyle name="Normal 2 2 4 5 2 2 2" xfId="26049" xr:uid="{CF7EB93B-7CC0-4938-9A84-3D09D155E9D4}"/>
    <cellStyle name="Normal 2 2 4 5 2 2 2 2" xfId="26050" xr:uid="{012D1F9E-8F6D-4A84-B9F9-18AC5C87A87D}"/>
    <cellStyle name="Normal 2 2 4 5 2 2 2 2 2" xfId="26051" xr:uid="{585152C0-655B-48ED-9738-6EF80D3A2F63}"/>
    <cellStyle name="Normal 2 2 4 5 2 2 2 2 2 2" xfId="26052" xr:uid="{2006257D-897E-4BF9-87F4-6A9757C20309}"/>
    <cellStyle name="Normal 2 2 4 5 2 2 2 2 2 2 2" xfId="26053" xr:uid="{5D2E5862-B9EA-4A3F-90D4-10B05BB876CB}"/>
    <cellStyle name="Normal 2 2 4 5 2 2 2 2 2 3" xfId="26054" xr:uid="{C6925004-A878-4039-8CB3-D2F1B88F3D7C}"/>
    <cellStyle name="Normal 2 2 4 5 2 2 2 2 3" xfId="26055" xr:uid="{66306249-D7EC-4124-BA4E-600E4439A4DF}"/>
    <cellStyle name="Normal 2 2 4 5 2 2 2 2 3 2" xfId="26056" xr:uid="{B3763098-2E54-4004-9926-0CA93C8DC57E}"/>
    <cellStyle name="Normal 2 2 4 5 2 2 2 2 4" xfId="26057" xr:uid="{D33A3E20-345E-4064-96BB-E86C46A54096}"/>
    <cellStyle name="Normal 2 2 4 5 2 2 2 3" xfId="26058" xr:uid="{6B93F344-CC53-47F6-9340-537ABE8382DC}"/>
    <cellStyle name="Normal 2 2 4 5 2 2 2 3 2" xfId="26059" xr:uid="{ACD1055B-232E-4E04-ADF7-EE162A2B15AE}"/>
    <cellStyle name="Normal 2 2 4 5 2 2 2 4" xfId="26060" xr:uid="{476131DD-2450-4619-9454-35C72E6BA8A2}"/>
    <cellStyle name="Normal 2 2 4 5 2 2 2 4 2" xfId="26061" xr:uid="{15B28099-D77C-450E-AD47-E15301264670}"/>
    <cellStyle name="Normal 2 2 4 5 2 2 2 4 2 2" xfId="26062" xr:uid="{3817CD65-64DA-4CBB-81A9-BDC858697250}"/>
    <cellStyle name="Normal 2 2 4 5 2 2 2 4 3" xfId="26063" xr:uid="{D504D90F-8865-465D-A64F-5834A05627F8}"/>
    <cellStyle name="Normal 2 2 4 5 2 2 2 5" xfId="26064" xr:uid="{2366336E-A621-4B09-ACF9-9A27E3669BD1}"/>
    <cellStyle name="Normal 2 2 4 5 2 2 3" xfId="26065" xr:uid="{C2FC6318-08BE-4B58-92DF-5B24C5A6803C}"/>
    <cellStyle name="Normal 2 2 4 5 2 2 3 2" xfId="26066" xr:uid="{F3A21157-30B1-4DEB-8CF7-26FCFD658B37}"/>
    <cellStyle name="Normal 2 2 4 5 2 2 3 2 2" xfId="26067" xr:uid="{8F19D18C-F844-4A26-B596-DDCC970F17E2}"/>
    <cellStyle name="Normal 2 2 4 5 2 2 3 2 2 2" xfId="26068" xr:uid="{308C5C41-E8F9-4CE1-AD29-2B7F58FC2E63}"/>
    <cellStyle name="Normal 2 2 4 5 2 2 3 2 3" xfId="26069" xr:uid="{2AF4F77F-A663-4610-A86A-96A6C6BE9462}"/>
    <cellStyle name="Normal 2 2 4 5 2 2 3 3" xfId="26070" xr:uid="{29BE74C8-2C6F-403F-9DE1-343AC21B3468}"/>
    <cellStyle name="Normal 2 2 4 5 2 2 3 3 2" xfId="26071" xr:uid="{31265CEE-5EC9-4D7D-9B9B-79E2565C6A36}"/>
    <cellStyle name="Normal 2 2 4 5 2 2 3 4" xfId="26072" xr:uid="{EA805123-9CCF-40DE-82AB-A01A7FAE11B2}"/>
    <cellStyle name="Normal 2 2 4 5 2 2 4" xfId="26073" xr:uid="{0695A8C9-4734-4622-BD6A-A076D5BF0ADA}"/>
    <cellStyle name="Normal 2 2 4 5 2 2 4 2" xfId="26074" xr:uid="{F541AA13-1C74-4A31-87C0-7CA82071A509}"/>
    <cellStyle name="Normal 2 2 4 5 2 2 4 2 2" xfId="26075" xr:uid="{836CFC43-8D31-4F09-A459-ACAA4ADCFE17}"/>
    <cellStyle name="Normal 2 2 4 5 2 2 4 3" xfId="26076" xr:uid="{DBE9E52D-5883-4EDE-BBC8-E43F86CA664E}"/>
    <cellStyle name="Normal 2 2 4 5 2 2 5" xfId="26077" xr:uid="{AB926F61-B7FE-4EC6-8F4D-95CDC93D7571}"/>
    <cellStyle name="Normal 2 2 4 5 2 3" xfId="26078" xr:uid="{DCC194FA-D4E2-4F7A-A009-C1B896722E3A}"/>
    <cellStyle name="Normal 2 2 4 5 2 3 2" xfId="26079" xr:uid="{32F1CEC7-AB7E-4E03-902D-CAA0FCEB51E9}"/>
    <cellStyle name="Normal 2 2 4 5 2 4" xfId="26080" xr:uid="{4377AF6D-0D02-4890-891C-08A8D0855E18}"/>
    <cellStyle name="Normal 2 2 4 5 2 4 2" xfId="26081" xr:uid="{46C0F6A8-F78D-4223-8487-2BA00204B2AB}"/>
    <cellStyle name="Normal 2 2 4 5 2 4 2 2" xfId="26082" xr:uid="{0F581C80-2F0F-459E-BD75-2BF30D787AE7}"/>
    <cellStyle name="Normal 2 2 4 5 2 4 2 2 2" xfId="26083" xr:uid="{77859532-4665-4307-82EC-695A541E7279}"/>
    <cellStyle name="Normal 2 2 4 5 2 4 2 3" xfId="26084" xr:uid="{BB909EE6-A941-4FE6-863A-E511105175E3}"/>
    <cellStyle name="Normal 2 2 4 5 2 4 3" xfId="26085" xr:uid="{1659CC9C-FF2C-460F-A260-3436F4EE05B9}"/>
    <cellStyle name="Normal 2 2 4 5 2 4 3 2" xfId="26086" xr:uid="{36AFE0CD-DAB0-45F5-9331-F74AE7236D9A}"/>
    <cellStyle name="Normal 2 2 4 5 2 4 4" xfId="26087" xr:uid="{8B8A5DEA-C2B8-466B-8090-79990B8C28F1}"/>
    <cellStyle name="Normal 2 2 4 5 2 5" xfId="26088" xr:uid="{AFE010E2-CD4E-40A0-9D19-826A1745A281}"/>
    <cellStyle name="Normal 2 2 4 5 2 5 2" xfId="26089" xr:uid="{674135FF-FE11-4995-969B-6FC6B499B0CD}"/>
    <cellStyle name="Normal 2 2 4 5 2 6" xfId="26090" xr:uid="{CCE2033F-5971-41BF-9F3C-974A496AE504}"/>
    <cellStyle name="Normal 2 2 4 5 2 6 2" xfId="26091" xr:uid="{9241E003-AC75-4C1F-BBD7-9D9CBA29E45E}"/>
    <cellStyle name="Normal 2 2 4 5 2 6 2 2" xfId="26092" xr:uid="{0E0B1249-8874-425F-86E7-E7D6F92CF8FC}"/>
    <cellStyle name="Normal 2 2 4 5 2 6 3" xfId="26093" xr:uid="{C6E46181-7FC8-4BE7-97E5-A65609F59D5E}"/>
    <cellStyle name="Normal 2 2 4 5 2 7" xfId="26094" xr:uid="{F5BC48BC-C64A-4AB1-A6A8-A48978D37AD5}"/>
    <cellStyle name="Normal 2 2 4 5 3" xfId="26095" xr:uid="{6021615F-F21B-4AE3-B3A3-4FFB5B9CA8B2}"/>
    <cellStyle name="Normal 2 2 4 5 3 2" xfId="26096" xr:uid="{A5084D1D-EA34-43C3-A4EB-6B9C1431D9B3}"/>
    <cellStyle name="Normal 2 2 4 5 3 2 2" xfId="26097" xr:uid="{63D68E3A-024C-4871-9F51-DF782AF877AB}"/>
    <cellStyle name="Normal 2 2 4 5 3 2 2 2" xfId="26098" xr:uid="{26CB9C42-9FD7-462A-9FCC-129860CD2AC1}"/>
    <cellStyle name="Normal 2 2 4 5 3 2 2 2 2" xfId="26099" xr:uid="{BFEBC39D-2FA7-4564-BDD3-7D56EF965CB6}"/>
    <cellStyle name="Normal 2 2 4 5 3 2 2 2 2 2" xfId="26100" xr:uid="{5FA8EEDF-4B55-4A07-A501-EA8518C988B4}"/>
    <cellStyle name="Normal 2 2 4 5 3 2 2 2 3" xfId="26101" xr:uid="{DCC3CC81-FD2E-4D70-8B09-C9D24CD53B81}"/>
    <cellStyle name="Normal 2 2 4 5 3 2 2 3" xfId="26102" xr:uid="{5FD2D56A-1683-4D8E-A02A-F0FC3961601C}"/>
    <cellStyle name="Normal 2 2 4 5 3 2 2 3 2" xfId="26103" xr:uid="{30DDC894-10BE-4B45-BDBE-7E7C1EE603EF}"/>
    <cellStyle name="Normal 2 2 4 5 3 2 2 4" xfId="26104" xr:uid="{B98CD89E-A9C0-427F-BB10-D446B92E3D26}"/>
    <cellStyle name="Normal 2 2 4 5 3 2 3" xfId="26105" xr:uid="{FF616D0A-C345-4C16-85AC-B89B28C477EE}"/>
    <cellStyle name="Normal 2 2 4 5 3 2 3 2" xfId="26106" xr:uid="{4AF4B015-8161-43EF-AC3F-0AAF166B2999}"/>
    <cellStyle name="Normal 2 2 4 5 3 2 4" xfId="26107" xr:uid="{B90314C4-F8AE-45DF-AD5D-038EEF81966D}"/>
    <cellStyle name="Normal 2 2 4 5 3 2 4 2" xfId="26108" xr:uid="{1B47B077-CFBF-4F85-97DC-540F80F9940F}"/>
    <cellStyle name="Normal 2 2 4 5 3 2 4 2 2" xfId="26109" xr:uid="{8BE860CC-F596-4902-95B9-38A20A0E4B33}"/>
    <cellStyle name="Normal 2 2 4 5 3 2 4 3" xfId="26110" xr:uid="{107099AB-0DBF-406A-A9F3-44A35C1054EB}"/>
    <cellStyle name="Normal 2 2 4 5 3 2 5" xfId="26111" xr:uid="{B6B88433-217A-4CE3-879C-B5CD36D789AB}"/>
    <cellStyle name="Normal 2 2 4 5 3 3" xfId="26112" xr:uid="{EF238236-14E2-451A-A813-1B3A97BC8A5F}"/>
    <cellStyle name="Normal 2 2 4 5 3 3 2" xfId="26113" xr:uid="{DE85496C-FE9E-4064-89F5-A9A3DA804747}"/>
    <cellStyle name="Normal 2 2 4 5 3 3 2 2" xfId="26114" xr:uid="{25FA0671-A465-4DF8-8CD7-E57FE429C416}"/>
    <cellStyle name="Normal 2 2 4 5 3 3 2 2 2" xfId="26115" xr:uid="{270A7FE8-EBF2-419D-BA07-7C446DFDC839}"/>
    <cellStyle name="Normal 2 2 4 5 3 3 2 3" xfId="26116" xr:uid="{DC024C9E-35B7-4A0E-9A9B-74AED5C4499A}"/>
    <cellStyle name="Normal 2 2 4 5 3 3 3" xfId="26117" xr:uid="{C92A14F7-E2DF-4AB6-8CFD-07BE0995E18E}"/>
    <cellStyle name="Normal 2 2 4 5 3 3 3 2" xfId="26118" xr:uid="{4F91486C-34D4-4107-A4A2-B06EBAD4E464}"/>
    <cellStyle name="Normal 2 2 4 5 3 3 4" xfId="26119" xr:uid="{340A8FDC-C417-4376-AA51-A997D2366F9F}"/>
    <cellStyle name="Normal 2 2 4 5 3 4" xfId="26120" xr:uid="{44033F94-A97D-4537-95CD-410F0BC4029C}"/>
    <cellStyle name="Normal 2 2 4 5 3 4 2" xfId="26121" xr:uid="{C5C574C2-D54E-4E75-8863-9012E25BD215}"/>
    <cellStyle name="Normal 2 2 4 5 3 4 2 2" xfId="26122" xr:uid="{F76F621A-12CD-45BB-8BD7-F53A58223F7E}"/>
    <cellStyle name="Normal 2 2 4 5 3 4 3" xfId="26123" xr:uid="{CA9506FF-23AD-4473-B2E4-09C456691D4D}"/>
    <cellStyle name="Normal 2 2 4 5 3 5" xfId="26124" xr:uid="{54531C2C-DFDD-4A62-961D-92D86B8C85A9}"/>
    <cellStyle name="Normal 2 2 4 5 4" xfId="26125" xr:uid="{62FF25FB-D529-4BA0-B47C-FE26CEC681A3}"/>
    <cellStyle name="Normal 2 2 4 5 4 2" xfId="26126" xr:uid="{8E2EB3AB-3F6F-46B5-A746-344047566B26}"/>
    <cellStyle name="Normal 2 2 4 5 4 2 2" xfId="26127" xr:uid="{324B34EE-5744-4DE8-8D3A-D38A5C86999E}"/>
    <cellStyle name="Normal 2 2 4 5 4 2 2 2" xfId="26128" xr:uid="{C12B7345-5DD4-4DC3-B56A-B061E0FF08E3}"/>
    <cellStyle name="Normal 2 2 4 5 4 2 3" xfId="26129" xr:uid="{02F71E21-6B75-4C14-BE60-5CDE22C01796}"/>
    <cellStyle name="Normal 2 2 4 5 4 3" xfId="26130" xr:uid="{A1B71032-426D-45E9-B19E-5742F1E6DB41}"/>
    <cellStyle name="Normal 2 2 4 5 4 3 2" xfId="26131" xr:uid="{FB7FECCE-CB4D-4671-B84F-A61A5BD5F51A}"/>
    <cellStyle name="Normal 2 2 4 5 4 4" xfId="26132" xr:uid="{8EE613EC-183A-463C-80AA-9D7346F73D0C}"/>
    <cellStyle name="Normal 2 2 4 5 5" xfId="26133" xr:uid="{04F08727-FBA3-47CB-84A1-24A99E9485ED}"/>
    <cellStyle name="Normal 2 2 4 5 5 2" xfId="26134" xr:uid="{7E93EBAF-0646-4A3A-80C7-0BD115F2F94A}"/>
    <cellStyle name="Normal 2 2 4 5 6" xfId="26135" xr:uid="{39F668D8-8252-41C0-8F48-F108455579E2}"/>
    <cellStyle name="Normal 2 2 4 5 6 2" xfId="26136" xr:uid="{8077712A-6E9F-4BD6-BD2A-68524A39757B}"/>
    <cellStyle name="Normal 2 2 4 5 6 2 2" xfId="26137" xr:uid="{0AA31B72-EBAC-4C66-B9D1-57DFEA1197A6}"/>
    <cellStyle name="Normal 2 2 4 5 6 3" xfId="26138" xr:uid="{D700B48E-A977-4344-956A-0B23411AC1F9}"/>
    <cellStyle name="Normal 2 2 4 5 7" xfId="26139" xr:uid="{076D9587-71A9-4993-BD9B-91535E43B583}"/>
    <cellStyle name="Normal 2 2 4 6" xfId="26140" xr:uid="{D70AB435-46CE-4E0D-A751-7149D2E3A3C5}"/>
    <cellStyle name="Normal 2 2 4 6 2" xfId="26141" xr:uid="{34215918-69F0-4C12-809F-A0672BA9F298}"/>
    <cellStyle name="Normal 2 2 4 7" xfId="26142" xr:uid="{C188BE70-4086-4CE5-BA8D-4C45886146F7}"/>
    <cellStyle name="Normal 2 2 4 7 2" xfId="26143" xr:uid="{E9914530-0415-4427-A8FD-0189BB285EF9}"/>
    <cellStyle name="Normal 2 2 4 8" xfId="26144" xr:uid="{7FFA38EC-0958-4D1A-AE62-1DD3E8C5850D}"/>
    <cellStyle name="Normal 2 2 4 8 2" xfId="26145" xr:uid="{93DC1EF2-92E8-4335-B1BE-52D362CF8475}"/>
    <cellStyle name="Normal 2 2 4 9" xfId="26146" xr:uid="{34466105-5FE9-4BDA-AC7C-A0F7B1617BC5}"/>
    <cellStyle name="Normal 2 2 4 9 2" xfId="26147" xr:uid="{09B83BAB-8CC5-47CC-8636-D9CA8BBC5789}"/>
    <cellStyle name="Normal 2 2 5" xfId="26148" xr:uid="{3EC2D861-E951-47C7-B6AB-D39415C172A0}"/>
    <cellStyle name="Normal 2 2 5 10" xfId="26149" xr:uid="{28AD0B41-FF6C-4374-B948-8BE21EFD2757}"/>
    <cellStyle name="Normal 2 2 5 10 2" xfId="26150" xr:uid="{8B030D4F-9B69-4045-A06E-3376054EB9DE}"/>
    <cellStyle name="Normal 2 2 5 11" xfId="26151" xr:uid="{B366F500-65A5-43D3-99DD-4E339EF8E556}"/>
    <cellStyle name="Normal 2 2 5 11 2" xfId="26152" xr:uid="{49CCBE8A-2958-4033-B795-62FA3BB1A948}"/>
    <cellStyle name="Normal 2 2 5 11 2 2" xfId="26153" xr:uid="{09F498A7-4204-4487-86BC-D9E3C36BABAD}"/>
    <cellStyle name="Normal 2 2 5 11 2 2 2" xfId="26154" xr:uid="{9215876C-FA67-432C-B909-B955675354B5}"/>
    <cellStyle name="Normal 2 2 5 11 2 3" xfId="26155" xr:uid="{B5C373B5-F4BF-4777-AB72-60B6BD66A135}"/>
    <cellStyle name="Normal 2 2 5 11 3" xfId="26156" xr:uid="{40E3E1CB-8A60-45DA-92D9-F4426023A7E5}"/>
    <cellStyle name="Normal 2 2 5 11 3 2" xfId="26157" xr:uid="{622C815C-BE26-43A7-A81A-E3F39607528A}"/>
    <cellStyle name="Normal 2 2 5 11 4" xfId="26158" xr:uid="{BE24DBBA-EC6A-4F7D-85D6-A7CFDE526A98}"/>
    <cellStyle name="Normal 2 2 5 12" xfId="26159" xr:uid="{B77D73B5-B041-4041-A6AE-9CE7D9B0F933}"/>
    <cellStyle name="Normal 2 2 5 12 2" xfId="26160" xr:uid="{FB2FB7F6-93B3-45BA-A9FE-2A3107AF47C1}"/>
    <cellStyle name="Normal 2 2 5 13" xfId="26161" xr:uid="{7102C520-7481-4721-A765-0387365BE7F2}"/>
    <cellStyle name="Normal 2 2 5 13 2" xfId="26162" xr:uid="{704917D5-41E2-4DBD-AE2F-B4EC3DD442E8}"/>
    <cellStyle name="Normal 2 2 5 13 2 2" xfId="26163" xr:uid="{06A9898B-90A0-497C-A48A-36D55C0BB825}"/>
    <cellStyle name="Normal 2 2 5 13 3" xfId="26164" xr:uid="{B73D3F6A-E0C3-45B2-A36F-4E0F9D7F04D7}"/>
    <cellStyle name="Normal 2 2 5 14" xfId="26165" xr:uid="{8F10A225-CA1F-4C58-A67F-7875B43136D1}"/>
    <cellStyle name="Normal 2 2 5 2" xfId="26166" xr:uid="{42F417B9-7FBD-4CF9-AC10-841E6D1D4A59}"/>
    <cellStyle name="Normal 2 2 5 2 10" xfId="26167" xr:uid="{BE608BD9-7CE9-4A18-8119-CA2288EF1721}"/>
    <cellStyle name="Normal 2 2 5 2 10 2" xfId="26168" xr:uid="{EC01B67D-B8C5-48F1-9E8D-144CBE1379C0}"/>
    <cellStyle name="Normal 2 2 5 2 10 2 2" xfId="26169" xr:uid="{54BC983D-FFFB-4AD9-B39A-3945DF6DAB17}"/>
    <cellStyle name="Normal 2 2 5 2 10 2 2 2" xfId="26170" xr:uid="{06E5E46C-2A2B-4F04-9196-25E817B6DBE0}"/>
    <cellStyle name="Normal 2 2 5 2 10 2 3" xfId="26171" xr:uid="{EAF32558-E64E-429F-990B-86C09CF0476B}"/>
    <cellStyle name="Normal 2 2 5 2 10 3" xfId="26172" xr:uid="{A858A1D4-70FF-4023-8284-EDC7654CCA42}"/>
    <cellStyle name="Normal 2 2 5 2 10 3 2" xfId="26173" xr:uid="{14B4A14D-C504-4B2C-9F62-93D29CBB4212}"/>
    <cellStyle name="Normal 2 2 5 2 10 4" xfId="26174" xr:uid="{200667D5-D742-4AFB-B391-690A36D4B5B7}"/>
    <cellStyle name="Normal 2 2 5 2 11" xfId="26175" xr:uid="{58738FFA-B326-4389-87FA-677FC78BB435}"/>
    <cellStyle name="Normal 2 2 5 2 11 2" xfId="26176" xr:uid="{61B4C219-EDCC-4152-80F5-497C361598DC}"/>
    <cellStyle name="Normal 2 2 5 2 12" xfId="26177" xr:uid="{6E1A50FC-1575-4779-A902-2E44B7B13295}"/>
    <cellStyle name="Normal 2 2 5 2 12 2" xfId="26178" xr:uid="{29B057B6-9F28-4165-9F88-A8554D6CAF54}"/>
    <cellStyle name="Normal 2 2 5 2 12 2 2" xfId="26179" xr:uid="{FD6D2A28-E2C9-48FD-AA76-EFB97751C134}"/>
    <cellStyle name="Normal 2 2 5 2 12 3" xfId="26180" xr:uid="{27F9725B-B1BE-4EE5-911B-37A6EF206C9D}"/>
    <cellStyle name="Normal 2 2 5 2 13" xfId="26181" xr:uid="{B9F6FC4B-1722-421C-8D59-187116D22316}"/>
    <cellStyle name="Normal 2 2 5 2 2" xfId="26182" xr:uid="{D2E2D78E-60C0-4392-85CD-53E4A3033676}"/>
    <cellStyle name="Normal 2 2 5 2 2 10" xfId="26183" xr:uid="{24F0D06A-D58A-4928-9FF5-29E8668DD556}"/>
    <cellStyle name="Normal 2 2 5 2 2 10 2" xfId="26184" xr:uid="{1FF42F37-F5D0-4043-8FBC-492CFC901FB9}"/>
    <cellStyle name="Normal 2 2 5 2 2 10 2 2" xfId="26185" xr:uid="{CDAAA8C0-1E3E-4EB7-AE93-A7ECBE8FB738}"/>
    <cellStyle name="Normal 2 2 5 2 2 10 2 2 2" xfId="26186" xr:uid="{3867F3D2-48B6-4869-8D05-2DEE7ED65650}"/>
    <cellStyle name="Normal 2 2 5 2 2 10 2 3" xfId="26187" xr:uid="{C81C7A18-2DD7-4A98-A8E9-467D846ECF7E}"/>
    <cellStyle name="Normal 2 2 5 2 2 10 3" xfId="26188" xr:uid="{8281A428-3D94-43EB-B9F7-C1BC98C6A90F}"/>
    <cellStyle name="Normal 2 2 5 2 2 10 3 2" xfId="26189" xr:uid="{C2FE2956-343A-44B5-AC42-E0D6500D811C}"/>
    <cellStyle name="Normal 2 2 5 2 2 10 4" xfId="26190" xr:uid="{90FE88D3-803E-4E81-9748-B9FDEFCB4B30}"/>
    <cellStyle name="Normal 2 2 5 2 2 11" xfId="26191" xr:uid="{0379B164-800A-46A8-B0C2-133626649298}"/>
    <cellStyle name="Normal 2 2 5 2 2 11 2" xfId="26192" xr:uid="{24B8A547-5563-48A2-AED9-10A39329E1B3}"/>
    <cellStyle name="Normal 2 2 5 2 2 12" xfId="26193" xr:uid="{96227564-9183-40E2-8753-16FFBEE6094D}"/>
    <cellStyle name="Normal 2 2 5 2 2 12 2" xfId="26194" xr:uid="{8DA7CC2E-4CEA-4768-B166-49C775A884E9}"/>
    <cellStyle name="Normal 2 2 5 2 2 12 2 2" xfId="26195" xr:uid="{C59AD6BE-86AB-49B9-824B-25D7BF9A89AB}"/>
    <cellStyle name="Normal 2 2 5 2 2 12 3" xfId="26196" xr:uid="{8F7DC659-63FE-4D21-9DB9-63934DDCB15C}"/>
    <cellStyle name="Normal 2 2 5 2 2 13" xfId="26197" xr:uid="{C3F0CAF4-9904-497C-89AB-898752107197}"/>
    <cellStyle name="Normal 2 2 5 2 2 2" xfId="26198" xr:uid="{80D3531C-E52D-4549-A5D1-16C72F587BBE}"/>
    <cellStyle name="Normal 2 2 5 2 2 2 2" xfId="26199" xr:uid="{221A5814-837B-4380-8CDC-39DA2FA40EB3}"/>
    <cellStyle name="Normal 2 2 5 2 2 2 2 2" xfId="26200" xr:uid="{94231ED7-C3F9-43F2-81F8-8FB4D72252FC}"/>
    <cellStyle name="Normal 2 2 5 2 2 2 2 2 2" xfId="26201" xr:uid="{06D4763A-4DEA-408A-89A0-2AF409457DAE}"/>
    <cellStyle name="Normal 2 2 5 2 2 2 2 2 2 2" xfId="26202" xr:uid="{F4808FC9-60B3-426C-B97B-CAE0A3F20CFD}"/>
    <cellStyle name="Normal 2 2 5 2 2 2 2 2 2 2 2" xfId="26203" xr:uid="{F128ABEB-95E1-4513-B23D-8513EA886366}"/>
    <cellStyle name="Normal 2 2 5 2 2 2 2 2 2 2 2 2" xfId="26204" xr:uid="{4DB08BF7-1EF3-4A40-83FA-C03AB347020A}"/>
    <cellStyle name="Normal 2 2 5 2 2 2 2 2 2 2 2 2 2" xfId="26205" xr:uid="{3DCC1E92-33AF-44B5-97C5-8CC70AF4C996}"/>
    <cellStyle name="Normal 2 2 5 2 2 2 2 2 2 2 2 3" xfId="26206" xr:uid="{F924E480-14D7-4BEF-83B7-CEDDD0112C50}"/>
    <cellStyle name="Normal 2 2 5 2 2 2 2 2 2 2 3" xfId="26207" xr:uid="{25500391-7335-4EC2-B3A0-DDD184E07A7D}"/>
    <cellStyle name="Normal 2 2 5 2 2 2 2 2 2 2 3 2" xfId="26208" xr:uid="{DC7F4E62-16B1-4B8C-B2DD-B2E2CC4913A4}"/>
    <cellStyle name="Normal 2 2 5 2 2 2 2 2 2 2 4" xfId="26209" xr:uid="{69159B0A-B6E0-482B-B860-50AF4A710A4F}"/>
    <cellStyle name="Normal 2 2 5 2 2 2 2 2 2 3" xfId="26210" xr:uid="{1787AC21-0B46-4659-9924-4EFA3A47F3DD}"/>
    <cellStyle name="Normal 2 2 5 2 2 2 2 2 2 3 2" xfId="26211" xr:uid="{039C058A-62AD-4272-AFE5-A5043402640B}"/>
    <cellStyle name="Normal 2 2 5 2 2 2 2 2 2 4" xfId="26212" xr:uid="{5A9222F1-BCE2-4CEE-849E-BBCC565339A4}"/>
    <cellStyle name="Normal 2 2 5 2 2 2 2 2 2 4 2" xfId="26213" xr:uid="{3A900960-5976-4294-B913-3808B7887E28}"/>
    <cellStyle name="Normal 2 2 5 2 2 2 2 2 2 4 2 2" xfId="26214" xr:uid="{56CF8B44-8D25-4DD6-AEDE-6C2CDD36E6EF}"/>
    <cellStyle name="Normal 2 2 5 2 2 2 2 2 2 4 3" xfId="26215" xr:uid="{B7B4A3AF-5D04-4D22-AEF5-EA6A3F0B36B8}"/>
    <cellStyle name="Normal 2 2 5 2 2 2 2 2 2 5" xfId="26216" xr:uid="{7A7D899D-9F97-43FF-A24A-539E35FC59B4}"/>
    <cellStyle name="Normal 2 2 5 2 2 2 2 2 3" xfId="26217" xr:uid="{84967CC2-D546-4910-808F-0C114232A643}"/>
    <cellStyle name="Normal 2 2 5 2 2 2 2 2 3 2" xfId="26218" xr:uid="{1363B611-2CEA-41B0-A486-C5642F5C9337}"/>
    <cellStyle name="Normal 2 2 5 2 2 2 2 2 3 2 2" xfId="26219" xr:uid="{1E60C832-16CB-4887-B92E-B091CB1FC63F}"/>
    <cellStyle name="Normal 2 2 5 2 2 2 2 2 3 2 2 2" xfId="26220" xr:uid="{724A1EF0-F93A-41B6-8DC4-7DFA08D0B911}"/>
    <cellStyle name="Normal 2 2 5 2 2 2 2 2 3 2 3" xfId="26221" xr:uid="{6042E39C-C28A-413F-9FAD-F40159D80707}"/>
    <cellStyle name="Normal 2 2 5 2 2 2 2 2 3 3" xfId="26222" xr:uid="{A7C19F0B-53FD-4BED-BD32-A1009087CA2A}"/>
    <cellStyle name="Normal 2 2 5 2 2 2 2 2 3 3 2" xfId="26223" xr:uid="{C09CAA6E-CA18-4668-80E6-D0FEA6A2569D}"/>
    <cellStyle name="Normal 2 2 5 2 2 2 2 2 3 4" xfId="26224" xr:uid="{B13D8CA5-7880-4787-B503-DBB1AEB7DA6E}"/>
    <cellStyle name="Normal 2 2 5 2 2 2 2 2 4" xfId="26225" xr:uid="{EA1CD51B-C288-40C2-B63F-636601A712B9}"/>
    <cellStyle name="Normal 2 2 5 2 2 2 2 2 4 2" xfId="26226" xr:uid="{E510CACA-A168-4DAB-AD71-0088C63FAC85}"/>
    <cellStyle name="Normal 2 2 5 2 2 2 2 2 4 2 2" xfId="26227" xr:uid="{0AFD012C-9C7F-4717-8505-6E768F06A730}"/>
    <cellStyle name="Normal 2 2 5 2 2 2 2 2 4 3" xfId="26228" xr:uid="{9BB6C115-2ECB-400E-A06A-E7AA674BBD88}"/>
    <cellStyle name="Normal 2 2 5 2 2 2 2 2 5" xfId="26229" xr:uid="{0A160820-5117-4065-8199-8DE033BC8C87}"/>
    <cellStyle name="Normal 2 2 5 2 2 2 2 3" xfId="26230" xr:uid="{C9EC81E1-23E8-4831-8A8D-DDAE8DE04F6A}"/>
    <cellStyle name="Normal 2 2 5 2 2 2 2 3 2" xfId="26231" xr:uid="{D29DDE0F-443F-4174-A44A-24BC3E92A8A1}"/>
    <cellStyle name="Normal 2 2 5 2 2 2 2 4" xfId="26232" xr:uid="{0D0F964B-116F-4DD6-A821-AB5E54E1B361}"/>
    <cellStyle name="Normal 2 2 5 2 2 2 2 4 2" xfId="26233" xr:uid="{6210094F-CC07-4E0E-8BA7-E3B667C41A78}"/>
    <cellStyle name="Normal 2 2 5 2 2 2 2 4 2 2" xfId="26234" xr:uid="{4015A78D-06FD-4CA0-95C7-2D0836AEB544}"/>
    <cellStyle name="Normal 2 2 5 2 2 2 2 4 2 2 2" xfId="26235" xr:uid="{88A23F41-7684-40A8-848B-0FC71A279990}"/>
    <cellStyle name="Normal 2 2 5 2 2 2 2 4 2 3" xfId="26236" xr:uid="{0D3D12F9-EC1D-41F9-B0EA-38C498DCFFC9}"/>
    <cellStyle name="Normal 2 2 5 2 2 2 2 4 3" xfId="26237" xr:uid="{1045B7E8-2C6D-4331-95C9-BAB1CDB7C2AD}"/>
    <cellStyle name="Normal 2 2 5 2 2 2 2 4 3 2" xfId="26238" xr:uid="{66D5EE85-DC9E-4F7B-B341-003D07059DCE}"/>
    <cellStyle name="Normal 2 2 5 2 2 2 2 4 4" xfId="26239" xr:uid="{9F9BAC99-942C-45E0-8021-130DD951CD67}"/>
    <cellStyle name="Normal 2 2 5 2 2 2 2 5" xfId="26240" xr:uid="{CF386548-B896-4A33-8B44-E67ACFF963C2}"/>
    <cellStyle name="Normal 2 2 5 2 2 2 2 5 2" xfId="26241" xr:uid="{E4EFCEBC-3FA0-4744-BE85-161CAF5E8442}"/>
    <cellStyle name="Normal 2 2 5 2 2 2 2 6" xfId="26242" xr:uid="{766C3701-56D2-4C2F-9A8F-48D7C8119448}"/>
    <cellStyle name="Normal 2 2 5 2 2 2 2 6 2" xfId="26243" xr:uid="{C18B2D39-05B0-43B9-AB78-042111753259}"/>
    <cellStyle name="Normal 2 2 5 2 2 2 2 6 2 2" xfId="26244" xr:uid="{5A1E1E85-8613-4AF1-A9FD-0D6288114D5D}"/>
    <cellStyle name="Normal 2 2 5 2 2 2 2 6 3" xfId="26245" xr:uid="{838E1F03-B274-4308-B08B-35D5669D29D3}"/>
    <cellStyle name="Normal 2 2 5 2 2 2 2 7" xfId="26246" xr:uid="{48D42802-FD8A-41DB-AEC0-7042681ECB07}"/>
    <cellStyle name="Normal 2 2 5 2 2 2 3" xfId="26247" xr:uid="{25F4999F-04ED-46AC-BCDF-D154DB1B7991}"/>
    <cellStyle name="Normal 2 2 5 2 2 2 3 2" xfId="26248" xr:uid="{C9EC57A8-DBCC-4409-B4D9-F2670FD52019}"/>
    <cellStyle name="Normal 2 2 5 2 2 2 3 2 2" xfId="26249" xr:uid="{FE02FDFE-9904-48B0-94FD-CDDBD3AEDDEE}"/>
    <cellStyle name="Normal 2 2 5 2 2 2 3 2 2 2" xfId="26250" xr:uid="{94FA50CC-4FD2-42EB-9CF2-48764F585655}"/>
    <cellStyle name="Normal 2 2 5 2 2 2 3 2 2 2 2" xfId="26251" xr:uid="{FD6988D6-5470-4551-BB29-30E084646379}"/>
    <cellStyle name="Normal 2 2 5 2 2 2 3 2 2 2 2 2" xfId="26252" xr:uid="{24F8466B-8DBC-471B-9C7C-2405AE5E0291}"/>
    <cellStyle name="Normal 2 2 5 2 2 2 3 2 2 2 3" xfId="26253" xr:uid="{5C297C65-31EA-4046-8232-EB61E58724ED}"/>
    <cellStyle name="Normal 2 2 5 2 2 2 3 2 2 3" xfId="26254" xr:uid="{7CF925EC-60CE-4D95-9001-75917826C724}"/>
    <cellStyle name="Normal 2 2 5 2 2 2 3 2 2 3 2" xfId="26255" xr:uid="{C037FAF4-CC08-4570-A3D6-34F88CC05FF9}"/>
    <cellStyle name="Normal 2 2 5 2 2 2 3 2 2 4" xfId="26256" xr:uid="{32AE0459-BACC-46AC-B0F5-AE41CFAEEF66}"/>
    <cellStyle name="Normal 2 2 5 2 2 2 3 2 3" xfId="26257" xr:uid="{2C63D4CF-A408-4829-9309-854063901980}"/>
    <cellStyle name="Normal 2 2 5 2 2 2 3 2 3 2" xfId="26258" xr:uid="{B65EEDAD-AD47-4C40-AD5E-8B9580E324E8}"/>
    <cellStyle name="Normal 2 2 5 2 2 2 3 2 4" xfId="26259" xr:uid="{526B6D9D-174A-4DED-996B-FF4B2B6AA8C0}"/>
    <cellStyle name="Normal 2 2 5 2 2 2 3 2 4 2" xfId="26260" xr:uid="{0A6A7ECB-CD12-44CA-B6EE-E1D5BCB073FB}"/>
    <cellStyle name="Normal 2 2 5 2 2 2 3 2 4 2 2" xfId="26261" xr:uid="{CD45F449-96DB-470B-A8D7-2744960F99F2}"/>
    <cellStyle name="Normal 2 2 5 2 2 2 3 2 4 3" xfId="26262" xr:uid="{3241ED2D-527F-4B7D-96A3-875D662D6E51}"/>
    <cellStyle name="Normal 2 2 5 2 2 2 3 2 5" xfId="26263" xr:uid="{E358BEB9-3736-48E8-8C26-589AFB88DB0B}"/>
    <cellStyle name="Normal 2 2 5 2 2 2 3 3" xfId="26264" xr:uid="{505BFC49-E458-4F1C-A501-AF3609FF9A71}"/>
    <cellStyle name="Normal 2 2 5 2 2 2 3 3 2" xfId="26265" xr:uid="{A32B158F-E0BF-4E05-9D1D-BF8FDD5C627F}"/>
    <cellStyle name="Normal 2 2 5 2 2 2 3 3 2 2" xfId="26266" xr:uid="{59D6C79E-AD10-4275-9AC1-9BA4C5F4FF48}"/>
    <cellStyle name="Normal 2 2 5 2 2 2 3 3 2 2 2" xfId="26267" xr:uid="{D51B6BAF-2B46-43DE-8FC6-5812D2C341B4}"/>
    <cellStyle name="Normal 2 2 5 2 2 2 3 3 2 3" xfId="26268" xr:uid="{F9F22E28-01E1-4052-AF63-C79DA052648E}"/>
    <cellStyle name="Normal 2 2 5 2 2 2 3 3 3" xfId="26269" xr:uid="{E96DDF15-401C-4285-B729-A8D5B8B69D8F}"/>
    <cellStyle name="Normal 2 2 5 2 2 2 3 3 3 2" xfId="26270" xr:uid="{6270778C-78DB-4CC3-BCB7-8092EB5185B9}"/>
    <cellStyle name="Normal 2 2 5 2 2 2 3 3 4" xfId="26271" xr:uid="{54411076-793E-47B9-BDD6-5E484A92ADC3}"/>
    <cellStyle name="Normal 2 2 5 2 2 2 3 4" xfId="26272" xr:uid="{8839786F-07FC-42FC-8247-2E8B48931BE1}"/>
    <cellStyle name="Normal 2 2 5 2 2 2 3 4 2" xfId="26273" xr:uid="{390F286C-1DA1-419B-8F21-D006A0DDBB10}"/>
    <cellStyle name="Normal 2 2 5 2 2 2 3 4 2 2" xfId="26274" xr:uid="{06E11A85-19BA-4071-9AD3-A312604DDDD3}"/>
    <cellStyle name="Normal 2 2 5 2 2 2 3 4 3" xfId="26275" xr:uid="{7FA78F1F-F5D3-4476-AB10-C261B0E7218C}"/>
    <cellStyle name="Normal 2 2 5 2 2 2 3 5" xfId="26276" xr:uid="{E7D736C2-9291-497B-A11D-22FE3B2F42FC}"/>
    <cellStyle name="Normal 2 2 5 2 2 2 4" xfId="26277" xr:uid="{0913E711-BD03-48CE-A705-C6ADCFE78EBE}"/>
    <cellStyle name="Normal 2 2 5 2 2 2 4 2" xfId="26278" xr:uid="{BBE0868E-87AB-4F83-8793-EBAF718E95EC}"/>
    <cellStyle name="Normal 2 2 5 2 2 2 4 2 2" xfId="26279" xr:uid="{54C350CE-EC4F-4272-9734-1C6B35324BE3}"/>
    <cellStyle name="Normal 2 2 5 2 2 2 4 2 2 2" xfId="26280" xr:uid="{D499B170-FD23-4B33-9D8D-2BD86A6FCD4C}"/>
    <cellStyle name="Normal 2 2 5 2 2 2 4 2 3" xfId="26281" xr:uid="{55679460-F3B8-4E5B-968C-8EB62BC5341E}"/>
    <cellStyle name="Normal 2 2 5 2 2 2 4 3" xfId="26282" xr:uid="{6F27CF2A-EA77-4CD6-BE6D-A6ADBBDF9B87}"/>
    <cellStyle name="Normal 2 2 5 2 2 2 4 3 2" xfId="26283" xr:uid="{2244692B-0308-46B8-AF07-D19BCD2DE2AB}"/>
    <cellStyle name="Normal 2 2 5 2 2 2 4 4" xfId="26284" xr:uid="{5B2A8B2C-5EFF-49A3-945D-1882522AF8B0}"/>
    <cellStyle name="Normal 2 2 5 2 2 2 5" xfId="26285" xr:uid="{0B2ECAA7-3322-444C-8629-BF5B29F3EE4B}"/>
    <cellStyle name="Normal 2 2 5 2 2 2 5 2" xfId="26286" xr:uid="{4DDA97DC-5D3A-485A-B578-EEEC65A6D010}"/>
    <cellStyle name="Normal 2 2 5 2 2 2 6" xfId="26287" xr:uid="{533A8578-CB64-466E-B819-F48718392C4E}"/>
    <cellStyle name="Normal 2 2 5 2 2 2 6 2" xfId="26288" xr:uid="{0C04232D-D4CB-40A3-857F-9002E459E687}"/>
    <cellStyle name="Normal 2 2 5 2 2 2 6 2 2" xfId="26289" xr:uid="{4DF4ED82-A47F-426D-A048-E216FC1A3494}"/>
    <cellStyle name="Normal 2 2 5 2 2 2 6 3" xfId="26290" xr:uid="{450C61A2-F78D-41C2-8C51-4EB45D7C988E}"/>
    <cellStyle name="Normal 2 2 5 2 2 2 7" xfId="26291" xr:uid="{BD382748-92AE-4AC0-9CCE-3DEA02021597}"/>
    <cellStyle name="Normal 2 2 5 2 2 3" xfId="26292" xr:uid="{8EAFD704-CA82-4AC1-8644-9C5C260C722B}"/>
    <cellStyle name="Normal 2 2 5 2 2 3 2" xfId="26293" xr:uid="{036C4410-13AF-448D-A88F-12EA1020BFC7}"/>
    <cellStyle name="Normal 2 2 5 2 2 4" xfId="26294" xr:uid="{8354C269-C437-45B7-A7B5-1DD94D592896}"/>
    <cellStyle name="Normal 2 2 5 2 2 4 2" xfId="26295" xr:uid="{74B7301F-FD33-4712-87B1-97F1AE5313D0}"/>
    <cellStyle name="Normal 2 2 5 2 2 5" xfId="26296" xr:uid="{DAD354C6-67A1-43A1-8852-9C5FF7CAEAB6}"/>
    <cellStyle name="Normal 2 2 5 2 2 5 2" xfId="26297" xr:uid="{9DC68BDB-D73F-40E7-B2B8-2E8F6DF03F64}"/>
    <cellStyle name="Normal 2 2 5 2 2 6" xfId="26298" xr:uid="{AAA8F75A-C50A-4F2C-AE70-5E8A60120411}"/>
    <cellStyle name="Normal 2 2 5 2 2 6 2" xfId="26299" xr:uid="{AD8ACFEA-A899-4F4B-B12A-01D4E6ECFB1D}"/>
    <cellStyle name="Normal 2 2 5 2 2 7" xfId="26300" xr:uid="{6BFFC3BD-E816-4E5E-99A6-9EBC6362D440}"/>
    <cellStyle name="Normal 2 2 5 2 2 7 2" xfId="26301" xr:uid="{DFC168DE-B01D-490F-A5DD-76A63989A9A1}"/>
    <cellStyle name="Normal 2 2 5 2 2 8" xfId="26302" xr:uid="{AA6BCBE0-441A-4AB2-A652-A323200BF1C8}"/>
    <cellStyle name="Normal 2 2 5 2 2 8 2" xfId="26303" xr:uid="{7F5023EE-9AC6-480D-8814-1CF8EB8E316B}"/>
    <cellStyle name="Normal 2 2 5 2 2 8 2 2" xfId="26304" xr:uid="{7BB19C1A-2F3D-4268-AAF3-B4734FB6B0D5}"/>
    <cellStyle name="Normal 2 2 5 2 2 8 2 2 2" xfId="26305" xr:uid="{8B62D0AD-4A25-4C64-9F34-E32EFADFB7F4}"/>
    <cellStyle name="Normal 2 2 5 2 2 8 2 2 2 2" xfId="26306" xr:uid="{F1D726F3-E508-4600-8805-5717CC16EACF}"/>
    <cellStyle name="Normal 2 2 5 2 2 8 2 2 2 2 2" xfId="26307" xr:uid="{941A37CE-BD25-4CED-97E1-C4E37901BDAB}"/>
    <cellStyle name="Normal 2 2 5 2 2 8 2 2 2 3" xfId="26308" xr:uid="{6A921C3D-4461-4CB6-B3CD-96DFB73F3CDA}"/>
    <cellStyle name="Normal 2 2 5 2 2 8 2 2 3" xfId="26309" xr:uid="{69D9E64F-8F10-493D-BBB7-749564A4906D}"/>
    <cellStyle name="Normal 2 2 5 2 2 8 2 2 3 2" xfId="26310" xr:uid="{43DB75D8-A80F-4D38-B3C5-22E3084C31C8}"/>
    <cellStyle name="Normal 2 2 5 2 2 8 2 2 4" xfId="26311" xr:uid="{1B84A01C-87E1-4317-8CEC-F5E451F7DA7C}"/>
    <cellStyle name="Normal 2 2 5 2 2 8 2 3" xfId="26312" xr:uid="{5BAA9377-B1EB-471D-9672-06F0C6FD8CFF}"/>
    <cellStyle name="Normal 2 2 5 2 2 8 2 3 2" xfId="26313" xr:uid="{EF6A86AF-FBC0-499F-8467-9B463A634D64}"/>
    <cellStyle name="Normal 2 2 5 2 2 8 2 4" xfId="26314" xr:uid="{BFE766DB-7F70-4235-BF64-B1AFD39F7617}"/>
    <cellStyle name="Normal 2 2 5 2 2 8 2 4 2" xfId="26315" xr:uid="{AAFEBD60-2298-4B57-9FC9-C6BB78CF4714}"/>
    <cellStyle name="Normal 2 2 5 2 2 8 2 4 2 2" xfId="26316" xr:uid="{2746888A-6234-4EB6-B4DB-3EBB66512B9E}"/>
    <cellStyle name="Normal 2 2 5 2 2 8 2 4 3" xfId="26317" xr:uid="{526B363B-DF41-4F1E-9D43-A52B91D9CFC8}"/>
    <cellStyle name="Normal 2 2 5 2 2 8 2 5" xfId="26318" xr:uid="{C8025B6D-97BE-46D4-9EEA-5682F7A4245E}"/>
    <cellStyle name="Normal 2 2 5 2 2 8 3" xfId="26319" xr:uid="{A256C81D-4E50-4277-9FA3-795FB51B5490}"/>
    <cellStyle name="Normal 2 2 5 2 2 8 3 2" xfId="26320" xr:uid="{48EB1D85-EB33-4975-AFAF-46B051C6DCA9}"/>
    <cellStyle name="Normal 2 2 5 2 2 8 3 2 2" xfId="26321" xr:uid="{5C4AB66B-DDB7-4F72-8BC2-DAE208428B3B}"/>
    <cellStyle name="Normal 2 2 5 2 2 8 3 2 2 2" xfId="26322" xr:uid="{7ED1BF8C-8D7E-4644-9D5F-59F692C63583}"/>
    <cellStyle name="Normal 2 2 5 2 2 8 3 2 3" xfId="26323" xr:uid="{E2C617A4-6A40-4D52-8B05-5EA1D4A72D61}"/>
    <cellStyle name="Normal 2 2 5 2 2 8 3 3" xfId="26324" xr:uid="{FEBA3BB0-0D8B-4E34-9DAC-A0A2367C17F4}"/>
    <cellStyle name="Normal 2 2 5 2 2 8 3 3 2" xfId="26325" xr:uid="{F4A3AFDE-EDA0-4362-B126-BABD3E3B7017}"/>
    <cellStyle name="Normal 2 2 5 2 2 8 3 4" xfId="26326" xr:uid="{E8B1049D-222C-4224-BC1F-6C9EAE45F67D}"/>
    <cellStyle name="Normal 2 2 5 2 2 8 4" xfId="26327" xr:uid="{98D79570-CA5E-4C20-B935-F9460A136BBB}"/>
    <cellStyle name="Normal 2 2 5 2 2 8 4 2" xfId="26328" xr:uid="{99F31F7B-CC72-4ADE-B273-672AAEE8B348}"/>
    <cellStyle name="Normal 2 2 5 2 2 8 4 2 2" xfId="26329" xr:uid="{6FB3E1FC-D7E1-44B1-8655-4DD852B8404B}"/>
    <cellStyle name="Normal 2 2 5 2 2 8 4 3" xfId="26330" xr:uid="{DA404017-1D49-4CA3-88F8-C0F98950B87E}"/>
    <cellStyle name="Normal 2 2 5 2 2 8 5" xfId="26331" xr:uid="{3F0BB1F7-8B5F-4152-83D6-4198703A8CD0}"/>
    <cellStyle name="Normal 2 2 5 2 2 9" xfId="26332" xr:uid="{7C28137F-3F8A-491A-A34F-8677D9EC196A}"/>
    <cellStyle name="Normal 2 2 5 2 2 9 2" xfId="26333" xr:uid="{43713846-9921-42F4-B699-67B114C7B38F}"/>
    <cellStyle name="Normal 2 2 5 2 3" xfId="26334" xr:uid="{CF67E52A-7AE2-4CB9-A0EB-D758193355C9}"/>
    <cellStyle name="Normal 2 2 5 2 3 2" xfId="26335" xr:uid="{FE014EDC-2B0F-4059-9BA7-02D0BCD20A8C}"/>
    <cellStyle name="Normal 2 2 5 2 3 2 2" xfId="26336" xr:uid="{8A08E82D-F81B-49EB-9914-12E9FB0D8F56}"/>
    <cellStyle name="Normal 2 2 5 2 3 2 2 2" xfId="26337" xr:uid="{381D48F6-6B5B-4588-AC21-F244F777A15B}"/>
    <cellStyle name="Normal 2 2 5 2 3 2 2 2 2" xfId="26338" xr:uid="{F99AB9CF-FFF9-4A13-A576-209AA48E2781}"/>
    <cellStyle name="Normal 2 2 5 2 3 2 2 2 2 2" xfId="26339" xr:uid="{78707B1D-4E1A-4059-A64F-7582B987EFCF}"/>
    <cellStyle name="Normal 2 2 5 2 3 2 2 2 2 2 2" xfId="26340" xr:uid="{101654A6-267A-4DA2-817E-D2533706C8C6}"/>
    <cellStyle name="Normal 2 2 5 2 3 2 2 2 2 2 2 2" xfId="26341" xr:uid="{1327257C-24A1-4CA5-8CEC-09D6CEF97410}"/>
    <cellStyle name="Normal 2 2 5 2 3 2 2 2 2 2 3" xfId="26342" xr:uid="{83B8D1B6-83CE-4715-92F1-1C99014EE21E}"/>
    <cellStyle name="Normal 2 2 5 2 3 2 2 2 2 3" xfId="26343" xr:uid="{AC6D61D8-2621-4CE6-AE94-1659221E824E}"/>
    <cellStyle name="Normal 2 2 5 2 3 2 2 2 2 3 2" xfId="26344" xr:uid="{04F18C67-5D5B-44B8-B651-B5E8A5D7D38E}"/>
    <cellStyle name="Normal 2 2 5 2 3 2 2 2 2 4" xfId="26345" xr:uid="{9C6C806D-BE2B-4AFA-8468-008E6292362C}"/>
    <cellStyle name="Normal 2 2 5 2 3 2 2 2 3" xfId="26346" xr:uid="{C2BE99B9-87D7-4314-9EC0-A93C20054F0A}"/>
    <cellStyle name="Normal 2 2 5 2 3 2 2 2 3 2" xfId="26347" xr:uid="{AD537599-C4B6-4236-82AF-48BF92DDB716}"/>
    <cellStyle name="Normal 2 2 5 2 3 2 2 2 4" xfId="26348" xr:uid="{4B3553C3-963D-4EEA-B785-C8F5872DADF5}"/>
    <cellStyle name="Normal 2 2 5 2 3 2 2 2 4 2" xfId="26349" xr:uid="{7D68EB5C-034B-4D56-827B-399D41C65053}"/>
    <cellStyle name="Normal 2 2 5 2 3 2 2 2 4 2 2" xfId="26350" xr:uid="{51AEB4AF-378C-4C72-AF7C-1CC284D8474E}"/>
    <cellStyle name="Normal 2 2 5 2 3 2 2 2 4 3" xfId="26351" xr:uid="{A67270A2-A7CE-449D-B353-95FBB50720A3}"/>
    <cellStyle name="Normal 2 2 5 2 3 2 2 2 5" xfId="26352" xr:uid="{AC4013BE-9463-4B67-A3CA-DA4332FFFD36}"/>
    <cellStyle name="Normal 2 2 5 2 3 2 2 3" xfId="26353" xr:uid="{71937860-725D-422C-B925-73CEB7792287}"/>
    <cellStyle name="Normal 2 2 5 2 3 2 2 3 2" xfId="26354" xr:uid="{84FCBA10-25E2-447C-AFC0-CB4FD08C9675}"/>
    <cellStyle name="Normal 2 2 5 2 3 2 2 3 2 2" xfId="26355" xr:uid="{DA94AFFC-077E-4DA6-8BF2-2E540BF85E0E}"/>
    <cellStyle name="Normal 2 2 5 2 3 2 2 3 2 2 2" xfId="26356" xr:uid="{819098F3-D972-41A8-A439-00FAEBACEB2A}"/>
    <cellStyle name="Normal 2 2 5 2 3 2 2 3 2 3" xfId="26357" xr:uid="{1F27FA77-EB53-44CF-A41F-DA0289134B98}"/>
    <cellStyle name="Normal 2 2 5 2 3 2 2 3 3" xfId="26358" xr:uid="{72CB4177-E03E-497A-AACC-887DAD661BBB}"/>
    <cellStyle name="Normal 2 2 5 2 3 2 2 3 3 2" xfId="26359" xr:uid="{C0CAA5DB-8DD0-44C3-950A-9A7233F0DEDF}"/>
    <cellStyle name="Normal 2 2 5 2 3 2 2 3 4" xfId="26360" xr:uid="{219082CB-90E4-48A5-9075-89C1D91418E9}"/>
    <cellStyle name="Normal 2 2 5 2 3 2 2 4" xfId="26361" xr:uid="{689AA815-1E78-4624-B01E-1B5CEAA93474}"/>
    <cellStyle name="Normal 2 2 5 2 3 2 2 4 2" xfId="26362" xr:uid="{26ED7D77-FD4A-4696-A688-ADD2CF446159}"/>
    <cellStyle name="Normal 2 2 5 2 3 2 2 4 2 2" xfId="26363" xr:uid="{1D9EF38F-54FF-4F85-B39E-F55623B76CB4}"/>
    <cellStyle name="Normal 2 2 5 2 3 2 2 4 3" xfId="26364" xr:uid="{E9A8C60A-98D8-422B-80A8-C396DEC80704}"/>
    <cellStyle name="Normal 2 2 5 2 3 2 2 5" xfId="26365" xr:uid="{1AB9B150-8DDB-449C-87E1-711AE6C7D9F4}"/>
    <cellStyle name="Normal 2 2 5 2 3 2 3" xfId="26366" xr:uid="{3CB00BE9-86F0-435C-90A3-D9EDAFCD8C04}"/>
    <cellStyle name="Normal 2 2 5 2 3 2 3 2" xfId="26367" xr:uid="{074CE4A5-14A1-4746-815C-75F30456547C}"/>
    <cellStyle name="Normal 2 2 5 2 3 2 4" xfId="26368" xr:uid="{8E6E1B2E-993A-4887-B70E-4C47E6829438}"/>
    <cellStyle name="Normal 2 2 5 2 3 2 4 2" xfId="26369" xr:uid="{84DF08F5-B8E5-4152-BAE1-5556884677E4}"/>
    <cellStyle name="Normal 2 2 5 2 3 2 4 2 2" xfId="26370" xr:uid="{87C5A9D8-64D9-47BD-99F5-26A072F592E4}"/>
    <cellStyle name="Normal 2 2 5 2 3 2 4 2 2 2" xfId="26371" xr:uid="{E49DA170-90EC-42BE-814B-0E6E11B0207C}"/>
    <cellStyle name="Normal 2 2 5 2 3 2 4 2 3" xfId="26372" xr:uid="{28A07AC2-8214-4ED3-BA81-02913D2FFAC7}"/>
    <cellStyle name="Normal 2 2 5 2 3 2 4 3" xfId="26373" xr:uid="{79555E18-407D-4F9A-8BCA-23A51F129798}"/>
    <cellStyle name="Normal 2 2 5 2 3 2 4 3 2" xfId="26374" xr:uid="{6009FFD2-7CBA-4C0B-BAA2-CCA1D40364F0}"/>
    <cellStyle name="Normal 2 2 5 2 3 2 4 4" xfId="26375" xr:uid="{FFFD4A99-4E92-402A-8BC5-B6901BA8CC3F}"/>
    <cellStyle name="Normal 2 2 5 2 3 2 5" xfId="26376" xr:uid="{B94762DD-3008-4320-BAB5-130635400218}"/>
    <cellStyle name="Normal 2 2 5 2 3 2 5 2" xfId="26377" xr:uid="{ADCE602A-FCD9-4EF4-9F09-A8F62E10A41A}"/>
    <cellStyle name="Normal 2 2 5 2 3 2 6" xfId="26378" xr:uid="{B654EADA-F146-4772-9193-B4B08BEE6029}"/>
    <cellStyle name="Normal 2 2 5 2 3 2 6 2" xfId="26379" xr:uid="{8A077B1D-8229-4EC9-B5D7-4408134D6A30}"/>
    <cellStyle name="Normal 2 2 5 2 3 2 6 2 2" xfId="26380" xr:uid="{FF9A3F83-2007-4F25-BA96-3CA4A05EFD92}"/>
    <cellStyle name="Normal 2 2 5 2 3 2 6 3" xfId="26381" xr:uid="{B30BA113-CB81-41E9-8864-EB87D7F0CD93}"/>
    <cellStyle name="Normal 2 2 5 2 3 2 7" xfId="26382" xr:uid="{D4A26BBA-CE1C-4E66-82D0-E12A3058116D}"/>
    <cellStyle name="Normal 2 2 5 2 3 3" xfId="26383" xr:uid="{BE28EE61-ED52-4F95-8BD6-47C04501E89B}"/>
    <cellStyle name="Normal 2 2 5 2 3 3 2" xfId="26384" xr:uid="{24BD57C0-8971-4604-9C60-C155D6479FB0}"/>
    <cellStyle name="Normal 2 2 5 2 3 3 2 2" xfId="26385" xr:uid="{52AB0FE6-8C54-4748-962C-F208D34B8DAB}"/>
    <cellStyle name="Normal 2 2 5 2 3 3 2 2 2" xfId="26386" xr:uid="{3E7CAB98-D015-4588-A755-8121CF701E5E}"/>
    <cellStyle name="Normal 2 2 5 2 3 3 2 2 2 2" xfId="26387" xr:uid="{2D5D616B-E900-4C1A-9861-EE69D60D6CB3}"/>
    <cellStyle name="Normal 2 2 5 2 3 3 2 2 2 2 2" xfId="26388" xr:uid="{A1BC60BE-D12A-4F55-907F-0252D0F79D4C}"/>
    <cellStyle name="Normal 2 2 5 2 3 3 2 2 2 3" xfId="26389" xr:uid="{5D4E6C8D-307E-4C7E-BCB2-AC8CEBBDB600}"/>
    <cellStyle name="Normal 2 2 5 2 3 3 2 2 3" xfId="26390" xr:uid="{579B2244-594A-46C4-B91F-4802EBFC6374}"/>
    <cellStyle name="Normal 2 2 5 2 3 3 2 2 3 2" xfId="26391" xr:uid="{FF516F8E-7F82-435F-A808-60EE8C56AD2A}"/>
    <cellStyle name="Normal 2 2 5 2 3 3 2 2 4" xfId="26392" xr:uid="{EFADA6C5-78B9-4633-89D9-A5D576A36629}"/>
    <cellStyle name="Normal 2 2 5 2 3 3 2 3" xfId="26393" xr:uid="{4E501B1C-C1D2-43D3-A29F-BCA67CD2FCB6}"/>
    <cellStyle name="Normal 2 2 5 2 3 3 2 3 2" xfId="26394" xr:uid="{9CC8DEDA-31D2-44E9-8766-FD41C3C777E3}"/>
    <cellStyle name="Normal 2 2 5 2 3 3 2 4" xfId="26395" xr:uid="{30F69E22-5FB9-449E-A33F-AA879530624F}"/>
    <cellStyle name="Normal 2 2 5 2 3 3 2 4 2" xfId="26396" xr:uid="{0F37D110-0D3B-4013-A9A2-6B165BE868F5}"/>
    <cellStyle name="Normal 2 2 5 2 3 3 2 4 2 2" xfId="26397" xr:uid="{21780F0C-DFDB-40D0-B62E-72C26EDC3F75}"/>
    <cellStyle name="Normal 2 2 5 2 3 3 2 4 3" xfId="26398" xr:uid="{5B5407E5-89BA-478A-A0C5-FC4B4EF39D40}"/>
    <cellStyle name="Normal 2 2 5 2 3 3 2 5" xfId="26399" xr:uid="{C6767ADB-388A-4F15-8BF9-A28E8677E56E}"/>
    <cellStyle name="Normal 2 2 5 2 3 3 3" xfId="26400" xr:uid="{6E66E895-E84E-4693-B93F-135802E6D9AD}"/>
    <cellStyle name="Normal 2 2 5 2 3 3 3 2" xfId="26401" xr:uid="{61B05E64-3D07-4B1F-AEA8-59210980B42B}"/>
    <cellStyle name="Normal 2 2 5 2 3 3 3 2 2" xfId="26402" xr:uid="{A9DA84E1-D064-4C1A-B068-9B59B263CD39}"/>
    <cellStyle name="Normal 2 2 5 2 3 3 3 2 2 2" xfId="26403" xr:uid="{B63F5AC8-6B63-4304-9BEC-EBE4EF4CBC64}"/>
    <cellStyle name="Normal 2 2 5 2 3 3 3 2 3" xfId="26404" xr:uid="{46EB63C0-7470-435D-9874-922CBBD8C868}"/>
    <cellStyle name="Normal 2 2 5 2 3 3 3 3" xfId="26405" xr:uid="{86AF98D7-B552-4E03-B50C-88C0BDA70B41}"/>
    <cellStyle name="Normal 2 2 5 2 3 3 3 3 2" xfId="26406" xr:uid="{5E02E5B5-3320-4A25-B4D8-A00A4E53B247}"/>
    <cellStyle name="Normal 2 2 5 2 3 3 3 4" xfId="26407" xr:uid="{89790EBD-CD63-4179-ADD9-527665D24FD0}"/>
    <cellStyle name="Normal 2 2 5 2 3 3 4" xfId="26408" xr:uid="{0763E174-C615-4175-BCA5-F0B45A287B96}"/>
    <cellStyle name="Normal 2 2 5 2 3 3 4 2" xfId="26409" xr:uid="{A9913D71-7506-43CD-A16A-0EFC62F881F7}"/>
    <cellStyle name="Normal 2 2 5 2 3 3 4 2 2" xfId="26410" xr:uid="{7F8EBC58-918B-4BD9-A658-5C3A30A857F4}"/>
    <cellStyle name="Normal 2 2 5 2 3 3 4 3" xfId="26411" xr:uid="{8B063417-A134-4F74-98B5-7BA07FA7E0EF}"/>
    <cellStyle name="Normal 2 2 5 2 3 3 5" xfId="26412" xr:uid="{45470282-D629-4D90-AB63-612F4F517A97}"/>
    <cellStyle name="Normal 2 2 5 2 3 4" xfId="26413" xr:uid="{5702CBAD-05DE-49DD-A9E1-3062C8355F57}"/>
    <cellStyle name="Normal 2 2 5 2 3 4 2" xfId="26414" xr:uid="{AE24BBF8-6674-4301-B9C4-CBA3C54FBE80}"/>
    <cellStyle name="Normal 2 2 5 2 3 4 2 2" xfId="26415" xr:uid="{655BCDA2-3050-4A8F-B029-A947A2A3ED7B}"/>
    <cellStyle name="Normal 2 2 5 2 3 4 2 2 2" xfId="26416" xr:uid="{4E0D5959-3A13-49B7-80FC-62F97DEBBDBD}"/>
    <cellStyle name="Normal 2 2 5 2 3 4 2 3" xfId="26417" xr:uid="{600A4983-1B3A-41F1-9B97-D242BF18428B}"/>
    <cellStyle name="Normal 2 2 5 2 3 4 3" xfId="26418" xr:uid="{A1F1C7C7-B1EA-4402-910F-B62C24F22056}"/>
    <cellStyle name="Normal 2 2 5 2 3 4 3 2" xfId="26419" xr:uid="{C5E94CD0-16D1-4120-BE49-77B7854A3995}"/>
    <cellStyle name="Normal 2 2 5 2 3 4 4" xfId="26420" xr:uid="{BC6BE847-89E6-432C-A940-5E3472249FE0}"/>
    <cellStyle name="Normal 2 2 5 2 3 5" xfId="26421" xr:uid="{3E567822-9DC7-48E1-846A-0B9062F452F6}"/>
    <cellStyle name="Normal 2 2 5 2 3 5 2" xfId="26422" xr:uid="{DDFF137C-0F93-4E79-BCAA-CA96378E670E}"/>
    <cellStyle name="Normal 2 2 5 2 3 6" xfId="26423" xr:uid="{2BF4677F-993C-4B7E-A2EF-28B3DF5F1F5E}"/>
    <cellStyle name="Normal 2 2 5 2 3 6 2" xfId="26424" xr:uid="{0A75BDA8-B530-4EAF-86D4-6CD65D416A0C}"/>
    <cellStyle name="Normal 2 2 5 2 3 6 2 2" xfId="26425" xr:uid="{89A96F83-4AB6-411A-AE7A-DA91738E27E6}"/>
    <cellStyle name="Normal 2 2 5 2 3 6 3" xfId="26426" xr:uid="{A9D0549A-B638-4B93-BAD0-C22B77AF5978}"/>
    <cellStyle name="Normal 2 2 5 2 3 7" xfId="26427" xr:uid="{AC091291-B94D-4E34-871B-0DE2E03A1901}"/>
    <cellStyle name="Normal 2 2 5 2 4" xfId="26428" xr:uid="{2C35FF5E-A95A-4EB8-9C95-23604B35758C}"/>
    <cellStyle name="Normal 2 2 5 2 4 2" xfId="26429" xr:uid="{AF8EDB0D-2034-4569-9C59-95E0946FC9CC}"/>
    <cellStyle name="Normal 2 2 5 2 5" xfId="26430" xr:uid="{495A25D6-4B24-4C28-B427-F29B1F86784C}"/>
    <cellStyle name="Normal 2 2 5 2 5 2" xfId="26431" xr:uid="{2230FD83-9D73-4C59-8780-FFB97852F8BB}"/>
    <cellStyle name="Normal 2 2 5 2 6" xfId="26432" xr:uid="{3F2BAADF-A7F7-4DD0-BC5B-8DB567C880EA}"/>
    <cellStyle name="Normal 2 2 5 2 6 2" xfId="26433" xr:uid="{1F6F6CA0-9F85-42A9-9EF1-F8462C30F71B}"/>
    <cellStyle name="Normal 2 2 5 2 7" xfId="26434" xr:uid="{7E064965-603D-4711-B03D-B97E73EEB01A}"/>
    <cellStyle name="Normal 2 2 5 2 7 2" xfId="26435" xr:uid="{26E576F8-D6EF-4213-8AC0-290183DA8EBF}"/>
    <cellStyle name="Normal 2 2 5 2 8" xfId="26436" xr:uid="{D7866288-4929-4FF2-B3C1-57CC87A8405E}"/>
    <cellStyle name="Normal 2 2 5 2 8 2" xfId="26437" xr:uid="{63E80097-B4D2-40E9-8C78-97ADF6A68075}"/>
    <cellStyle name="Normal 2 2 5 2 8 2 2" xfId="26438" xr:uid="{2354FF33-B3CB-407A-A279-779B9916D4A3}"/>
    <cellStyle name="Normal 2 2 5 2 8 2 2 2" xfId="26439" xr:uid="{864C7B76-F97F-488D-BC6B-75CBA377507A}"/>
    <cellStyle name="Normal 2 2 5 2 8 2 2 2 2" xfId="26440" xr:uid="{3D705D5E-1BCF-4CBC-BE33-28C1C900F91F}"/>
    <cellStyle name="Normal 2 2 5 2 8 2 2 2 2 2" xfId="26441" xr:uid="{57D7A070-3C82-4C7C-8A20-8E483860DF7D}"/>
    <cellStyle name="Normal 2 2 5 2 8 2 2 2 3" xfId="26442" xr:uid="{808B37AF-DD0F-4BBF-B21A-C2FA61480A47}"/>
    <cellStyle name="Normal 2 2 5 2 8 2 2 3" xfId="26443" xr:uid="{7BC3708D-9C96-41F8-9590-A4AF58763EFA}"/>
    <cellStyle name="Normal 2 2 5 2 8 2 2 3 2" xfId="26444" xr:uid="{A43715C8-4231-40C6-94BC-963318B77539}"/>
    <cellStyle name="Normal 2 2 5 2 8 2 2 4" xfId="26445" xr:uid="{47A2E5BD-B57D-48C3-A6DC-86075625ECD0}"/>
    <cellStyle name="Normal 2 2 5 2 8 2 3" xfId="26446" xr:uid="{902BDFAD-4C76-45D7-95DC-DE76F75F6E16}"/>
    <cellStyle name="Normal 2 2 5 2 8 2 3 2" xfId="26447" xr:uid="{7E51F9E6-F412-4FBF-B4F3-FC06C478C8C1}"/>
    <cellStyle name="Normal 2 2 5 2 8 2 4" xfId="26448" xr:uid="{0A67F019-0B92-442D-AC2D-F38629601EF3}"/>
    <cellStyle name="Normal 2 2 5 2 8 2 4 2" xfId="26449" xr:uid="{47DAF8D0-D0A2-4531-8138-D669AC1B7461}"/>
    <cellStyle name="Normal 2 2 5 2 8 2 4 2 2" xfId="26450" xr:uid="{1F2F6F69-F762-4942-8C06-35029C0EA59F}"/>
    <cellStyle name="Normal 2 2 5 2 8 2 4 3" xfId="26451" xr:uid="{5AD3FED5-CE6D-4EFE-A2E7-EA306D853ADB}"/>
    <cellStyle name="Normal 2 2 5 2 8 2 5" xfId="26452" xr:uid="{E442EAC5-13FB-4176-B94B-216976395B6E}"/>
    <cellStyle name="Normal 2 2 5 2 8 3" xfId="26453" xr:uid="{2DC710AF-1589-4394-83C3-6AB940450FA0}"/>
    <cellStyle name="Normal 2 2 5 2 8 3 2" xfId="26454" xr:uid="{4298FD7F-DAE0-452C-A5CE-D602685672D1}"/>
    <cellStyle name="Normal 2 2 5 2 8 3 2 2" xfId="26455" xr:uid="{4A9A804A-2609-47D3-9F6D-90956B5E4D32}"/>
    <cellStyle name="Normal 2 2 5 2 8 3 2 2 2" xfId="26456" xr:uid="{D8A0BFE7-2FAC-406D-89ED-B8840DBD94C9}"/>
    <cellStyle name="Normal 2 2 5 2 8 3 2 3" xfId="26457" xr:uid="{6F1255FD-4E7A-41CD-9CA0-3AD514A1BC11}"/>
    <cellStyle name="Normal 2 2 5 2 8 3 3" xfId="26458" xr:uid="{E8180357-1D77-4CEB-929A-48F28EEDB09C}"/>
    <cellStyle name="Normal 2 2 5 2 8 3 3 2" xfId="26459" xr:uid="{41607226-BDA6-4D48-93A8-6310F4243688}"/>
    <cellStyle name="Normal 2 2 5 2 8 3 4" xfId="26460" xr:uid="{1F105751-409B-44E8-82EB-FCA8C7D201DF}"/>
    <cellStyle name="Normal 2 2 5 2 8 4" xfId="26461" xr:uid="{70DD5215-8A90-4F92-B470-7E0E8D8B4492}"/>
    <cellStyle name="Normal 2 2 5 2 8 4 2" xfId="26462" xr:uid="{096A8FA6-EF87-47F1-A37E-B6F1CCEB5517}"/>
    <cellStyle name="Normal 2 2 5 2 8 4 2 2" xfId="26463" xr:uid="{038E7DF8-5BB8-4FB0-80D2-721AE6A0DB52}"/>
    <cellStyle name="Normal 2 2 5 2 8 4 3" xfId="26464" xr:uid="{BB0E5B40-445C-4130-88E2-407EB26178F5}"/>
    <cellStyle name="Normal 2 2 5 2 8 5" xfId="26465" xr:uid="{085A26B9-74D9-422C-9E56-A8E842AD7B95}"/>
    <cellStyle name="Normal 2 2 5 2 9" xfId="26466" xr:uid="{CE330688-AF88-40BF-9DD5-FAC4FDADCA24}"/>
    <cellStyle name="Normal 2 2 5 2 9 2" xfId="26467" xr:uid="{3F6647E4-962A-40D2-BCDB-DB38F1ADDBA9}"/>
    <cellStyle name="Normal 2 2 5 3" xfId="26468" xr:uid="{FC156A0C-C9BD-408D-8417-751B0010875D}"/>
    <cellStyle name="Normal 2 2 5 3 2" xfId="26469" xr:uid="{FE367227-5515-45B1-B87C-14C6E5D9FA28}"/>
    <cellStyle name="Normal 2 2 5 3 2 2" xfId="26470" xr:uid="{D55F2D6F-E8B7-4FB8-8909-65D3D98D9FE8}"/>
    <cellStyle name="Normal 2 2 5 3 2 2 2" xfId="26471" xr:uid="{78539126-01B8-45E0-8722-1CA98572FF1A}"/>
    <cellStyle name="Normal 2 2 5 3 2 2 2 2" xfId="26472" xr:uid="{F8454361-C914-41E9-A236-524CEDD82260}"/>
    <cellStyle name="Normal 2 2 5 3 2 2 2 2 2" xfId="26473" xr:uid="{8AAD7237-3DF9-4341-B9CE-6D8968103CBF}"/>
    <cellStyle name="Normal 2 2 5 3 2 2 2 2 2 2" xfId="26474" xr:uid="{F0099A42-B53F-41C3-BABF-FA9D643ABFC0}"/>
    <cellStyle name="Normal 2 2 5 3 2 2 2 2 2 2 2" xfId="26475" xr:uid="{41471067-7AAD-4F58-8227-529896A83590}"/>
    <cellStyle name="Normal 2 2 5 3 2 2 2 2 2 3" xfId="26476" xr:uid="{12FD8AC2-DAE5-4DEA-8BB5-984AE1E8DFB1}"/>
    <cellStyle name="Normal 2 2 5 3 2 2 2 2 3" xfId="26477" xr:uid="{F0905780-DD0A-4A75-936F-FAB355D31B89}"/>
    <cellStyle name="Normal 2 2 5 3 2 2 2 2 3 2" xfId="26478" xr:uid="{7916E6AF-FF89-4F8E-8C47-97193599AAB9}"/>
    <cellStyle name="Normal 2 2 5 3 2 2 2 2 4" xfId="26479" xr:uid="{8464A3A1-28C4-419F-A4AF-8E5F6BDF555B}"/>
    <cellStyle name="Normal 2 2 5 3 2 2 2 3" xfId="26480" xr:uid="{2D14C726-F2A7-4B63-933D-6F2F767F2742}"/>
    <cellStyle name="Normal 2 2 5 3 2 2 2 3 2" xfId="26481" xr:uid="{E05F40E4-5BCB-46B1-8A87-16A50E403EAC}"/>
    <cellStyle name="Normal 2 2 5 3 2 2 2 4" xfId="26482" xr:uid="{30165738-D20A-43B2-958A-830025D9B1BE}"/>
    <cellStyle name="Normal 2 2 5 3 2 2 2 4 2" xfId="26483" xr:uid="{3CC21DAF-FBA3-42B3-9142-9E537F744CEB}"/>
    <cellStyle name="Normal 2 2 5 3 2 2 2 4 2 2" xfId="26484" xr:uid="{954D65E1-1B53-409D-9789-5C6B8195105A}"/>
    <cellStyle name="Normal 2 2 5 3 2 2 2 4 3" xfId="26485" xr:uid="{BBD23646-2E96-4D45-9030-69A708C71CD4}"/>
    <cellStyle name="Normal 2 2 5 3 2 2 2 5" xfId="26486" xr:uid="{C7C4A968-355C-43D0-A423-7A486EF56CEE}"/>
    <cellStyle name="Normal 2 2 5 3 2 2 3" xfId="26487" xr:uid="{CA4F1EB2-B34F-41E1-9ADB-EAED836824D3}"/>
    <cellStyle name="Normal 2 2 5 3 2 2 3 2" xfId="26488" xr:uid="{FAEE31C5-AD16-49C4-B2C7-453DD8D58D02}"/>
    <cellStyle name="Normal 2 2 5 3 2 2 3 2 2" xfId="26489" xr:uid="{7DACADBF-3CB2-400B-A4BF-7A67C8DBDB50}"/>
    <cellStyle name="Normal 2 2 5 3 2 2 3 2 2 2" xfId="26490" xr:uid="{F31661A0-109E-4190-B29E-F23C7ADB00D2}"/>
    <cellStyle name="Normal 2 2 5 3 2 2 3 2 3" xfId="26491" xr:uid="{4677EFB0-24EA-4F31-BE8B-412C0173F59C}"/>
    <cellStyle name="Normal 2 2 5 3 2 2 3 3" xfId="26492" xr:uid="{1FC5E86D-5E6A-44E9-AEA5-87BBA4C8CF01}"/>
    <cellStyle name="Normal 2 2 5 3 2 2 3 3 2" xfId="26493" xr:uid="{18311008-3C0D-4464-A874-EF75BA862ADD}"/>
    <cellStyle name="Normal 2 2 5 3 2 2 3 4" xfId="26494" xr:uid="{00A81E4D-716A-4166-A5B6-B83BFA2A45FA}"/>
    <cellStyle name="Normal 2 2 5 3 2 2 4" xfId="26495" xr:uid="{4CC69249-B5FB-4D5E-943B-812158ED5E33}"/>
    <cellStyle name="Normal 2 2 5 3 2 2 4 2" xfId="26496" xr:uid="{2EFCBAAB-3155-4923-A2CC-297364D659D9}"/>
    <cellStyle name="Normal 2 2 5 3 2 2 4 2 2" xfId="26497" xr:uid="{E71A1DFA-22FA-4A02-BFB6-C864FEE1A8FD}"/>
    <cellStyle name="Normal 2 2 5 3 2 2 4 3" xfId="26498" xr:uid="{74F9E1E9-2CDD-46DD-86EF-C1234C0DC742}"/>
    <cellStyle name="Normal 2 2 5 3 2 2 5" xfId="26499" xr:uid="{B19CE5A6-0AB3-4104-B8F6-EC72E6B85201}"/>
    <cellStyle name="Normal 2 2 5 3 2 3" xfId="26500" xr:uid="{8B442B99-CC7B-480B-95AF-ED003643FC00}"/>
    <cellStyle name="Normal 2 2 5 3 2 3 2" xfId="26501" xr:uid="{FF0DC997-534C-4B74-9CFE-398A686309DC}"/>
    <cellStyle name="Normal 2 2 5 3 2 4" xfId="26502" xr:uid="{BCE706FD-E0CB-428E-80B2-4F344E7525E3}"/>
    <cellStyle name="Normal 2 2 5 3 2 4 2" xfId="26503" xr:uid="{AAC6A59D-8813-4DCC-BD60-F25C0B7465E9}"/>
    <cellStyle name="Normal 2 2 5 3 2 4 2 2" xfId="26504" xr:uid="{990E8A82-AD4C-4A6F-94CA-C1CEF25F750B}"/>
    <cellStyle name="Normal 2 2 5 3 2 4 2 2 2" xfId="26505" xr:uid="{5A89166A-CA90-44D3-AB75-A9716CD8165D}"/>
    <cellStyle name="Normal 2 2 5 3 2 4 2 3" xfId="26506" xr:uid="{E80EE5A6-7B1B-4FC6-9C1A-EF7705AF330B}"/>
    <cellStyle name="Normal 2 2 5 3 2 4 3" xfId="26507" xr:uid="{F915E9E5-01B2-4BFC-AB77-4A1BDD7DDA37}"/>
    <cellStyle name="Normal 2 2 5 3 2 4 3 2" xfId="26508" xr:uid="{45C7C24B-E119-409C-AADB-72714854D8A7}"/>
    <cellStyle name="Normal 2 2 5 3 2 4 4" xfId="26509" xr:uid="{EFB0D339-F97B-4DE6-8B7E-D377CAFEF617}"/>
    <cellStyle name="Normal 2 2 5 3 2 5" xfId="26510" xr:uid="{00FFEA7E-642F-4C5B-A8D4-0ADBAB7EFCB0}"/>
    <cellStyle name="Normal 2 2 5 3 2 5 2" xfId="26511" xr:uid="{EA5D145F-EBAE-4E27-A9EA-90FA4F9F4A90}"/>
    <cellStyle name="Normal 2 2 5 3 2 6" xfId="26512" xr:uid="{7B75A9DF-DC95-4AF8-91F9-9AABA1B65126}"/>
    <cellStyle name="Normal 2 2 5 3 2 6 2" xfId="26513" xr:uid="{24FCD42D-91E1-440E-846D-9097B10A50E2}"/>
    <cellStyle name="Normal 2 2 5 3 2 6 2 2" xfId="26514" xr:uid="{16CFBFCD-AFB3-43FA-BDFA-7CCAF2F2FE66}"/>
    <cellStyle name="Normal 2 2 5 3 2 6 3" xfId="26515" xr:uid="{5B2CAB6E-2DFE-4E54-A3EA-05280F42C083}"/>
    <cellStyle name="Normal 2 2 5 3 2 7" xfId="26516" xr:uid="{E9AB3A84-79D9-4F73-85CB-F6A844D13AE4}"/>
    <cellStyle name="Normal 2 2 5 3 3" xfId="26517" xr:uid="{621E688F-7025-4477-A91D-3204375B6E97}"/>
    <cellStyle name="Normal 2 2 5 3 3 2" xfId="26518" xr:uid="{00CF016F-5D5E-4AAF-85BA-D7BA679278A0}"/>
    <cellStyle name="Normal 2 2 5 3 3 2 2" xfId="26519" xr:uid="{55EFB49F-6867-4AFE-9036-C3D9D90D69F6}"/>
    <cellStyle name="Normal 2 2 5 3 3 2 2 2" xfId="26520" xr:uid="{95F748B8-8FBD-44BE-87FE-6537FC3E4471}"/>
    <cellStyle name="Normal 2 2 5 3 3 2 2 2 2" xfId="26521" xr:uid="{3B472100-A0B7-485D-B106-58FC03073F23}"/>
    <cellStyle name="Normal 2 2 5 3 3 2 2 2 2 2" xfId="26522" xr:uid="{5C79A5DE-6814-4B1B-A45E-F9DD5C44671A}"/>
    <cellStyle name="Normal 2 2 5 3 3 2 2 2 3" xfId="26523" xr:uid="{1254F638-104C-452B-8832-22F9554D9293}"/>
    <cellStyle name="Normal 2 2 5 3 3 2 2 3" xfId="26524" xr:uid="{D7BA28E8-C25C-4BBA-ADCD-0F755876C8F5}"/>
    <cellStyle name="Normal 2 2 5 3 3 2 2 3 2" xfId="26525" xr:uid="{D53B4AC6-1EF3-4F1A-A967-A9B35F9472BD}"/>
    <cellStyle name="Normal 2 2 5 3 3 2 2 4" xfId="26526" xr:uid="{B3E7568F-AB84-49D1-89F7-D7DE1950E776}"/>
    <cellStyle name="Normal 2 2 5 3 3 2 3" xfId="26527" xr:uid="{14D70952-CBD8-44CA-9495-6F43B5023898}"/>
    <cellStyle name="Normal 2 2 5 3 3 2 3 2" xfId="26528" xr:uid="{4AFD5BEB-E8E7-4CA5-8573-5E3F70951F0B}"/>
    <cellStyle name="Normal 2 2 5 3 3 2 4" xfId="26529" xr:uid="{38C2B2B1-BF11-4D7E-8412-22AB5C3B9D57}"/>
    <cellStyle name="Normal 2 2 5 3 3 2 4 2" xfId="26530" xr:uid="{C8B06624-2858-4B88-AE6E-75EF91C0DDF5}"/>
    <cellStyle name="Normal 2 2 5 3 3 2 4 2 2" xfId="26531" xr:uid="{7F517B97-A7E5-457B-90F1-EF08F31D751B}"/>
    <cellStyle name="Normal 2 2 5 3 3 2 4 3" xfId="26532" xr:uid="{3E09ABE9-938F-4191-9A52-1FD5FCDFC25E}"/>
    <cellStyle name="Normal 2 2 5 3 3 2 5" xfId="26533" xr:uid="{FA87061C-9B8F-482F-AEB0-E507A6C2296B}"/>
    <cellStyle name="Normal 2 2 5 3 3 3" xfId="26534" xr:uid="{AEA5265C-3936-41D3-AE41-7772413E3969}"/>
    <cellStyle name="Normal 2 2 5 3 3 3 2" xfId="26535" xr:uid="{6A5F54B8-EA3C-40E6-8B7A-1AE0EBD01806}"/>
    <cellStyle name="Normal 2 2 5 3 3 3 2 2" xfId="26536" xr:uid="{E504E893-AD62-42DF-8F8D-AA6F24DAAC2A}"/>
    <cellStyle name="Normal 2 2 5 3 3 3 2 2 2" xfId="26537" xr:uid="{DAA67259-28B5-4C79-8F09-1273F742E5DF}"/>
    <cellStyle name="Normal 2 2 5 3 3 3 2 3" xfId="26538" xr:uid="{B9681301-3561-4EF4-BF86-08AE9707097D}"/>
    <cellStyle name="Normal 2 2 5 3 3 3 3" xfId="26539" xr:uid="{620C6452-50A2-4E73-A856-F8C37FBF84A8}"/>
    <cellStyle name="Normal 2 2 5 3 3 3 3 2" xfId="26540" xr:uid="{FA599BC0-530A-437E-A9AE-5B51ABD75F88}"/>
    <cellStyle name="Normal 2 2 5 3 3 3 4" xfId="26541" xr:uid="{E47F4F4C-28C7-44C5-AA08-A9CE3837BEA7}"/>
    <cellStyle name="Normal 2 2 5 3 3 4" xfId="26542" xr:uid="{6B6BA850-CEDE-49C0-9FF2-93911E36E3FF}"/>
    <cellStyle name="Normal 2 2 5 3 3 4 2" xfId="26543" xr:uid="{36A6CE90-F652-4E28-8437-8372E8EE4B58}"/>
    <cellStyle name="Normal 2 2 5 3 3 4 2 2" xfId="26544" xr:uid="{D5DF9FB1-6385-45F4-94BD-3BAE6CF0E60A}"/>
    <cellStyle name="Normal 2 2 5 3 3 4 3" xfId="26545" xr:uid="{1603227C-D10F-4E0A-9F87-73B0D3261450}"/>
    <cellStyle name="Normal 2 2 5 3 3 5" xfId="26546" xr:uid="{956BD174-20DA-45F8-9F72-3B59FF656E44}"/>
    <cellStyle name="Normal 2 2 5 3 4" xfId="26547" xr:uid="{DD0098BE-68D6-4BE8-8730-49785C4A2AEB}"/>
    <cellStyle name="Normal 2 2 5 3 4 2" xfId="26548" xr:uid="{A16AEF2C-E677-4FDF-89E0-CCD8F3E14436}"/>
    <cellStyle name="Normal 2 2 5 3 4 2 2" xfId="26549" xr:uid="{65C10847-C15D-49BD-8B88-752B039298EA}"/>
    <cellStyle name="Normal 2 2 5 3 4 2 2 2" xfId="26550" xr:uid="{64F2C58E-081A-42C1-AD2A-8155067BF1DB}"/>
    <cellStyle name="Normal 2 2 5 3 4 2 3" xfId="26551" xr:uid="{1D33E906-6052-4543-973A-EC9411C5595F}"/>
    <cellStyle name="Normal 2 2 5 3 4 3" xfId="26552" xr:uid="{D62E0E1B-558E-44AA-9372-8769DC044AA0}"/>
    <cellStyle name="Normal 2 2 5 3 4 3 2" xfId="26553" xr:uid="{0BC30C3E-E8A5-4B52-82E8-F39CC24DDD00}"/>
    <cellStyle name="Normal 2 2 5 3 4 4" xfId="26554" xr:uid="{C9371049-F920-4491-8882-E371B6EA3144}"/>
    <cellStyle name="Normal 2 2 5 3 5" xfId="26555" xr:uid="{D2566CE9-EF87-4731-A4D0-238CFB0C7246}"/>
    <cellStyle name="Normal 2 2 5 3 5 2" xfId="26556" xr:uid="{89138F4D-01D1-4A3E-9A84-6684BE5F06E5}"/>
    <cellStyle name="Normal 2 2 5 3 6" xfId="26557" xr:uid="{E8DEB86C-0521-4C37-A801-44D24532C312}"/>
    <cellStyle name="Normal 2 2 5 3 6 2" xfId="26558" xr:uid="{9A91A87F-9E4E-40A6-BEF7-4657B1C6F193}"/>
    <cellStyle name="Normal 2 2 5 3 6 2 2" xfId="26559" xr:uid="{EDF31E88-8C60-4A6C-80C4-D3A1719DFE39}"/>
    <cellStyle name="Normal 2 2 5 3 6 3" xfId="26560" xr:uid="{8387535D-BAC7-4A6D-8574-C0D3CFC58554}"/>
    <cellStyle name="Normal 2 2 5 3 7" xfId="26561" xr:uid="{C84FDBF2-0485-441B-8F30-4ADB5DF5621D}"/>
    <cellStyle name="Normal 2 2 5 4" xfId="26562" xr:uid="{4EFD9A73-BD74-404D-8740-BAFABFCCEA7E}"/>
    <cellStyle name="Normal 2 2 5 4 2" xfId="26563" xr:uid="{F2AE4BE6-31A2-4561-AC72-7275D004C6B8}"/>
    <cellStyle name="Normal 2 2 5 5" xfId="26564" xr:uid="{1D1DC9D7-F2A0-4D3D-9EAC-9E7111F71DEA}"/>
    <cellStyle name="Normal 2 2 5 5 2" xfId="26565" xr:uid="{84813408-E142-4E20-BB24-6D1CEFF3F1A0}"/>
    <cellStyle name="Normal 2 2 5 6" xfId="26566" xr:uid="{827DD290-631B-48EC-B82E-E60DE48D0DAD}"/>
    <cellStyle name="Normal 2 2 5 6 2" xfId="26567" xr:uid="{55AB738D-ED98-45B6-A15D-2ADF8EF085A9}"/>
    <cellStyle name="Normal 2 2 5 7" xfId="26568" xr:uid="{B57F48CF-F0EC-4195-A8BC-4FEEB2A8D0FC}"/>
    <cellStyle name="Normal 2 2 5 7 2" xfId="26569" xr:uid="{4306A0BA-6FBF-4BDF-B9D1-B6CAE690C94B}"/>
    <cellStyle name="Normal 2 2 5 8" xfId="26570" xr:uid="{89F5EBBE-C55A-4ADD-AF4F-91AF573E09DB}"/>
    <cellStyle name="Normal 2 2 5 8 2" xfId="26571" xr:uid="{5CE3B4A3-9026-4B5D-9C4B-EC5F28447F4D}"/>
    <cellStyle name="Normal 2 2 5 9" xfId="26572" xr:uid="{0468120F-BE54-4CE2-AF09-C23834F52EA0}"/>
    <cellStyle name="Normal 2 2 5 9 2" xfId="26573" xr:uid="{11F4E720-E162-415F-A302-F47E1EF9BAD9}"/>
    <cellStyle name="Normal 2 2 5 9 2 2" xfId="26574" xr:uid="{C726FDB7-E6CD-4A9F-856C-3BEDD53C4775}"/>
    <cellStyle name="Normal 2 2 5 9 2 2 2" xfId="26575" xr:uid="{37068733-8A10-4C59-9F5D-60507256DC6E}"/>
    <cellStyle name="Normal 2 2 5 9 2 2 2 2" xfId="26576" xr:uid="{7188B5DF-2F08-4461-ABBC-BA771CE48B0E}"/>
    <cellStyle name="Normal 2 2 5 9 2 2 2 2 2" xfId="26577" xr:uid="{482604C1-0B01-44F9-8E91-483B87956B4D}"/>
    <cellStyle name="Normal 2 2 5 9 2 2 2 3" xfId="26578" xr:uid="{0C9081E2-9E3C-4281-8B80-4396C884A943}"/>
    <cellStyle name="Normal 2 2 5 9 2 2 3" xfId="26579" xr:uid="{0A61A671-D829-4673-A881-40D1C559B8ED}"/>
    <cellStyle name="Normal 2 2 5 9 2 2 3 2" xfId="26580" xr:uid="{CF4862C7-12AC-48B1-84E4-FF91900D03AA}"/>
    <cellStyle name="Normal 2 2 5 9 2 2 4" xfId="26581" xr:uid="{C184EE72-2CEA-49F3-80FE-3BCC55A5FCA7}"/>
    <cellStyle name="Normal 2 2 5 9 2 3" xfId="26582" xr:uid="{D0319F12-DB32-460A-99B9-A613E08BBA6D}"/>
    <cellStyle name="Normal 2 2 5 9 2 3 2" xfId="26583" xr:uid="{2B3DB25F-C255-43DD-A19B-31324061FFF4}"/>
    <cellStyle name="Normal 2 2 5 9 2 4" xfId="26584" xr:uid="{29FE0F69-07F8-43F7-BB6F-EEEF6C92D368}"/>
    <cellStyle name="Normal 2 2 5 9 2 4 2" xfId="26585" xr:uid="{B7250BCB-85F6-4045-800F-E247FF8C5E68}"/>
    <cellStyle name="Normal 2 2 5 9 2 4 2 2" xfId="26586" xr:uid="{057A781B-C7F0-4387-8C5A-5D559275DD42}"/>
    <cellStyle name="Normal 2 2 5 9 2 4 3" xfId="26587" xr:uid="{CE8F5300-3453-4F6E-A1A6-2CC657F30EB1}"/>
    <cellStyle name="Normal 2 2 5 9 2 5" xfId="26588" xr:uid="{34B20BA2-7EAC-412D-AF78-F13E7D67BAB5}"/>
    <cellStyle name="Normal 2 2 5 9 3" xfId="26589" xr:uid="{5EE7FCC9-563B-4DB8-86B3-43356A156F05}"/>
    <cellStyle name="Normal 2 2 5 9 3 2" xfId="26590" xr:uid="{C0D2176C-DB8E-49D2-AC56-16AD08F074DC}"/>
    <cellStyle name="Normal 2 2 5 9 3 2 2" xfId="26591" xr:uid="{28E742BA-B912-485E-B70A-71EAB970F9E9}"/>
    <cellStyle name="Normal 2 2 5 9 3 2 2 2" xfId="26592" xr:uid="{498FF40D-1A5B-42E8-B6B0-CB14FDC99E60}"/>
    <cellStyle name="Normal 2 2 5 9 3 2 3" xfId="26593" xr:uid="{83E95B7A-093B-4903-AC10-C1F046D10FFF}"/>
    <cellStyle name="Normal 2 2 5 9 3 3" xfId="26594" xr:uid="{FF720C1F-ED65-4459-9421-15BEE41FA213}"/>
    <cellStyle name="Normal 2 2 5 9 3 3 2" xfId="26595" xr:uid="{90AEF6BA-35CA-45FF-8DFA-49E6E3A52F56}"/>
    <cellStyle name="Normal 2 2 5 9 3 4" xfId="26596" xr:uid="{858BC706-1200-4353-96EE-89034D6FBE71}"/>
    <cellStyle name="Normal 2 2 5 9 4" xfId="26597" xr:uid="{2A90F4D2-B5FE-4FC2-AED7-E0516AB0623F}"/>
    <cellStyle name="Normal 2 2 5 9 4 2" xfId="26598" xr:uid="{F10BDE0B-7307-4695-9B30-0716151C3510}"/>
    <cellStyle name="Normal 2 2 5 9 4 2 2" xfId="26599" xr:uid="{46A9806F-1D96-4072-8FBC-9C4B1159C0D4}"/>
    <cellStyle name="Normal 2 2 5 9 4 3" xfId="26600" xr:uid="{531525D5-0600-497B-9917-F8C48A096B13}"/>
    <cellStyle name="Normal 2 2 5 9 5" xfId="26601" xr:uid="{FD82D6E2-CBCD-46A0-8979-E34C06148C27}"/>
    <cellStyle name="Normal 2 2 6" xfId="26602" xr:uid="{BC79F905-BEFF-4A63-ACBC-6D0722E21BBE}"/>
    <cellStyle name="Normal 2 2 6 10" xfId="26603" xr:uid="{944B3AD2-A8CB-4E8C-BAB5-C8C1814556C8}"/>
    <cellStyle name="Normal 2 2 6 10 2" xfId="26604" xr:uid="{6BB79A32-5A5E-4483-9909-B6C395C5716F}"/>
    <cellStyle name="Normal 2 2 6 10 2 2" xfId="26605" xr:uid="{E319807C-909B-4512-A7FD-FB16D0708145}"/>
    <cellStyle name="Normal 2 2 6 10 2 2 2" xfId="26606" xr:uid="{D10218A6-62FA-44AF-809B-78017F2C56A1}"/>
    <cellStyle name="Normal 2 2 6 10 2 3" xfId="26607" xr:uid="{3D5061CB-6DDC-4399-A7C2-24E200E7E698}"/>
    <cellStyle name="Normal 2 2 6 10 3" xfId="26608" xr:uid="{C6DF5E6B-F09F-40AD-8BF3-DF2BA059F6DC}"/>
    <cellStyle name="Normal 2 2 6 10 3 2" xfId="26609" xr:uid="{0426AC24-5C7B-4298-99EA-72A9C156253A}"/>
    <cellStyle name="Normal 2 2 6 10 4" xfId="26610" xr:uid="{DA3D4F4F-51BB-43AD-BAC3-1E7DF27F110A}"/>
    <cellStyle name="Normal 2 2 6 11" xfId="26611" xr:uid="{CC43B0A4-98E2-4C2B-9267-AA7E3A6F6A78}"/>
    <cellStyle name="Normal 2 2 6 11 2" xfId="26612" xr:uid="{1DA3D44B-FF5F-4F24-A35F-8ABEDE584012}"/>
    <cellStyle name="Normal 2 2 6 12" xfId="26613" xr:uid="{65D7DC52-3A4E-4C3F-B8BA-592C1381BE01}"/>
    <cellStyle name="Normal 2 2 6 12 2" xfId="26614" xr:uid="{D9D208E1-A9CF-40BF-B73C-0C817EC4F9D2}"/>
    <cellStyle name="Normal 2 2 6 12 2 2" xfId="26615" xr:uid="{C8A65F46-E94A-422F-8DE6-CFFF8C18CA2D}"/>
    <cellStyle name="Normal 2 2 6 12 3" xfId="26616" xr:uid="{F32EDF1B-E2DF-4334-93A3-9A71CFE2612F}"/>
    <cellStyle name="Normal 2 2 6 13" xfId="26617" xr:uid="{A3286B9A-4BC8-42B5-862A-6671C294AD02}"/>
    <cellStyle name="Normal 2 2 6 2" xfId="26618" xr:uid="{6C12FF06-7E26-4D2D-8AB6-CA6689C44CD0}"/>
    <cellStyle name="Normal 2 2 6 2 2" xfId="26619" xr:uid="{8AEB09C4-9102-4694-8C20-5CD7765C628E}"/>
    <cellStyle name="Normal 2 2 6 2 2 2" xfId="26620" xr:uid="{0C04C2C9-2D55-4688-950A-C38228E50B84}"/>
    <cellStyle name="Normal 2 2 6 2 2 2 2" xfId="26621" xr:uid="{0534A8C4-522B-4BC8-A64C-73E1985EF46F}"/>
    <cellStyle name="Normal 2 2 6 2 2 2 2 2" xfId="26622" xr:uid="{D30FE83A-6FA2-488E-8312-760F65E250E9}"/>
    <cellStyle name="Normal 2 2 6 2 2 2 2 2 2" xfId="26623" xr:uid="{E70579BA-5457-497B-A85B-0C0D3964AB88}"/>
    <cellStyle name="Normal 2 2 6 2 2 2 2 2 2 2" xfId="26624" xr:uid="{B8015565-77E3-4DB3-BD9F-6B4496AC8F95}"/>
    <cellStyle name="Normal 2 2 6 2 2 2 2 2 2 2 2" xfId="26625" xr:uid="{F411AEAE-0ABD-45F0-8A19-10C137E9ED2C}"/>
    <cellStyle name="Normal 2 2 6 2 2 2 2 2 2 3" xfId="26626" xr:uid="{7470D240-3942-423D-9022-E5AF7555ED13}"/>
    <cellStyle name="Normal 2 2 6 2 2 2 2 2 3" xfId="26627" xr:uid="{7C16DB09-6373-4EBE-8D86-571D9608CDE6}"/>
    <cellStyle name="Normal 2 2 6 2 2 2 2 2 3 2" xfId="26628" xr:uid="{D893F081-5A4B-4D34-AF04-05C5FEF1D5CE}"/>
    <cellStyle name="Normal 2 2 6 2 2 2 2 2 4" xfId="26629" xr:uid="{16BDA7DD-89AB-48FF-A397-445ED0EB5F4E}"/>
    <cellStyle name="Normal 2 2 6 2 2 2 2 3" xfId="26630" xr:uid="{3EF16C96-A88D-4ACA-8281-B5A40C3AAEF7}"/>
    <cellStyle name="Normal 2 2 6 2 2 2 2 3 2" xfId="26631" xr:uid="{3A8FBB0A-3DA3-4148-8600-223B69FEB9BE}"/>
    <cellStyle name="Normal 2 2 6 2 2 2 2 4" xfId="26632" xr:uid="{B39D4F7E-A87F-4DEF-8775-B727FB61BB82}"/>
    <cellStyle name="Normal 2 2 6 2 2 2 2 4 2" xfId="26633" xr:uid="{22724F94-3ABC-4763-A194-B1A7A792D62D}"/>
    <cellStyle name="Normal 2 2 6 2 2 2 2 4 2 2" xfId="26634" xr:uid="{45BF037F-4241-477A-A0B8-7651C5261238}"/>
    <cellStyle name="Normal 2 2 6 2 2 2 2 4 3" xfId="26635" xr:uid="{CC4DF840-C925-4926-9748-A21191353EBD}"/>
    <cellStyle name="Normal 2 2 6 2 2 2 2 5" xfId="26636" xr:uid="{58BD6A49-4F0E-45DB-B77E-D253DEFA2732}"/>
    <cellStyle name="Normal 2 2 6 2 2 2 3" xfId="26637" xr:uid="{119A9C63-4904-4396-A08D-756DDBE4F548}"/>
    <cellStyle name="Normal 2 2 6 2 2 2 3 2" xfId="26638" xr:uid="{108A485B-7011-4F71-A8E5-6C23D6334F3E}"/>
    <cellStyle name="Normal 2 2 6 2 2 2 3 2 2" xfId="26639" xr:uid="{235B8631-84E3-427E-8ECE-E321DA49C5A8}"/>
    <cellStyle name="Normal 2 2 6 2 2 2 3 2 2 2" xfId="26640" xr:uid="{633D75CE-13C3-4AE1-8987-C4896E6C1B52}"/>
    <cellStyle name="Normal 2 2 6 2 2 2 3 2 3" xfId="26641" xr:uid="{D7438E92-9409-4EE5-A089-F5553FAFB512}"/>
    <cellStyle name="Normal 2 2 6 2 2 2 3 3" xfId="26642" xr:uid="{390AFAEC-12CA-4290-96D2-0D5C480F7BF3}"/>
    <cellStyle name="Normal 2 2 6 2 2 2 3 3 2" xfId="26643" xr:uid="{B5E800D7-58D1-449A-8731-62C60F954D5E}"/>
    <cellStyle name="Normal 2 2 6 2 2 2 3 4" xfId="26644" xr:uid="{467BAE7D-CC40-4844-92BA-C2D43CC47A54}"/>
    <cellStyle name="Normal 2 2 6 2 2 2 4" xfId="26645" xr:uid="{5A5824DF-4C42-4083-A1D3-0679F4EBBDAE}"/>
    <cellStyle name="Normal 2 2 6 2 2 2 4 2" xfId="26646" xr:uid="{3BD1880C-67D6-406C-B2EF-03770273516E}"/>
    <cellStyle name="Normal 2 2 6 2 2 2 4 2 2" xfId="26647" xr:uid="{0BC5E455-709F-4F32-BF99-20F353C6A52A}"/>
    <cellStyle name="Normal 2 2 6 2 2 2 4 3" xfId="26648" xr:uid="{7B96241A-E7DB-45E7-B83E-64A79035BA96}"/>
    <cellStyle name="Normal 2 2 6 2 2 2 5" xfId="26649" xr:uid="{733BE177-DC7D-49BC-9AE7-AAB0AEFBA107}"/>
    <cellStyle name="Normal 2 2 6 2 2 3" xfId="26650" xr:uid="{26277065-19E4-466D-A9F9-EA3F2A3BF90A}"/>
    <cellStyle name="Normal 2 2 6 2 2 3 2" xfId="26651" xr:uid="{71A1F05A-CEF5-4B95-861D-9FACAE40A874}"/>
    <cellStyle name="Normal 2 2 6 2 2 4" xfId="26652" xr:uid="{BBEB5173-AC0D-47E2-98E8-889249233D65}"/>
    <cellStyle name="Normal 2 2 6 2 2 4 2" xfId="26653" xr:uid="{C588A391-F1C6-4757-B3CF-D2D76F7B0D53}"/>
    <cellStyle name="Normal 2 2 6 2 2 4 2 2" xfId="26654" xr:uid="{0AF0EF1C-60FA-43BC-A6CE-A0AFEEA4EA42}"/>
    <cellStyle name="Normal 2 2 6 2 2 4 2 2 2" xfId="26655" xr:uid="{FE8D2013-9905-43D3-B364-06AAD19C9B23}"/>
    <cellStyle name="Normal 2 2 6 2 2 4 2 3" xfId="26656" xr:uid="{C199807A-8CEF-461D-ADA9-2460FB600ABB}"/>
    <cellStyle name="Normal 2 2 6 2 2 4 3" xfId="26657" xr:uid="{57DD556E-9376-4EE1-93CD-9AFA0948B795}"/>
    <cellStyle name="Normal 2 2 6 2 2 4 3 2" xfId="26658" xr:uid="{0D99BD3B-9587-4FBC-BE0D-DB65D1937F09}"/>
    <cellStyle name="Normal 2 2 6 2 2 4 4" xfId="26659" xr:uid="{C0436789-79C8-4B45-B557-E7FABEE72C98}"/>
    <cellStyle name="Normal 2 2 6 2 2 5" xfId="26660" xr:uid="{4E740CBB-77C6-4A45-A566-1848560187BD}"/>
    <cellStyle name="Normal 2 2 6 2 2 5 2" xfId="26661" xr:uid="{60162E46-676D-4EA7-93DB-3611F408EE9E}"/>
    <cellStyle name="Normal 2 2 6 2 2 6" xfId="26662" xr:uid="{73495D0A-015F-4871-BEB8-453D609F9F90}"/>
    <cellStyle name="Normal 2 2 6 2 2 6 2" xfId="26663" xr:uid="{519A4842-4754-4AD4-991A-13400A5EBB23}"/>
    <cellStyle name="Normal 2 2 6 2 2 6 2 2" xfId="26664" xr:uid="{CA8AA679-9BE3-4A5E-9F33-4533756BB899}"/>
    <cellStyle name="Normal 2 2 6 2 2 6 3" xfId="26665" xr:uid="{6A039D26-2ACF-4E59-99ED-55F310DA4F64}"/>
    <cellStyle name="Normal 2 2 6 2 2 7" xfId="26666" xr:uid="{4CED4F9A-70CF-464D-8EB5-3ABB36E64551}"/>
    <cellStyle name="Normal 2 2 6 2 3" xfId="26667" xr:uid="{04472674-E1D9-4AE9-A7C0-23EB07E9E240}"/>
    <cellStyle name="Normal 2 2 6 2 3 2" xfId="26668" xr:uid="{75C27187-5F88-4020-844D-78D195A12036}"/>
    <cellStyle name="Normal 2 2 6 2 3 2 2" xfId="26669" xr:uid="{6045CEFF-9E65-47A5-A685-AC241E1560B7}"/>
    <cellStyle name="Normal 2 2 6 2 3 2 2 2" xfId="26670" xr:uid="{7B931E05-95A4-4B88-91EE-933CA758295A}"/>
    <cellStyle name="Normal 2 2 6 2 3 2 2 2 2" xfId="26671" xr:uid="{9AF96F05-49D1-4B23-9EEF-673D87A6BB90}"/>
    <cellStyle name="Normal 2 2 6 2 3 2 2 2 2 2" xfId="26672" xr:uid="{61475AFA-EF55-4AF2-A84B-B25B4CB9104B}"/>
    <cellStyle name="Normal 2 2 6 2 3 2 2 2 3" xfId="26673" xr:uid="{B3087A15-6AEE-443F-AB95-CDBB19D99F68}"/>
    <cellStyle name="Normal 2 2 6 2 3 2 2 3" xfId="26674" xr:uid="{81E1E6FC-CA7E-4E48-9D27-E5EE81F88DB3}"/>
    <cellStyle name="Normal 2 2 6 2 3 2 2 3 2" xfId="26675" xr:uid="{CE3AD874-D048-45F4-B924-06122C43BC36}"/>
    <cellStyle name="Normal 2 2 6 2 3 2 2 4" xfId="26676" xr:uid="{0CA4FE3E-615E-464F-A69E-8E7B9A29C48A}"/>
    <cellStyle name="Normal 2 2 6 2 3 2 3" xfId="26677" xr:uid="{903AE7DE-569A-4A2A-A0FD-42F0B62385D1}"/>
    <cellStyle name="Normal 2 2 6 2 3 2 3 2" xfId="26678" xr:uid="{20CEFFB7-BE3D-429F-A76A-ACF34BD6E5B9}"/>
    <cellStyle name="Normal 2 2 6 2 3 2 4" xfId="26679" xr:uid="{827DE99D-A7E7-4303-837B-7B7E9E0B61EF}"/>
    <cellStyle name="Normal 2 2 6 2 3 2 4 2" xfId="26680" xr:uid="{DF0E752D-74C2-4792-881F-57F564904B9B}"/>
    <cellStyle name="Normal 2 2 6 2 3 2 4 2 2" xfId="26681" xr:uid="{1894C670-AED2-44B5-9EC7-5D1E2AD75635}"/>
    <cellStyle name="Normal 2 2 6 2 3 2 4 3" xfId="26682" xr:uid="{BC14D28B-9135-402F-A00A-2A1C407A6884}"/>
    <cellStyle name="Normal 2 2 6 2 3 2 5" xfId="26683" xr:uid="{AACB166A-1829-4ADA-90CF-10A8A1AEBC9E}"/>
    <cellStyle name="Normal 2 2 6 2 3 3" xfId="26684" xr:uid="{7A7FF9A9-97E4-414F-ACFF-0499DF43DA42}"/>
    <cellStyle name="Normal 2 2 6 2 3 3 2" xfId="26685" xr:uid="{24CB96D4-DDB3-4F7B-8598-8E6C43C8D9D6}"/>
    <cellStyle name="Normal 2 2 6 2 3 3 2 2" xfId="26686" xr:uid="{A699E49C-4385-401F-BAE5-D23779A0AD92}"/>
    <cellStyle name="Normal 2 2 6 2 3 3 2 2 2" xfId="26687" xr:uid="{961BF772-659E-4807-9BEC-89C6C4D80D8C}"/>
    <cellStyle name="Normal 2 2 6 2 3 3 2 3" xfId="26688" xr:uid="{8EDAF9C9-4B25-46C2-86F0-95ACBB851220}"/>
    <cellStyle name="Normal 2 2 6 2 3 3 3" xfId="26689" xr:uid="{B9D2486A-83B8-4296-8D59-6BBE607D1A01}"/>
    <cellStyle name="Normal 2 2 6 2 3 3 3 2" xfId="26690" xr:uid="{B0A46F0E-3C98-4A2C-9E61-FEE646B0536C}"/>
    <cellStyle name="Normal 2 2 6 2 3 3 4" xfId="26691" xr:uid="{0DA4D1B7-62C4-41C5-850A-A335448B0B2D}"/>
    <cellStyle name="Normal 2 2 6 2 3 4" xfId="26692" xr:uid="{A91D7057-27A0-4C22-B004-A2875B9B56A9}"/>
    <cellStyle name="Normal 2 2 6 2 3 4 2" xfId="26693" xr:uid="{928E63BF-5CDD-4FF1-AFF9-153900277ECF}"/>
    <cellStyle name="Normal 2 2 6 2 3 4 2 2" xfId="26694" xr:uid="{CE29F38D-FDE8-4828-87A3-3D701E9535C1}"/>
    <cellStyle name="Normal 2 2 6 2 3 4 3" xfId="26695" xr:uid="{F7795D31-1173-4D39-851A-B9D22CF4C900}"/>
    <cellStyle name="Normal 2 2 6 2 3 5" xfId="26696" xr:uid="{07547948-BCD4-4414-A0D6-70C5321B99D1}"/>
    <cellStyle name="Normal 2 2 6 2 4" xfId="26697" xr:uid="{26F2AB28-A73E-4BB9-9EC4-DF97806973D6}"/>
    <cellStyle name="Normal 2 2 6 2 4 2" xfId="26698" xr:uid="{A5021E1F-03C8-4787-8165-4CD4AA7AD4C3}"/>
    <cellStyle name="Normal 2 2 6 2 4 2 2" xfId="26699" xr:uid="{ABF0B9D1-CAF4-4646-BB0E-E5D9AD43B427}"/>
    <cellStyle name="Normal 2 2 6 2 4 2 2 2" xfId="26700" xr:uid="{446CA41B-386F-49FB-A5C4-7EFA480A0FF7}"/>
    <cellStyle name="Normal 2 2 6 2 4 2 3" xfId="26701" xr:uid="{B86AC8F5-6D3F-4A4E-9F59-C453E1E546F8}"/>
    <cellStyle name="Normal 2 2 6 2 4 3" xfId="26702" xr:uid="{D13E1634-F446-46B3-B762-6CFBF4A00385}"/>
    <cellStyle name="Normal 2 2 6 2 4 3 2" xfId="26703" xr:uid="{9E35D975-5137-4CF4-805A-69C562487128}"/>
    <cellStyle name="Normal 2 2 6 2 4 4" xfId="26704" xr:uid="{0D4B6B0D-5600-4EF1-99CC-75C9BF4499DD}"/>
    <cellStyle name="Normal 2 2 6 2 5" xfId="26705" xr:uid="{0F58D837-85CB-4DE6-806D-FF3069CC4CC0}"/>
    <cellStyle name="Normal 2 2 6 2 5 2" xfId="26706" xr:uid="{0AA14206-04F0-453B-B6C5-157F6323EDD0}"/>
    <cellStyle name="Normal 2 2 6 2 6" xfId="26707" xr:uid="{1DBC836E-D484-4519-8C9F-62D92F2F5863}"/>
    <cellStyle name="Normal 2 2 6 2 6 2" xfId="26708" xr:uid="{2175DC80-8567-4F7B-BCB8-8B17D886E6C8}"/>
    <cellStyle name="Normal 2 2 6 2 6 2 2" xfId="26709" xr:uid="{90501081-8A24-4B07-AB77-CD417AD1C7B7}"/>
    <cellStyle name="Normal 2 2 6 2 6 3" xfId="26710" xr:uid="{76E8852E-7102-4289-B37E-1B4EF89B70C6}"/>
    <cellStyle name="Normal 2 2 6 2 7" xfId="26711" xr:uid="{17B6F0FC-8AF9-4105-89DC-62CAB43D54FC}"/>
    <cellStyle name="Normal 2 2 6 3" xfId="26712" xr:uid="{233551A6-7820-4BB8-BB30-1745CC801BD5}"/>
    <cellStyle name="Normal 2 2 6 3 2" xfId="26713" xr:uid="{F85153AC-6A58-4D46-AE90-7199DF466A8B}"/>
    <cellStyle name="Normal 2 2 6 4" xfId="26714" xr:uid="{7226C1E5-BAA1-4528-8E90-08FA947DEC9B}"/>
    <cellStyle name="Normal 2 2 6 4 2" xfId="26715" xr:uid="{B0B50EA6-5CD1-4AFB-9277-2F9789A2FF4A}"/>
    <cellStyle name="Normal 2 2 6 5" xfId="26716" xr:uid="{F7A0477B-6C56-42EA-A818-155942F1B26F}"/>
    <cellStyle name="Normal 2 2 6 5 2" xfId="26717" xr:uid="{F5D12465-95E6-491B-BA07-CE3CAE8AF8A2}"/>
    <cellStyle name="Normal 2 2 6 6" xfId="26718" xr:uid="{BC0541DA-573A-44D2-93AA-0934EF7090EE}"/>
    <cellStyle name="Normal 2 2 6 6 2" xfId="26719" xr:uid="{208F82F1-F130-44AE-A8F7-503F403E45DD}"/>
    <cellStyle name="Normal 2 2 6 7" xfId="26720" xr:uid="{AFBCDACD-76B8-447D-A0E6-4545F9F9E74E}"/>
    <cellStyle name="Normal 2 2 6 7 2" xfId="26721" xr:uid="{27F767B6-EF2B-4C98-91D3-2E58E0196CEB}"/>
    <cellStyle name="Normal 2 2 6 8" xfId="26722" xr:uid="{DB7D42B0-580E-41D0-BC16-278E7450CE4C}"/>
    <cellStyle name="Normal 2 2 6 8 2" xfId="26723" xr:uid="{408A4F14-9BA6-42DD-9977-EBC8D824A4D0}"/>
    <cellStyle name="Normal 2 2 6 8 2 2" xfId="26724" xr:uid="{59F58C1A-8D3B-4AE5-A5A6-842EDC57C5D0}"/>
    <cellStyle name="Normal 2 2 6 8 2 2 2" xfId="26725" xr:uid="{916FF166-BAFA-4442-B518-7078D189A935}"/>
    <cellStyle name="Normal 2 2 6 8 2 2 2 2" xfId="26726" xr:uid="{DF5A840F-D753-44A1-8D4D-0FDFE5FE115F}"/>
    <cellStyle name="Normal 2 2 6 8 2 2 2 2 2" xfId="26727" xr:uid="{BC48E995-5E8A-426E-9BCF-FBE6A4CB13DC}"/>
    <cellStyle name="Normal 2 2 6 8 2 2 2 3" xfId="26728" xr:uid="{73688955-AF9D-4837-BFA3-5B5BB1B050E5}"/>
    <cellStyle name="Normal 2 2 6 8 2 2 3" xfId="26729" xr:uid="{FE7F4D5C-02AC-43FE-B3BF-908DE6071FCF}"/>
    <cellStyle name="Normal 2 2 6 8 2 2 3 2" xfId="26730" xr:uid="{C747B3A2-EF63-40AB-ABED-DA4298A8ADEB}"/>
    <cellStyle name="Normal 2 2 6 8 2 2 4" xfId="26731" xr:uid="{39BD9DAA-CCA0-43A7-8CFD-E374D746C01C}"/>
    <cellStyle name="Normal 2 2 6 8 2 3" xfId="26732" xr:uid="{068B1A10-DB71-43A1-A4EA-8FBE38499D56}"/>
    <cellStyle name="Normal 2 2 6 8 2 3 2" xfId="26733" xr:uid="{AE76DC7F-2384-4F66-BEEE-45AD5EF3F992}"/>
    <cellStyle name="Normal 2 2 6 8 2 4" xfId="26734" xr:uid="{63609791-60D3-4BD9-9BBB-3A3D4A3D616D}"/>
    <cellStyle name="Normal 2 2 6 8 2 4 2" xfId="26735" xr:uid="{2A7C1C86-F1FA-4DC0-A98C-48C426104653}"/>
    <cellStyle name="Normal 2 2 6 8 2 4 2 2" xfId="26736" xr:uid="{DC5E1FDA-7547-4F6B-83A0-8340087786E4}"/>
    <cellStyle name="Normal 2 2 6 8 2 4 3" xfId="26737" xr:uid="{F8879381-F768-42F0-BE2E-029EF4BF9EB8}"/>
    <cellStyle name="Normal 2 2 6 8 2 5" xfId="26738" xr:uid="{4E78AFA0-5D08-4291-A607-70CC37F61909}"/>
    <cellStyle name="Normal 2 2 6 8 3" xfId="26739" xr:uid="{07A7146C-0F18-4660-9CFC-9DE0537ADADC}"/>
    <cellStyle name="Normal 2 2 6 8 3 2" xfId="26740" xr:uid="{0736AF5A-6768-49E2-AD7B-3E2E7D30A31D}"/>
    <cellStyle name="Normal 2 2 6 8 3 2 2" xfId="26741" xr:uid="{8A702F5A-E6E2-4827-BDE7-4385BC1257BF}"/>
    <cellStyle name="Normal 2 2 6 8 3 2 2 2" xfId="26742" xr:uid="{CDF2C79E-EECA-410A-B2DA-AD6F94F4E855}"/>
    <cellStyle name="Normal 2 2 6 8 3 2 3" xfId="26743" xr:uid="{7FD9A728-AFE5-4B1B-A23C-EF86D58C20C2}"/>
    <cellStyle name="Normal 2 2 6 8 3 3" xfId="26744" xr:uid="{7198F597-87E5-4842-98CC-076A69FA5EEC}"/>
    <cellStyle name="Normal 2 2 6 8 3 3 2" xfId="26745" xr:uid="{95E7C47F-2740-41B8-AD84-26D2803FADA1}"/>
    <cellStyle name="Normal 2 2 6 8 3 4" xfId="26746" xr:uid="{303D3B71-BD05-4560-95F9-938B7A7DE27A}"/>
    <cellStyle name="Normal 2 2 6 8 4" xfId="26747" xr:uid="{E43188FA-6408-44F9-AF95-A8B0DE3F989F}"/>
    <cellStyle name="Normal 2 2 6 8 4 2" xfId="26748" xr:uid="{EE33DF0A-3F1A-4CF0-A4B6-811A4D9A9D02}"/>
    <cellStyle name="Normal 2 2 6 8 4 2 2" xfId="26749" xr:uid="{3A593EB7-4666-40C6-A7ED-49F7E89EF645}"/>
    <cellStyle name="Normal 2 2 6 8 4 3" xfId="26750" xr:uid="{D4AB21D6-EF8A-474C-A7CB-AB005E8B7A49}"/>
    <cellStyle name="Normal 2 2 6 8 5" xfId="26751" xr:uid="{EB1B8854-E7B2-438C-A9F3-824384CD3CE1}"/>
    <cellStyle name="Normal 2 2 6 9" xfId="26752" xr:uid="{CBB3C1F2-AB39-4960-A722-425F9A396C4E}"/>
    <cellStyle name="Normal 2 2 6 9 2" xfId="26753" xr:uid="{B945073F-B89E-45B6-A639-C566CBE6F73D}"/>
    <cellStyle name="Normal 2 2 7" xfId="26754" xr:uid="{709E5239-3A76-42D3-9C97-EFC1BC035BD0}"/>
    <cellStyle name="Normal 2 2 7 2" xfId="26755" xr:uid="{137FAA9B-ADEC-4F67-9F3C-8FAAB5B2377E}"/>
    <cellStyle name="Normal 2 2 7 2 2" xfId="26756" xr:uid="{4E04101D-E54C-4DF4-9FED-92D06B0B6BA9}"/>
    <cellStyle name="Normal 2 2 7 2 2 2" xfId="26757" xr:uid="{3A89F87F-F048-4938-8B84-68D16F79620A}"/>
    <cellStyle name="Normal 2 2 7 2 2 2 2" xfId="26758" xr:uid="{0680EDCF-D3FB-4FBF-BEA1-437FF78D0245}"/>
    <cellStyle name="Normal 2 2 7 2 2 2 2 2" xfId="26759" xr:uid="{2B6ACEF2-5355-4E44-8174-1912FDA82D32}"/>
    <cellStyle name="Normal 2 2 7 2 2 2 2 2 2" xfId="26760" xr:uid="{2079E638-252F-457B-94F2-48B5DFB03CB9}"/>
    <cellStyle name="Normal 2 2 7 2 2 2 2 2 2 2" xfId="26761" xr:uid="{2C459672-FA64-46C9-B8DB-2ABE362B7230}"/>
    <cellStyle name="Normal 2 2 7 2 2 2 2 2 3" xfId="26762" xr:uid="{2B4B8CF4-A301-44D9-BB3E-B0CAEB4485B6}"/>
    <cellStyle name="Normal 2 2 7 2 2 2 2 3" xfId="26763" xr:uid="{E4AD77A4-011B-4846-833A-E25D279B5177}"/>
    <cellStyle name="Normal 2 2 7 2 2 2 2 3 2" xfId="26764" xr:uid="{75031233-9F75-40D9-B52A-F0AEF3DA5F04}"/>
    <cellStyle name="Normal 2 2 7 2 2 2 2 4" xfId="26765" xr:uid="{FE46CED4-C7F0-4E72-8C05-4FEE244AB2F6}"/>
    <cellStyle name="Normal 2 2 7 2 2 2 3" xfId="26766" xr:uid="{B5040C3A-5B3E-48BD-9145-DE5E946675D9}"/>
    <cellStyle name="Normal 2 2 7 2 2 2 3 2" xfId="26767" xr:uid="{B8DBAE99-AC17-4A87-8538-F5965D3FC1AF}"/>
    <cellStyle name="Normal 2 2 7 2 2 2 4" xfId="26768" xr:uid="{4BF470C7-6A36-491F-976E-EF980C803EFC}"/>
    <cellStyle name="Normal 2 2 7 2 2 2 4 2" xfId="26769" xr:uid="{2113E633-AC4D-4BD2-B5CE-25859579F4B9}"/>
    <cellStyle name="Normal 2 2 7 2 2 2 4 2 2" xfId="26770" xr:uid="{A3BBF5A3-F0FD-457B-80C9-0BB5D3C72ACB}"/>
    <cellStyle name="Normal 2 2 7 2 2 2 4 3" xfId="26771" xr:uid="{1066F1D2-0117-4FD4-9F50-BBD78B133A43}"/>
    <cellStyle name="Normal 2 2 7 2 2 2 5" xfId="26772" xr:uid="{D960BBC2-2747-4672-997A-F6B060608BEB}"/>
    <cellStyle name="Normal 2 2 7 2 2 3" xfId="26773" xr:uid="{87AFBA26-5884-4931-965B-A441EDC752EC}"/>
    <cellStyle name="Normal 2 2 7 2 2 3 2" xfId="26774" xr:uid="{16E9EDDF-8031-468E-A7FF-55C04BBA0E1D}"/>
    <cellStyle name="Normal 2 2 7 2 2 3 2 2" xfId="26775" xr:uid="{E0C3F6CD-93CB-4C94-8894-9A62AE3F309E}"/>
    <cellStyle name="Normal 2 2 7 2 2 3 2 2 2" xfId="26776" xr:uid="{2F75286F-FC65-47B1-A17B-9CDDC400D302}"/>
    <cellStyle name="Normal 2 2 7 2 2 3 2 3" xfId="26777" xr:uid="{149F6352-C3C4-491C-858E-5BAE0182AA05}"/>
    <cellStyle name="Normal 2 2 7 2 2 3 3" xfId="26778" xr:uid="{A316350A-0FA5-4BE7-A1A3-BFC8CEE4B1DC}"/>
    <cellStyle name="Normal 2 2 7 2 2 3 3 2" xfId="26779" xr:uid="{CADC9F2A-05EA-4EB4-8E14-2481608EA693}"/>
    <cellStyle name="Normal 2 2 7 2 2 3 4" xfId="26780" xr:uid="{A7964C50-46F9-4176-8539-8B3EEBB4D375}"/>
    <cellStyle name="Normal 2 2 7 2 2 4" xfId="26781" xr:uid="{9643E0AC-5BD6-4C89-BBF8-6BDCAF15F2E1}"/>
    <cellStyle name="Normal 2 2 7 2 2 4 2" xfId="26782" xr:uid="{80C51131-425D-4934-B433-07BFA3410337}"/>
    <cellStyle name="Normal 2 2 7 2 2 4 2 2" xfId="26783" xr:uid="{0F2D8008-28EE-48A8-A0A3-DADBC2C107B8}"/>
    <cellStyle name="Normal 2 2 7 2 2 4 3" xfId="26784" xr:uid="{B16C6347-B22F-48E1-933C-CED9D5EBD206}"/>
    <cellStyle name="Normal 2 2 7 2 2 5" xfId="26785" xr:uid="{038F53F9-52DB-4E2A-8F39-6772F66D3759}"/>
    <cellStyle name="Normal 2 2 7 2 3" xfId="26786" xr:uid="{6A8EE7E0-57D5-4D47-88AB-7F4A9E473B7C}"/>
    <cellStyle name="Normal 2 2 7 2 3 2" xfId="26787" xr:uid="{02CBCAFC-A482-4430-8FD0-61A45051FE1F}"/>
    <cellStyle name="Normal 2 2 7 2 4" xfId="26788" xr:uid="{75103C20-2AE2-4A4C-8549-80A5A8200171}"/>
    <cellStyle name="Normal 2 2 7 2 4 2" xfId="26789" xr:uid="{F1D87A80-A44D-41B4-A012-A6EB5132AA6B}"/>
    <cellStyle name="Normal 2 2 7 2 4 2 2" xfId="26790" xr:uid="{D42E5993-C985-4095-8038-3044DDB34827}"/>
    <cellStyle name="Normal 2 2 7 2 4 2 2 2" xfId="26791" xr:uid="{6FCD2CF2-999F-4237-BFC3-9237E9EEEEE7}"/>
    <cellStyle name="Normal 2 2 7 2 4 2 3" xfId="26792" xr:uid="{CE4B7D77-38BA-4C96-ACF3-2D8A907A374B}"/>
    <cellStyle name="Normal 2 2 7 2 4 3" xfId="26793" xr:uid="{DE2C9FA2-8EAC-45D1-964E-A488320A1FB3}"/>
    <cellStyle name="Normal 2 2 7 2 4 3 2" xfId="26794" xr:uid="{B1ACD708-5444-46E9-A520-2DD1139049EA}"/>
    <cellStyle name="Normal 2 2 7 2 4 4" xfId="26795" xr:uid="{63B9502A-95C5-4DD8-9147-9F6E6F7062D9}"/>
    <cellStyle name="Normal 2 2 7 2 5" xfId="26796" xr:uid="{5724FD50-7DA0-4399-A83A-055BACBB100F}"/>
    <cellStyle name="Normal 2 2 7 2 5 2" xfId="26797" xr:uid="{9066EE36-A464-49F1-A924-6F7FDDDCA15C}"/>
    <cellStyle name="Normal 2 2 7 2 6" xfId="26798" xr:uid="{78D0DA2A-2210-48AA-913D-AE0B8B43302F}"/>
    <cellStyle name="Normal 2 2 7 2 6 2" xfId="26799" xr:uid="{A648B6D9-0276-44AB-B999-BC9E34EFDC24}"/>
    <cellStyle name="Normal 2 2 7 2 6 2 2" xfId="26800" xr:uid="{670E0687-2E48-4FCC-B103-D18884913CBD}"/>
    <cellStyle name="Normal 2 2 7 2 6 3" xfId="26801" xr:uid="{76AE0397-0E39-4E11-8F18-DEC44BD32CA0}"/>
    <cellStyle name="Normal 2 2 7 2 7" xfId="26802" xr:uid="{B5AFE997-FF2E-4CAF-B9E1-122EB1D0B87A}"/>
    <cellStyle name="Normal 2 2 7 3" xfId="26803" xr:uid="{C39404FD-3418-4593-9CA9-4BE9B64547AD}"/>
    <cellStyle name="Normal 2 2 7 3 2" xfId="26804" xr:uid="{2F8D1AFF-DA33-4E4C-9FFA-85B712C2CE0D}"/>
    <cellStyle name="Normal 2 2 7 3 2 2" xfId="26805" xr:uid="{C874530F-8806-4CA1-A221-4CB4599DC69F}"/>
    <cellStyle name="Normal 2 2 7 3 2 2 2" xfId="26806" xr:uid="{C525960F-AFD9-4750-B13B-C88F1F26E7E8}"/>
    <cellStyle name="Normal 2 2 7 3 2 2 2 2" xfId="26807" xr:uid="{7CADD4E4-1120-44E4-A85A-D458AFB32D65}"/>
    <cellStyle name="Normal 2 2 7 3 2 2 2 2 2" xfId="26808" xr:uid="{25659B12-6CF5-4880-BDC3-9C3068E130E4}"/>
    <cellStyle name="Normal 2 2 7 3 2 2 2 3" xfId="26809" xr:uid="{D2BD9FFD-B792-4D51-98A9-AD3C4AF04CEB}"/>
    <cellStyle name="Normal 2 2 7 3 2 2 3" xfId="26810" xr:uid="{EA809054-E881-4071-8CBF-1DE69B8F6B47}"/>
    <cellStyle name="Normal 2 2 7 3 2 2 3 2" xfId="26811" xr:uid="{C85C416F-CF2E-4A19-8DB0-58E5C7A0D4BD}"/>
    <cellStyle name="Normal 2 2 7 3 2 2 4" xfId="26812" xr:uid="{24F0550B-D00E-4872-A753-A85002F8D2AD}"/>
    <cellStyle name="Normal 2 2 7 3 2 3" xfId="26813" xr:uid="{B1B4C250-1B58-4E08-9C7B-C74E64B6E24A}"/>
    <cellStyle name="Normal 2 2 7 3 2 3 2" xfId="26814" xr:uid="{AD0A4055-4534-40D5-A7DA-10DFDC1ECB62}"/>
    <cellStyle name="Normal 2 2 7 3 2 4" xfId="26815" xr:uid="{F0B539E1-E5B3-4DBA-AAF8-B6E60B6602E1}"/>
    <cellStyle name="Normal 2 2 7 3 2 4 2" xfId="26816" xr:uid="{A09D400C-7B90-4D6E-A960-153A897F6DCB}"/>
    <cellStyle name="Normal 2 2 7 3 2 4 2 2" xfId="26817" xr:uid="{4F134A0A-3744-434C-90A1-F84BCA0114B0}"/>
    <cellStyle name="Normal 2 2 7 3 2 4 3" xfId="26818" xr:uid="{2E5522B2-4406-4A03-9426-B966AD21CF6B}"/>
    <cellStyle name="Normal 2 2 7 3 2 5" xfId="26819" xr:uid="{1A102EBE-A7A4-4E58-ADE9-DC4245085070}"/>
    <cellStyle name="Normal 2 2 7 3 3" xfId="26820" xr:uid="{D31D7320-CBB0-4540-A574-96EF46452536}"/>
    <cellStyle name="Normal 2 2 7 3 3 2" xfId="26821" xr:uid="{6F8DAFF9-2EA5-4C72-8DD0-C50A9140FBC9}"/>
    <cellStyle name="Normal 2 2 7 3 3 2 2" xfId="26822" xr:uid="{3746D4FA-B105-4718-A817-548E79CAF067}"/>
    <cellStyle name="Normal 2 2 7 3 3 2 2 2" xfId="26823" xr:uid="{12508DB9-45CA-4F5A-8249-63C6A48C4E39}"/>
    <cellStyle name="Normal 2 2 7 3 3 2 3" xfId="26824" xr:uid="{BECF3762-73E0-43AB-98A6-5F230786F036}"/>
    <cellStyle name="Normal 2 2 7 3 3 3" xfId="26825" xr:uid="{C82BE31D-8F4E-4370-AAFA-0C482C1A3DBF}"/>
    <cellStyle name="Normal 2 2 7 3 3 3 2" xfId="26826" xr:uid="{F2A625ED-6FE6-4A8C-B218-C9A57EA4FC56}"/>
    <cellStyle name="Normal 2 2 7 3 3 4" xfId="26827" xr:uid="{A35BB835-A1C0-4939-897D-43182BC59AC6}"/>
    <cellStyle name="Normal 2 2 7 3 4" xfId="26828" xr:uid="{DB773F7B-77A5-4DD5-A53B-46FFEFB74A0C}"/>
    <cellStyle name="Normal 2 2 7 3 4 2" xfId="26829" xr:uid="{A3979BAC-5B60-45D9-9254-FDE159BF86FD}"/>
    <cellStyle name="Normal 2 2 7 3 4 2 2" xfId="26830" xr:uid="{D65B2355-5E82-4F57-BB4A-3F9666EBF8BE}"/>
    <cellStyle name="Normal 2 2 7 3 4 3" xfId="26831" xr:uid="{F04B5F50-26F7-42C3-9B07-606E2A63918B}"/>
    <cellStyle name="Normal 2 2 7 3 5" xfId="26832" xr:uid="{4CD05C1E-3DB3-4B22-87D3-446C6A88124E}"/>
    <cellStyle name="Normal 2 2 7 4" xfId="26833" xr:uid="{E31317DD-0C43-4363-A3E8-171639213850}"/>
    <cellStyle name="Normal 2 2 7 4 2" xfId="26834" xr:uid="{8797EE34-9CA5-4225-8A55-ED7332AB60F6}"/>
    <cellStyle name="Normal 2 2 7 4 2 2" xfId="26835" xr:uid="{24505077-B015-459C-99FE-E6D2151EA69D}"/>
    <cellStyle name="Normal 2 2 7 4 2 2 2" xfId="26836" xr:uid="{F8E2B3F1-14C0-4DA3-B1F3-FD077AB222A2}"/>
    <cellStyle name="Normal 2 2 7 4 2 3" xfId="26837" xr:uid="{D4DF760B-B1C3-44A5-A9C1-E9346909AE38}"/>
    <cellStyle name="Normal 2 2 7 4 3" xfId="26838" xr:uid="{5512B86D-5223-4719-8A0A-4809146EA4CE}"/>
    <cellStyle name="Normal 2 2 7 4 3 2" xfId="26839" xr:uid="{6D599AE8-202C-4135-AAEE-2923B982D5BE}"/>
    <cellStyle name="Normal 2 2 7 4 4" xfId="26840" xr:uid="{8C07A8BE-A856-487F-8D0E-436C896FF547}"/>
    <cellStyle name="Normal 2 2 7 5" xfId="26841" xr:uid="{401C0CB5-C0E7-494D-8183-7C1FDC59D3AC}"/>
    <cellStyle name="Normal 2 2 7 5 2" xfId="26842" xr:uid="{6A57ED10-1EFD-44EC-AFE4-2B1043D21BC9}"/>
    <cellStyle name="Normal 2 2 7 6" xfId="26843" xr:uid="{94BEAFD3-802C-4441-A853-20FD3FB0F095}"/>
    <cellStyle name="Normal 2 2 7 6 2" xfId="26844" xr:uid="{D9411870-0A42-45A7-BD02-ED8BD2107479}"/>
    <cellStyle name="Normal 2 2 7 6 2 2" xfId="26845" xr:uid="{8F233A6A-2276-492D-9490-1C336353EE51}"/>
    <cellStyle name="Normal 2 2 7 6 3" xfId="26846" xr:uid="{C9D799C7-5649-4E47-A4A0-32842541A8F6}"/>
    <cellStyle name="Normal 2 2 7 7" xfId="26847" xr:uid="{C13E6A06-7F24-4A9F-8EB3-9DEDDD4A26AB}"/>
    <cellStyle name="Normal 2 2 8" xfId="26848" xr:uid="{00367CCC-BB75-4C84-8E56-E6E56AAA3911}"/>
    <cellStyle name="Normal 2 2 8 2" xfId="26849" xr:uid="{DCFD8BED-514F-4894-AC12-5E5C8E110445}"/>
    <cellStyle name="Normal 2 2 9" xfId="26850" xr:uid="{6815AAC6-8EE8-4190-B85E-1729C6F2E52C}"/>
    <cellStyle name="Normal 2 2 9 2" xfId="26851" xr:uid="{C981687B-E91E-4080-B687-C2FECE294005}"/>
    <cellStyle name="Normal 2 2_Allowance JA (ค่าเผื่อหนี้สงสัยจะสูญ)12- 2557" xfId="34926" xr:uid="{85FD8C7A-47F6-4DF3-BAAC-D435FFB1DE39}"/>
    <cellStyle name="Normal 2 20" xfId="26852" xr:uid="{98ACDE39-3359-49AF-BA42-A54E31C683D6}"/>
    <cellStyle name="Normal 2 20 2" xfId="26853" xr:uid="{9E0A9C4A-1321-4A61-B216-095A097C909A}"/>
    <cellStyle name="Normal 2 20 2 2" xfId="48412" xr:uid="{1A63F876-6444-4E02-B621-0B2B1D086457}"/>
    <cellStyle name="Normal 2 20 3" xfId="39340" xr:uid="{4F0255BA-7BE5-4C85-8B46-CB49B2A90A18}"/>
    <cellStyle name="Normal 2 20 4" xfId="39341" xr:uid="{E375CD43-954C-4DF3-9ED2-A667EE6EB5B9}"/>
    <cellStyle name="Normal 2 21" xfId="26854" xr:uid="{B1DFB77A-359D-4928-95FA-7DDFA1428BC7}"/>
    <cellStyle name="Normal 2 21 2" xfId="26855" xr:uid="{94B773CF-1C45-47B6-925B-DAC093B5A792}"/>
    <cellStyle name="Normal 2 21 3" xfId="39342" xr:uid="{35388187-1129-46F9-AE10-50586AF168E8}"/>
    <cellStyle name="Normal 2 21 4" xfId="39343" xr:uid="{4BE6E58A-1779-4AA3-B731-CA89B1A77E67}"/>
    <cellStyle name="Normal 2 21 5" xfId="53159" xr:uid="{8227D00A-1D2C-4B00-80C9-A9EE3A4FA990}"/>
    <cellStyle name="Normal 2 22" xfId="26856" xr:uid="{0CC20D0B-7D36-41BF-BC93-44A5B08BFAD0}"/>
    <cellStyle name="Normal 2 22 2" xfId="26857" xr:uid="{928F634E-58B0-4A88-8999-B66AF5AD09B3}"/>
    <cellStyle name="Normal 2 22 3" xfId="39344" xr:uid="{376C0A93-B103-4CC2-B377-958B8EB58638}"/>
    <cellStyle name="Normal 2 22 4" xfId="39345" xr:uid="{82BEFE46-2BFC-4D6E-B645-BBC8C5E97582}"/>
    <cellStyle name="Normal 2 23" xfId="26858" xr:uid="{27820296-6767-4F55-B764-496D3D157148}"/>
    <cellStyle name="Normal 2 23 2" xfId="26859" xr:uid="{219126A3-454F-4096-A37A-BABDEB18E56F}"/>
    <cellStyle name="Normal 2 23 2 2" xfId="39346" xr:uid="{DBB8CC18-9C72-41CE-A469-B6AAF233AB5F}"/>
    <cellStyle name="Normal 2 24" xfId="26860" xr:uid="{83C49B94-D1CD-4B00-9F28-E28A014C2E31}"/>
    <cellStyle name="Normal 2 24 2" xfId="39347" xr:uid="{F81904B3-E709-4546-B6A9-00BDB2FFDCBC}"/>
    <cellStyle name="Normal 2 25" xfId="26861" xr:uid="{76543C4E-F32D-4E62-BD21-6DBD66407DE4}"/>
    <cellStyle name="Normal 2 25 2" xfId="26862" xr:uid="{D7A6673E-F4CF-4E5B-BCD9-428CFAE9A867}"/>
    <cellStyle name="Normal 2 26" xfId="26863" xr:uid="{90C00E62-76F3-48E2-9F5E-A65B0C02964C}"/>
    <cellStyle name="Normal 2 27" xfId="26864" xr:uid="{25680C8A-29E3-4764-B5B0-680F69A42D92}"/>
    <cellStyle name="Normal 2 28" xfId="26865" xr:uid="{28B4F973-3A45-498C-B287-095B519BA56C}"/>
    <cellStyle name="Normal 2 29" xfId="39348" xr:uid="{A5879B85-7857-4B2C-AFBE-4747C7D0BD53}"/>
    <cellStyle name="Normal 2 3" xfId="117" xr:uid="{61FD22D6-CEB7-4883-92E0-04349A754795}"/>
    <cellStyle name="Normal 2 3 10" xfId="48446" xr:uid="{0A695DD2-F9D2-4499-A318-0DA8EC825166}"/>
    <cellStyle name="Normal 2 3 11" xfId="261" xr:uid="{C84C4D98-EF09-45A4-9477-C3046FE07082}"/>
    <cellStyle name="Normal 2 3 2" xfId="370" xr:uid="{B98BDAC4-AE05-4202-9BB6-373339A16FE6}"/>
    <cellStyle name="Normal 2 3 2 2" xfId="1605" xr:uid="{E154C9C5-C01B-4633-BF9F-0EDE7FC5B554}"/>
    <cellStyle name="Normal 2 3 2 2 2" xfId="34927" xr:uid="{1A804F1C-393E-428D-BAE1-8F3A124CB61D}"/>
    <cellStyle name="Normal 2 3 2 2 2 2" xfId="55098" xr:uid="{9EEDC745-E240-46CD-A341-42F128D44A10}"/>
    <cellStyle name="Normal 2 3 2 2 2 3" xfId="57145" xr:uid="{2FA7AAFB-4289-4C0C-B759-984581FAF565}"/>
    <cellStyle name="Normal 2 3 2 2 3" xfId="34928" xr:uid="{AA5502CF-B53E-4DDD-A728-75BADA70AD55}"/>
    <cellStyle name="Normal 2 3 2 2 4" xfId="26867" xr:uid="{8800BFA7-F33F-45DA-B8A6-FFCCAAE94924}"/>
    <cellStyle name="Normal 2 3 2 2 5" xfId="44228" xr:uid="{A99165F7-C8B3-416E-B66D-5A8EFF385336}"/>
    <cellStyle name="Normal 2 3 2 2 6" xfId="46256" xr:uid="{F23783E3-D1BA-4828-9BC7-9ABDB9B1CA67}"/>
    <cellStyle name="Normal 2 3 2 2 7" xfId="47901" xr:uid="{CBD97361-C62E-493D-9893-A703823889E5}"/>
    <cellStyle name="Normal 2 3 2 2 8" xfId="54307" xr:uid="{9F7345ED-2626-4316-878B-1B88B7A7437C}"/>
    <cellStyle name="Normal 2 3 2 2 9" xfId="56430" xr:uid="{59E0C83E-32D2-40A0-B27E-A7B6AE46B00F}"/>
    <cellStyle name="Normal 2 3 2 3" xfId="26868" xr:uid="{B40D066B-C482-43B5-82AA-7967A40CC417}"/>
    <cellStyle name="Normal 2 3 2 4" xfId="39349" xr:uid="{AA8DCFED-A615-4E96-9C2C-4B36BD54EFE4}"/>
    <cellStyle name="Normal 2 3 2 5" xfId="26866" xr:uid="{B13C7D36-B16C-4019-B005-A33C448C06E1}"/>
    <cellStyle name="Normal 2 3 2_Allowance JA (ค่าเผื่อหนี้สงสัยจะสูญ) 2557" xfId="34929" xr:uid="{8674A37F-0CD9-47D4-985F-985997AE93A2}"/>
    <cellStyle name="Normal 2 3 3" xfId="60" xr:uid="{6A69BFA6-818C-4D4D-BA8D-EC0D3565399E}"/>
    <cellStyle name="Normal 2 3 3 10" xfId="41020" xr:uid="{76132913-6B2D-44DB-A9B3-5DF97D27B15F}"/>
    <cellStyle name="Normal 2 3 3 10 2" xfId="55190" xr:uid="{D6DB868B-0663-44E1-A3F2-214CB5BBA3E3}"/>
    <cellStyle name="Normal 2 3 3 10 2 2" xfId="57233" xr:uid="{60EDCF1E-4262-46E8-95FF-C23F2DD97214}"/>
    <cellStyle name="Normal 2 3 3 10 3" xfId="54689" xr:uid="{DA9D7185-0D4B-42D4-83AE-0ED0D711B99E}"/>
    <cellStyle name="Normal 2 3 3 10 4" xfId="56776" xr:uid="{DB6A139B-03D5-47CF-938E-EC316ACB9D66}"/>
    <cellStyle name="Normal 2 3 3 11" xfId="42295" xr:uid="{82DC2632-5790-44C6-A6B3-C4AE71C1BAF4}"/>
    <cellStyle name="Normal 2 3 3 11 2" xfId="55198" xr:uid="{373FCF3A-81DF-418C-A84A-E0C454B89257}"/>
    <cellStyle name="Normal 2 3 3 11 2 2" xfId="57241" xr:uid="{F3BD35CE-8E5A-4778-AEEB-C609537680A7}"/>
    <cellStyle name="Normal 2 3 3 11 3" xfId="54699" xr:uid="{3AD6F1E9-E52A-437F-B2BB-6D60408090A0}"/>
    <cellStyle name="Normal 2 3 3 11 4" xfId="56785" xr:uid="{9A1864AA-B364-4A03-9A25-6EAE7B0A669B}"/>
    <cellStyle name="Normal 2 3 3 12" xfId="43101" xr:uid="{4619BCAB-753A-4552-BF5D-6A08CCD9611C}"/>
    <cellStyle name="Normal 2 3 3 12 2" xfId="54714" xr:uid="{68D06168-58E8-4797-84BA-788A209464F7}"/>
    <cellStyle name="Normal 2 3 3 12 3" xfId="56797" xr:uid="{0382CD5C-ECD7-4A6B-B358-760B5AF667C8}"/>
    <cellStyle name="Normal 2 3 3 13" xfId="45154" xr:uid="{A81CCA3E-3749-45C3-A1E1-B8F55B6BF380}"/>
    <cellStyle name="Normal 2 3 3 14" xfId="46670" xr:uid="{C6694434-AB88-4D9F-A532-4EEBAE27C3A9}"/>
    <cellStyle name="Normal 2 3 3 15" xfId="48366" xr:uid="{A2643140-64B2-4011-B2F5-887E00906470}"/>
    <cellStyle name="Normal 2 3 3 16" xfId="48990" xr:uid="{106418DF-76B9-486B-99B8-0AA3F324592D}"/>
    <cellStyle name="Normal 2 3 3 17" xfId="53246" xr:uid="{20170F64-A199-4CD9-89C2-39E079A40FC5}"/>
    <cellStyle name="Normal 2 3 3 18" xfId="55354" xr:uid="{96305B7B-B9EE-4516-81A0-697C703304B3}"/>
    <cellStyle name="Normal 2 3 3 2" xfId="1981" xr:uid="{03F1453D-7C16-4546-986B-6B5ABEDFAD8F}"/>
    <cellStyle name="Normal 2 3 3 2 10" xfId="48379" xr:uid="{5901F113-26E7-44AD-B3FE-D10CC8408C39}"/>
    <cellStyle name="Normal 2 3 3 2 11" xfId="53720" xr:uid="{E550910C-A575-4029-98BC-77EDC4FF60F5}"/>
    <cellStyle name="Normal 2 3 3 2 12" xfId="55853" xr:uid="{DAB1B4D6-5EB0-4566-B585-EF5FCF0CB6C6}"/>
    <cellStyle name="Normal 2 3 3 2 2" xfId="26871" xr:uid="{53B70957-263F-4BE2-8F1B-6C6C85E517F9}"/>
    <cellStyle name="Normal 2 3 3 2 2 2" xfId="41946" xr:uid="{ACA0F85F-5302-4439-9D53-E3E2C941BDC2}"/>
    <cellStyle name="Normal 2 3 3 2 2 2 2" xfId="54735" xr:uid="{EB850A08-9645-493E-9FD9-951468FF0CF0}"/>
    <cellStyle name="Normal 2 3 3 2 2 2 3" xfId="56814" xr:uid="{CC9D58D9-6B06-49D3-92E5-119F2891F04B}"/>
    <cellStyle name="Normal 2 3 3 2 2 3" xfId="41494" xr:uid="{79252CB2-61B3-4EC3-A3DA-FB0B3C646983}"/>
    <cellStyle name="Normal 2 3 3 2 2 4" xfId="42790" xr:uid="{5B70E8FB-67BF-49A5-881E-9AF25E904636}"/>
    <cellStyle name="Normal 2 3 3 2 2 5" xfId="43633" xr:uid="{F715BEB2-EFE0-40BD-A38F-5D310D890D77}"/>
    <cellStyle name="Normal 2 3 3 2 2 6" xfId="45687" xr:uid="{6DD162FD-75E6-4E14-A11E-8C20B31AB842}"/>
    <cellStyle name="Normal 2 3 3 2 2 7" xfId="47333" xr:uid="{A6CCF8BC-FEC5-4E14-800E-660DEC3006DD}"/>
    <cellStyle name="Normal 2 3 3 2 2 8" xfId="53740" xr:uid="{10836ABA-8B97-4467-A464-D2C30D27192A}"/>
    <cellStyle name="Normal 2 3 3 2 2 9" xfId="55873" xr:uid="{1CEFFAA5-ED17-4373-984B-89AC5F58701E}"/>
    <cellStyle name="Normal 2 3 3 2 3" xfId="39350" xr:uid="{3A3ED505-B358-4BB4-A387-62CA9134FCA8}"/>
    <cellStyle name="Normal 2 3 3 2 3 2" xfId="41993" xr:uid="{A7FD9162-99C7-4163-85CA-C0ABFDF5E866}"/>
    <cellStyle name="Normal 2 3 3 2 3 2 2" xfId="54959" xr:uid="{A0623393-D324-4133-9A63-966216B74008}"/>
    <cellStyle name="Normal 2 3 3 2 3 2 3" xfId="57009" xr:uid="{BDB9B579-648A-48C0-AA52-51403992FA84}"/>
    <cellStyle name="Normal 2 3 3 2 3 3" xfId="41564" xr:uid="{AF2792BF-885F-4D85-AAB2-1F42DACA1404}"/>
    <cellStyle name="Normal 2 3 3 2 3 4" xfId="42837" xr:uid="{019B7719-9FA0-41BD-AC05-9F4CEC495112}"/>
    <cellStyle name="Normal 2 3 3 2 3 5" xfId="43684" xr:uid="{EFB839E8-D57D-4D96-9F1F-764B1E152730}"/>
    <cellStyle name="Normal 2 3 3 2 3 6" xfId="45738" xr:uid="{00503202-BD39-4B78-A81F-9AC7FFC92695}"/>
    <cellStyle name="Normal 2 3 3 2 3 7" xfId="47384" xr:uid="{A8444676-11C5-47E0-98E1-9965B12A0EE1}"/>
    <cellStyle name="Normal 2 3 3 2 3 8" xfId="53791" xr:uid="{05CE7313-4CB0-448B-9DDB-56B6D6F9FE5C}"/>
    <cellStyle name="Normal 2 3 3 2 3 9" xfId="55920" xr:uid="{B43D9D1B-881B-4478-80BD-9CD3CD8FC16E}"/>
    <cellStyle name="Normal 2 3 3 2 4" xfId="26870" xr:uid="{F62BD33D-32F2-4D79-B54B-FEA6CD7930E9}"/>
    <cellStyle name="Normal 2 3 3 2 4 2" xfId="41930" xr:uid="{B3D609E6-F482-485C-BFE1-C5E362AFC7F4}"/>
    <cellStyle name="Normal 2 3 3 2 4 2 2" xfId="55192" xr:uid="{54D62CF9-9DD9-42E7-A597-457EBB84951B}"/>
    <cellStyle name="Normal 2 3 3 2 4 2 3" xfId="57235" xr:uid="{91FA035F-B64C-4973-BCCC-C7DFE209E2E2}"/>
    <cellStyle name="Normal 2 3 3 2 4 3" xfId="54691" xr:uid="{C28DE87D-4217-404A-9F62-AD216E4EF802}"/>
    <cellStyle name="Normal 2 3 3 2 4 4" xfId="56778" xr:uid="{513C622F-0815-4A01-B49B-B16E965DF852}"/>
    <cellStyle name="Normal 2 3 3 2 5" xfId="41475" xr:uid="{05CB8EEE-D4CD-4EF8-AA8F-05180AC7BD00}"/>
    <cellStyle name="Normal 2 3 3 2 5 2" xfId="55203" xr:uid="{6BD2C5B9-1FDF-442A-97BA-11EB2B6019AF}"/>
    <cellStyle name="Normal 2 3 3 2 5 2 2" xfId="57245" xr:uid="{7B6A6BB7-3B1C-4181-87AC-98E8F3E82515}"/>
    <cellStyle name="Normal 2 3 3 2 5 3" xfId="54706" xr:uid="{88A3D8E2-5204-4802-B775-67AC8C1FBE5D}"/>
    <cellStyle name="Normal 2 3 3 2 5 4" xfId="56790" xr:uid="{309AC746-2056-4172-A611-FC70780C5E0E}"/>
    <cellStyle name="Normal 2 3 3 2 6" xfId="42773" xr:uid="{FB39A8F3-66D4-47E8-AFFC-8F1C0137563E}"/>
    <cellStyle name="Normal 2 3 3 2 6 2" xfId="54719" xr:uid="{B5112256-12B9-4E68-AE5F-B9251D5E5485}"/>
    <cellStyle name="Normal 2 3 3 2 6 3" xfId="56802" xr:uid="{71918BE5-629C-44A8-93FC-11C7F3C9A5C6}"/>
    <cellStyle name="Normal 2 3 3 2 7" xfId="43608" xr:uid="{8EFE700C-7364-420E-BB89-4C3D6E3B01D1}"/>
    <cellStyle name="Normal 2 3 3 2 8" xfId="45662" xr:uid="{420856AB-360C-43DD-8895-79264E3CE90C}"/>
    <cellStyle name="Normal 2 3 3 2 9" xfId="47308" xr:uid="{87E082C8-20E7-4D08-86DD-22A9E4788746}"/>
    <cellStyle name="Normal 2 3 3 3" xfId="2590" xr:uid="{9DD3EEC6-5DF4-49D3-8C43-7152F0DFD6A9}"/>
    <cellStyle name="Normal 2 3 3 3 10" xfId="48384" xr:uid="{F01FA7A1-DEE3-4A1C-BA08-54CEE2078489}"/>
    <cellStyle name="Normal 2 3 3 3 11" xfId="53742" xr:uid="{B13F1841-4EF2-408A-98D3-0ACE6DFC0165}"/>
    <cellStyle name="Normal 2 3 3 3 12" xfId="55875" xr:uid="{C6A783A4-25BF-4871-9BE3-AB80686F31A6}"/>
    <cellStyle name="Normal 2 3 3 3 2" xfId="26873" xr:uid="{FA051C46-D882-4D50-9CFE-D32B3F2307EB}"/>
    <cellStyle name="Normal 2 3 3 3 2 2" xfId="41995" xr:uid="{0E57793A-F31E-4915-BAC1-293C35512652}"/>
    <cellStyle name="Normal 2 3 3 3 2 2 2" xfId="54737" xr:uid="{8AA74856-4AA6-4901-9D8C-74FD11280CC3}"/>
    <cellStyle name="Normal 2 3 3 3 2 2 3" xfId="56816" xr:uid="{3A560719-5CCC-4DD6-914A-1B33FC89ABB8}"/>
    <cellStyle name="Normal 2 3 3 3 2 3" xfId="41566" xr:uid="{E57DEEE2-5C69-4FFA-AF72-94C978139CA1}"/>
    <cellStyle name="Normal 2 3 3 3 2 4" xfId="42839" xr:uid="{7140F048-0347-4436-AED5-B4A7626B0034}"/>
    <cellStyle name="Normal 2 3 3 3 2 5" xfId="43686" xr:uid="{7B05ED39-7A1F-4462-B522-C35E7EEE5CE4}"/>
    <cellStyle name="Normal 2 3 3 3 2 6" xfId="45740" xr:uid="{9361C9C1-06A8-41C2-B92F-EDD9642B8E1D}"/>
    <cellStyle name="Normal 2 3 3 3 2 7" xfId="47386" xr:uid="{940C6F76-6491-453E-8E91-864931023B7C}"/>
    <cellStyle name="Normal 2 3 3 3 2 8" xfId="53793" xr:uid="{ADD30CC7-4CD8-4EFD-8664-9B23498C6DBA}"/>
    <cellStyle name="Normal 2 3 3 3 2 9" xfId="55922" xr:uid="{75F0EE79-6C70-460B-AD34-729E9CB092F9}"/>
    <cellStyle name="Normal 2 3 3 3 3" xfId="26874" xr:uid="{3F348F01-A7E2-4BBB-BECA-2B41F56C94EF}"/>
    <cellStyle name="Normal 2 3 3 3 3 2" xfId="41948" xr:uid="{AAD5749E-099F-4B56-AD8E-8971FA7C633B}"/>
    <cellStyle name="Normal 2 3 3 3 3 2 2" xfId="55194" xr:uid="{491796B6-FA09-419C-8E4F-2A388A11DBAD}"/>
    <cellStyle name="Normal 2 3 3 3 3 2 3" xfId="57237" xr:uid="{9EFFED7C-3F85-46E8-A4BB-EF11F74FA819}"/>
    <cellStyle name="Normal 2 3 3 3 3 3" xfId="54693" xr:uid="{B46E838F-88EC-41CC-BFAE-37784AB3E5AC}"/>
    <cellStyle name="Normal 2 3 3 3 3 4" xfId="56780" xr:uid="{AA95C239-0D41-4FEB-8EFF-C4A0948E1064}"/>
    <cellStyle name="Normal 2 3 3 3 4" xfId="26872" xr:uid="{CD695BAE-82C0-4B73-847E-ED5EB72A7D33}"/>
    <cellStyle name="Normal 2 3 3 3 4 2" xfId="55205" xr:uid="{05521C97-CCD0-45A8-B208-8AF7434C937A}"/>
    <cellStyle name="Normal 2 3 3 3 4 2 2" xfId="57247" xr:uid="{40D7F1C6-3047-4784-A214-9C6666C1FFF2}"/>
    <cellStyle name="Normal 2 3 3 3 4 3" xfId="54708" xr:uid="{90861FCF-0D0A-4684-80AC-51350D233FD9}"/>
    <cellStyle name="Normal 2 3 3 3 4 4" xfId="56792" xr:uid="{6B04E2D1-C40C-4944-A87B-2AFA4CE09F92}"/>
    <cellStyle name="Normal 2 3 3 3 5" xfId="41496" xr:uid="{C270DE60-EC69-40BB-B5AE-97509C1ECFAB}"/>
    <cellStyle name="Normal 2 3 3 3 5 2" xfId="54721" xr:uid="{308EDBCF-EAA7-4E6F-BA14-44214FB5490D}"/>
    <cellStyle name="Normal 2 3 3 3 5 3" xfId="56804" xr:uid="{59A28B18-B484-473F-82D3-319295E5AC12}"/>
    <cellStyle name="Normal 2 3 3 3 6" xfId="42792" xr:uid="{F8B33CDD-C47B-4462-94B0-B70B8B5156FB}"/>
    <cellStyle name="Normal 2 3 3 3 7" xfId="43635" xr:uid="{BE69EB19-EC1E-4548-BC24-7D0B815F4480}"/>
    <cellStyle name="Normal 2 3 3 3 8" xfId="45689" xr:uid="{E0B3F60D-B088-4856-B288-849EEE2193DB}"/>
    <cellStyle name="Normal 2 3 3 3 9" xfId="47335" xr:uid="{192228C5-1174-4D62-B8BC-CC2B381508E8}"/>
    <cellStyle name="Normal 2 3 3 3_BL DATE 2015-เลือกเพิ่ม" xfId="26875" xr:uid="{3E20D2A8-CBDE-4B56-894A-D2C9CB7D8B5A}"/>
    <cellStyle name="Normal 2 3 3 4" xfId="2636" xr:uid="{3D00269D-44DB-4FE3-9C96-D8E2B6BDA349}"/>
    <cellStyle name="Normal 2 3 3 4 10" xfId="48389" xr:uid="{697FEF19-2459-452F-91EB-145A87A66695}"/>
    <cellStyle name="Normal 2 3 3 4 11" xfId="53744" xr:uid="{6450ACB1-B374-47A9-884A-B494DE54936D}"/>
    <cellStyle name="Normal 2 3 3 4 12" xfId="55877" xr:uid="{B481A702-4136-480B-906D-5156EDA47C1E}"/>
    <cellStyle name="Normal 2 3 3 4 2" xfId="40857" xr:uid="{B89A926D-19AB-4969-A417-F55C0AB4C53B}"/>
    <cellStyle name="Normal 2 3 3 4 2 2" xfId="41997" xr:uid="{8080A2CE-D05A-482A-A61E-F3A6BDAA481E}"/>
    <cellStyle name="Normal 2 3 3 4 2 2 2" xfId="54739" xr:uid="{3EEF74E6-DFDB-4234-B2A7-357B2F7F6DB7}"/>
    <cellStyle name="Normal 2 3 3 4 2 2 3" xfId="56818" xr:uid="{953301CA-E037-4D00-9F6A-802F1E209CFF}"/>
    <cellStyle name="Normal 2 3 3 4 2 3" xfId="41568" xr:uid="{7D962E6A-1338-4964-9F97-241EF1EDF2CF}"/>
    <cellStyle name="Normal 2 3 3 4 2 4" xfId="42841" xr:uid="{04F072CA-9E9C-4278-8493-B9BD3BE0D3EC}"/>
    <cellStyle name="Normal 2 3 3 4 2 5" xfId="43688" xr:uid="{87626F21-2E4E-487D-9797-4382F74CFE39}"/>
    <cellStyle name="Normal 2 3 3 4 2 6" xfId="45742" xr:uid="{0F34804C-FF3A-4BFA-AA55-C1E80791446B}"/>
    <cellStyle name="Normal 2 3 3 4 2 7" xfId="47388" xr:uid="{B8C3FA84-D66C-434E-A0ED-3F61ED6F1C4C}"/>
    <cellStyle name="Normal 2 3 3 4 2 8" xfId="53795" xr:uid="{DC1BE6BB-2D72-45DB-BD7C-6A7F9D05D391}"/>
    <cellStyle name="Normal 2 3 3 4 2 9" xfId="55924" xr:uid="{04375FF0-BD65-4A55-A70E-5905B89AF76E}"/>
    <cellStyle name="Normal 2 3 3 4 3" xfId="41498" xr:uid="{04FB550C-1EF9-41FF-BFBF-82384A623CA0}"/>
    <cellStyle name="Normal 2 3 3 4 3 2" xfId="41950" xr:uid="{CD04F92E-DCFF-4664-A622-386ADE0D7043}"/>
    <cellStyle name="Normal 2 3 3 4 3 2 2" xfId="55196" xr:uid="{6EA14067-F97E-4077-B731-7E6232ECC5E4}"/>
    <cellStyle name="Normal 2 3 3 4 3 2 3" xfId="57239" xr:uid="{75A6A6D3-DE5D-4AB0-8D82-4469445C0A55}"/>
    <cellStyle name="Normal 2 3 3 4 3 3" xfId="54695" xr:uid="{AD5A746B-3575-48CD-B3E8-11D1EA1EE8AD}"/>
    <cellStyle name="Normal 2 3 3 4 3 4" xfId="56782" xr:uid="{C9AF11FE-FC9C-4634-9884-59488C563FF4}"/>
    <cellStyle name="Normal 2 3 3 4 4" xfId="41655" xr:uid="{4538C536-E649-4DEA-B475-60F52805CAAB}"/>
    <cellStyle name="Normal 2 3 3 4 4 2" xfId="55207" xr:uid="{D5AB0FDF-3804-4D4B-8D45-67B35943B8DC}"/>
    <cellStyle name="Normal 2 3 3 4 4 2 2" xfId="57249" xr:uid="{DA21F24F-83A8-425A-8BB7-E4FFDBE88265}"/>
    <cellStyle name="Normal 2 3 3 4 4 3" xfId="54710" xr:uid="{75EA925A-E3A1-4D28-9FBA-CFB7E0B91373}"/>
    <cellStyle name="Normal 2 3 3 4 4 4" xfId="56794" xr:uid="{BE0858A2-81DB-4F8E-A71B-78B98A4606D5}"/>
    <cellStyle name="Normal 2 3 3 4 5" xfId="41025" xr:uid="{398E96F6-67A0-4F02-AA5E-DBBDCF034C4C}"/>
    <cellStyle name="Normal 2 3 3 4 5 2" xfId="54723" xr:uid="{0B41FCA8-7F49-4487-9C25-B8AAB9A95A8A}"/>
    <cellStyle name="Normal 2 3 3 4 5 3" xfId="56806" xr:uid="{7C713DFA-F3A6-454A-A3D4-97BFD0F643F9}"/>
    <cellStyle name="Normal 2 3 3 4 6" xfId="42794" xr:uid="{C07109BA-FD92-41E3-9084-0E2D7BD1F441}"/>
    <cellStyle name="Normal 2 3 3 4 7" xfId="43637" xr:uid="{C518E86B-7297-4D27-B354-974AA1B8FD6A}"/>
    <cellStyle name="Normal 2 3 3 4 8" xfId="45691" xr:uid="{0E172CED-1F20-4529-88D1-BD95AF99577C}"/>
    <cellStyle name="Normal 2 3 3 4 9" xfId="47337" xr:uid="{CEFF8D06-D371-494C-BA44-A9BDA19232C3}"/>
    <cellStyle name="Normal 2 3 3 5" xfId="2640" xr:uid="{A3B2F649-3EB9-4B8F-B4E6-FD7EE10994BD}"/>
    <cellStyle name="Normal 2 3 3 5 10" xfId="55870" xr:uid="{17917322-A0E1-4715-852F-4E14F7512FE4}"/>
    <cellStyle name="Normal 2 3 3 5 2" xfId="41562" xr:uid="{9C9B9B32-D3BB-4F6A-8EC7-7A3965B53485}"/>
    <cellStyle name="Normal 2 3 3 5 2 2" xfId="41991" xr:uid="{F414643E-7A37-4F90-88B6-93E240AAC108}"/>
    <cellStyle name="Normal 2 3 3 5 2 2 2" xfId="54957" xr:uid="{013A5AC3-889A-4FCF-B202-39ED63D954AB}"/>
    <cellStyle name="Normal 2 3 3 5 2 2 3" xfId="57007" xr:uid="{A49CADA5-AEBB-4D96-BF5D-F32BF2F64AA3}"/>
    <cellStyle name="Normal 2 3 3 5 2 3" xfId="42835" xr:uid="{6F963F5E-5A2E-4B0E-AF2E-0F46FA5687B7}"/>
    <cellStyle name="Normal 2 3 3 5 2 4" xfId="43682" xr:uid="{4E2B3ECB-70C2-4B83-A5A8-0D0EB43E4DE9}"/>
    <cellStyle name="Normal 2 3 3 5 2 5" xfId="45736" xr:uid="{283F9644-C5AD-4BD4-8F26-7EF4FC0193E7}"/>
    <cellStyle name="Normal 2 3 3 5 2 6" xfId="47382" xr:uid="{93F8C062-1CC6-4DED-954C-3D5C11B90417}"/>
    <cellStyle name="Normal 2 3 3 5 2 7" xfId="53789" xr:uid="{511D725C-0C65-49D1-956B-355B00646921}"/>
    <cellStyle name="Normal 2 3 3 5 2 8" xfId="55918" xr:uid="{1E092395-7399-40FB-8351-CE1ACA66301C}"/>
    <cellStyle name="Normal 2 3 3 5 3" xfId="41944" xr:uid="{B9B5459B-0D33-4E4A-9087-E7C12CA96E0A}"/>
    <cellStyle name="Normal 2 3 3 5 3 2" xfId="55201" xr:uid="{E9473E04-8E17-41F8-A3D5-1BC1CED0539C}"/>
    <cellStyle name="Normal 2 3 3 5 3 2 2" xfId="57243" xr:uid="{CC4DC617-B41E-4BBB-87BA-0A73DA76A178}"/>
    <cellStyle name="Normal 2 3 3 5 3 3" xfId="54704" xr:uid="{0A81AEB4-3129-44CA-AB37-701F7FCB8121}"/>
    <cellStyle name="Normal 2 3 3 5 3 4" xfId="56788" xr:uid="{91A8EDCD-0C80-4CD9-84E5-0AD3F219AE38}"/>
    <cellStyle name="Normal 2 3 3 5 4" xfId="41492" xr:uid="{B76C9CA8-1B75-47B7-B347-E010B7F53997}"/>
    <cellStyle name="Normal 2 3 3 5 4 2" xfId="54931" xr:uid="{D13F293B-D3F8-4453-83DD-E3383E15F8D2}"/>
    <cellStyle name="Normal 2 3 3 5 4 3" xfId="56981" xr:uid="{F9722B9B-0105-43F3-9E6D-30446E64A469}"/>
    <cellStyle name="Normal 2 3 3 5 5" xfId="42787" xr:uid="{B45B9594-EE3E-4E77-8F54-C9940C1F96AA}"/>
    <cellStyle name="Normal 2 3 3 5 5 2" xfId="54717" xr:uid="{B162006F-EC73-4DF4-A1C5-89E3BB887BBE}"/>
    <cellStyle name="Normal 2 3 3 5 5 3" xfId="56800" xr:uid="{40D0D44C-F4A6-41AA-83CA-7C94DB205415}"/>
    <cellStyle name="Normal 2 3 3 5 6" xfId="43630" xr:uid="{9D820EA0-AC5B-470F-8F4A-6902B64F65F1}"/>
    <cellStyle name="Normal 2 3 3 5 7" xfId="45684" xr:uid="{A76508E7-392B-4891-8AA0-F2FA262F8D38}"/>
    <cellStyle name="Normal 2 3 3 5 8" xfId="47330" xr:uid="{8433F5C2-1477-4E54-A2AA-A11E20359356}"/>
    <cellStyle name="Normal 2 3 3 5 9" xfId="53737" xr:uid="{D6F8FE0C-0AD4-403B-A1D7-D1A2C5009A8F}"/>
    <cellStyle name="Normal 2 3 3 6" xfId="3333" xr:uid="{87EEDB53-4E8F-4F85-9D9A-E292354D958A}"/>
    <cellStyle name="Normal 2 3 3 6 2" xfId="41939" xr:uid="{26B007F2-1DFD-4DF1-8362-70476F135B0A}"/>
    <cellStyle name="Normal 2 3 3 6 2 2" xfId="54732" xr:uid="{7AB07F51-AF43-474F-941C-C3F5F6CB8BB3}"/>
    <cellStyle name="Normal 2 3 3 6 2 3" xfId="56812" xr:uid="{DB6C8B31-F32A-47EA-AEA5-B676CA015644}"/>
    <cellStyle name="Normal 2 3 3 6 3" xfId="41484" xr:uid="{BA991DE0-7709-42C6-A84A-8C47729C565E}"/>
    <cellStyle name="Normal 2 3 3 6 4" xfId="42784" xr:uid="{9AEDD457-6425-4881-A5CC-AB8EA640FDCD}"/>
    <cellStyle name="Normal 2 3 3 6 5" xfId="43625" xr:uid="{8373B8AC-ECD9-4545-AD3A-72CF01FF601B}"/>
    <cellStyle name="Normal 2 3 3 6 6" xfId="45679" xr:uid="{3CCB65FD-D5BC-43AD-AFE5-8B8181ED248A}"/>
    <cellStyle name="Normal 2 3 3 6 7" xfId="47325" xr:uid="{EC3B458B-DB13-4AA8-AB12-2EF864E85FC0}"/>
    <cellStyle name="Normal 2 3 3 6 8" xfId="53732" xr:uid="{B7B668EB-0D69-4068-A00E-BE88D8A161D3}"/>
    <cellStyle name="Normal 2 3 3 6 9" xfId="55865" xr:uid="{7B12889E-26F5-462B-BC2E-479A761CEC30}"/>
    <cellStyle name="Normal 2 3 3 7" xfId="350" xr:uid="{69E5CC60-16DE-44CB-8FC1-F8E658C86ADF}"/>
    <cellStyle name="Normal 2 3 3 7 2" xfId="41984" xr:uid="{DA701714-05F9-4F13-864C-FFBBBC450E24}"/>
    <cellStyle name="Normal 2 3 3 7 2 2" xfId="54955" xr:uid="{F2268930-0344-40D2-B4DC-E02538B70F9F}"/>
    <cellStyle name="Normal 2 3 3 7 2 3" xfId="57005" xr:uid="{D8011EEB-BCFB-4EE7-8D3A-0367C5F7BB15}"/>
    <cellStyle name="Normal 2 3 3 7 3" xfId="41548" xr:uid="{4770BB2E-F268-485C-AA07-1DF7045A082B}"/>
    <cellStyle name="Normal 2 3 3 7 4" xfId="42828" xr:uid="{A937E046-418F-4A82-B21E-2E607A176F02}"/>
    <cellStyle name="Normal 2 3 3 7 5" xfId="43675" xr:uid="{8D310B45-704B-4F83-9321-EADD5F1C8D64}"/>
    <cellStyle name="Normal 2 3 3 7 6" xfId="45729" xr:uid="{F91141BD-4638-4C39-BFF7-3BCAC2297EC3}"/>
    <cellStyle name="Normal 2 3 3 7 7" xfId="47375" xr:uid="{37EF8136-9BA2-4D3D-BA26-F4D625ABAE91}"/>
    <cellStyle name="Normal 2 3 3 7 8" xfId="53782" xr:uid="{CA17C8AE-8880-4A81-B941-53C2DAFFB379}"/>
    <cellStyle name="Normal 2 3 3 7 9" xfId="55911" xr:uid="{EA1A86E5-EC0E-4952-BD5F-9D3DFB147CD3}"/>
    <cellStyle name="Normal 2 3 3 8" xfId="26869" xr:uid="{6AE0393D-BB2F-4058-8841-6E9B87E5538E}"/>
    <cellStyle name="Normal 2 3 3 8 2" xfId="41782" xr:uid="{334544E7-0FA2-41C8-8F19-D4C491ED3B5D}"/>
    <cellStyle name="Normal 2 3 3 8 2 2" xfId="55046" xr:uid="{7D6C8A18-9D55-46F7-9E25-5495BDBB983E}"/>
    <cellStyle name="Normal 2 3 3 8 2 3" xfId="57095" xr:uid="{FFA7E4C5-25A2-490E-A2C5-13133BB1EC78}"/>
    <cellStyle name="Normal 2 3 3 8 3" xfId="41268" xr:uid="{6C488938-EB49-4B55-BA75-82F24C73B2DE}"/>
    <cellStyle name="Normal 2 3 3 8 4" xfId="43877" xr:uid="{916AFC5B-60C8-427A-8E60-22727C6192CC}"/>
    <cellStyle name="Normal 2 3 3 8 5" xfId="45920" xr:uid="{EF80EC74-219B-4803-A67C-E7D45C6CB08E}"/>
    <cellStyle name="Normal 2 3 3 8 6" xfId="47565" xr:uid="{8E997C30-15D9-454E-A0DE-EC019EA0DCE1}"/>
    <cellStyle name="Normal 2 3 3 8 7" xfId="53971" xr:uid="{DDA9A47F-A9DA-4A28-89C1-721EB26654A6}"/>
    <cellStyle name="Normal 2 3 3 8 8" xfId="56094" xr:uid="{3DDB3198-A6FC-4B42-A3A6-5BD59E873E50}"/>
    <cellStyle name="Normal 2 3 3 9" xfId="81" xr:uid="{86ED51F3-1BDC-4065-957A-80E4B596D67A}"/>
    <cellStyle name="Normal 2 3 3 9 2" xfId="46642" xr:uid="{C2FDA845-D917-4F11-B57B-170D1E39D928}"/>
    <cellStyle name="Normal 2 3 3 9 2 2" xfId="55186" xr:uid="{95522234-105D-4EF9-A936-B8B02167F892}"/>
    <cellStyle name="Normal 2 3 3 9 2 3" xfId="57229" xr:uid="{D2C7DAC3-9E5F-4B4E-AF0A-CD544CB814B2}"/>
    <cellStyle name="Normal 2 3 3 9 3" xfId="46671" xr:uid="{904862A3-187D-4DA0-ACAD-886687674532}"/>
    <cellStyle name="Normal 2 3 3 9 4" xfId="54672" xr:uid="{821E701B-EC16-482F-8B85-8D37AD7B54E8}"/>
    <cellStyle name="Normal 2 3 3 9 5" xfId="56760" xr:uid="{68DB667B-32D6-473F-86F2-67CE854537F7}"/>
    <cellStyle name="Normal 2 3 3 9 6" xfId="57404" xr:uid="{905C233B-0D18-43D6-965F-2AD4AA0CA4CB}"/>
    <cellStyle name="Normal 2 3 3_Allowance JA (ค่าเผื่อหนี้สงสัยจะสูญ) 2557" xfId="34930" xr:uid="{2D0C04FD-BE66-46A4-A560-4C7EE713A21D}"/>
    <cellStyle name="Normal 2 3 4" xfId="651" xr:uid="{0657365C-0EF4-433A-8F1C-D078371BB6EE}"/>
    <cellStyle name="Normal 2 3 4 10" xfId="55464" xr:uid="{A91B3CB2-46A3-48CD-A2B8-D75203633A55}"/>
    <cellStyle name="Normal 2 3 4 2" xfId="26876" xr:uid="{4810EC9D-910C-4104-95E7-45CC661DFD0C}"/>
    <cellStyle name="Normal 2 3 4 2 2" xfId="41857" xr:uid="{CA58CB49-1858-475D-A32D-0D06442C32FD}"/>
    <cellStyle name="Normal 2 3 4 2 3" xfId="54852" xr:uid="{AEB5FD26-24C7-4158-A629-4E34B5D6CAF6}"/>
    <cellStyle name="Normal 2 3 4 2 4" xfId="56907" xr:uid="{EEAC87AF-0C35-4542-88E1-699EA10CF02E}"/>
    <cellStyle name="Normal 2 3 4 3" xfId="41353" xr:uid="{D53C8153-AD60-4330-8156-B63C72A5FA87}"/>
    <cellStyle name="Normal 2 3 4 4" xfId="42405" xr:uid="{1A72FA97-2990-45F5-BC6B-2CF7E10F2CEA}"/>
    <cellStyle name="Normal 2 3 4 5" xfId="43216" xr:uid="{59A2CE4B-632F-4F78-98CC-99D39CC9D0FE}"/>
    <cellStyle name="Normal 2 3 4 6" xfId="45269" xr:uid="{89F31FEA-2057-43E2-9F00-46985814A3C2}"/>
    <cellStyle name="Normal 2 3 4 7" xfId="46912" xr:uid="{176425ED-9818-4035-B391-BD6105606417}"/>
    <cellStyle name="Normal 2 3 4 8" xfId="48579" xr:uid="{AB6886FF-6EE7-40C9-B32F-CAF489224E8E}"/>
    <cellStyle name="Normal 2 3 4 9" xfId="53356" xr:uid="{E0BC1FB8-5BB1-4DD8-9B21-929BC80F9CC2}"/>
    <cellStyle name="Normal 2 3 5" xfId="2174" xr:uid="{EE6E2FA1-1A4A-42FA-8A4D-45E76B10AE3D}"/>
    <cellStyle name="Normal 2 3 5 2" xfId="26877" xr:uid="{836B7BFD-E4C1-412E-BD2B-19869CD8EE6F}"/>
    <cellStyle name="Normal 2 3 5 2 2" xfId="55027" xr:uid="{902D1F00-479D-43F0-9048-0CE6AF8392CD}"/>
    <cellStyle name="Normal 2 3 5 2 3" xfId="57076" xr:uid="{30AC4E30-E4E6-4527-A072-BF918B41DC06}"/>
    <cellStyle name="Normal 2 3 5 3" xfId="41101" xr:uid="{21629A64-FB63-4883-8C72-F728A2631FFD}"/>
    <cellStyle name="Normal 2 3 5 4" xfId="43774" xr:uid="{DA37E78A-A081-48BF-86EB-E912DF385A59}"/>
    <cellStyle name="Normal 2 3 5 5" xfId="45827" xr:uid="{4C3A8BBD-9520-4415-9DBA-B367E1AED83B}"/>
    <cellStyle name="Normal 2 3 5 6" xfId="47472" xr:uid="{336D3E9A-972B-40EC-A2C9-79C85AE63193}"/>
    <cellStyle name="Normal 2 3 5 7" xfId="53878" xr:uid="{FF1B6417-81F6-4050-9DEF-DFC6F29DD8B0}"/>
    <cellStyle name="Normal 2 3 5 8" xfId="56001" xr:uid="{9D573110-6ABC-4D81-9C8B-5DBF474C5B87}"/>
    <cellStyle name="Normal 2 3 6" xfId="2766" xr:uid="{42089D0C-737E-4E24-9629-DED91F277A17}"/>
    <cellStyle name="Normal 2 3 6 2" xfId="26878" xr:uid="{4DCB62E1-3BD6-48AF-A13F-A553012EEDD6}"/>
    <cellStyle name="Normal 2 3 6 3" xfId="41665" xr:uid="{846E88A1-3BA0-449E-BA5E-D4D73850F4C1}"/>
    <cellStyle name="Normal 2 3 7" xfId="353" xr:uid="{A38C7157-587C-4E04-B14C-2DCA8BBAB1AD}"/>
    <cellStyle name="Normal 2 3 7 2" xfId="39351" xr:uid="{24AC211C-8B75-4B57-B6A0-C41E03029FEC}"/>
    <cellStyle name="Normal 2 3 8" xfId="39352" xr:uid="{D6842448-E736-4602-BFC1-5FD0400358D8}"/>
    <cellStyle name="Normal 2 3 9" xfId="3468" xr:uid="{2857BF18-AFF3-43BE-876C-76A720D4C2FE}"/>
    <cellStyle name="Normal 2 3 9 2" xfId="263" xr:uid="{1E60FF2F-AF3F-495B-8A15-203D512A1CF5}"/>
    <cellStyle name="Normal 2 3_Allowance JA" xfId="34931" xr:uid="{1DC6B170-BB41-47E9-8729-D586F4F10465}"/>
    <cellStyle name="Normal 2 30" xfId="3465" xr:uid="{63E1848A-A4B5-47CE-8154-E03F9616608C}"/>
    <cellStyle name="Normal 2 31" xfId="3386" xr:uid="{FB245376-493A-4F48-B00C-A6F98F3A5113}"/>
    <cellStyle name="Normal 2 32" xfId="40908" xr:uid="{6EF57BD0-AD98-46ED-A926-9E1C478AD726}"/>
    <cellStyle name="Normal 2 33" xfId="40931" xr:uid="{AC0E8372-755E-42CE-93FC-E91A9F1A62A7}"/>
    <cellStyle name="Normal 2 34" xfId="40948" xr:uid="{A7A6895C-E9DF-48B3-9FD4-D69A11C1F9FF}"/>
    <cellStyle name="Normal 2 35" xfId="40997" xr:uid="{A2471FBB-A29E-4979-A043-8F4C95DA6759}"/>
    <cellStyle name="Normal 2 36" xfId="42904" xr:uid="{A20D5AA6-1814-4D38-9F83-45535530CA63}"/>
    <cellStyle name="Normal 2 37" xfId="48397" xr:uid="{01247266-1AAA-41B0-A570-B78F5F29A9B9}"/>
    <cellStyle name="Normal 2 4" xfId="652" xr:uid="{A9526C80-5B7F-4F80-93F9-B9652033926D}"/>
    <cellStyle name="Normal 2 4 2" xfId="1606" xr:uid="{81772048-9CD8-4861-862E-4493F37C36DE}"/>
    <cellStyle name="Normal 2 4 2 2" xfId="26879" xr:uid="{C354B476-4358-484E-9C25-D09ED1E0C9B5}"/>
    <cellStyle name="Normal 2 4 2 2 2" xfId="39353" xr:uid="{1C715833-356B-4162-85E9-18F94501C709}"/>
    <cellStyle name="Normal 2 4 2 3" xfId="39354" xr:uid="{FFD1E8DB-6572-4080-9140-FF9AE27F21D8}"/>
    <cellStyle name="Normal 2 4 2 4" xfId="3535" xr:uid="{7E8A803A-16DB-4360-BB01-0F2841689F05}"/>
    <cellStyle name="Normal 2 4 3" xfId="1288" xr:uid="{4BAD66D9-CC4A-4B41-9EC6-A8D4149AF9CE}"/>
    <cellStyle name="Normal 2 4 3 2" xfId="39355" xr:uid="{90ED19C9-F0A3-4326-B31F-7E889CFCFB3B}"/>
    <cellStyle name="Normal 2 4 3 3" xfId="26880" xr:uid="{F8A9F3AC-A530-4269-AA20-469776D94612}"/>
    <cellStyle name="Normal 2 4 4" xfId="39356" xr:uid="{5E63C95A-0AAF-46BF-8A2F-70F1D13D8DF3}"/>
    <cellStyle name="Normal 2 4 4 2" xfId="41354" xr:uid="{1ED4FACE-CE4A-4A20-90E0-BD43A4033D27}"/>
    <cellStyle name="Normal 2 4 5" xfId="3469" xr:uid="{637E9DE2-CC06-45F7-8168-E6803E606131}"/>
    <cellStyle name="Normal 2 4 5 2" xfId="41723" xr:uid="{A1CB689D-F309-4BD8-B38F-B5A71B787CD1}"/>
    <cellStyle name="Normal 2 4 6" xfId="40989" xr:uid="{24314977-2056-4AE6-8DF0-59FA115E967B}"/>
    <cellStyle name="Normal 2 4 6 2" xfId="41651" xr:uid="{57949163-7F51-4E6E-8229-95868BD37E2C}"/>
    <cellStyle name="Normal 2 4 7" xfId="48402" xr:uid="{5035F489-CA24-4DC5-9CE5-270297620240}"/>
    <cellStyle name="Normal 2 4_Allowance JA (ค่าเผื่อหนี้สงสัยจะสูญ)12- 2557" xfId="34932" xr:uid="{7A638E9A-1A57-4940-B5CA-707C44034BC1}"/>
    <cellStyle name="Normal 2 5" xfId="653" xr:uid="{36E25052-4043-41E5-A202-7FE8C97FBA3D}"/>
    <cellStyle name="Normal 2 5 2" xfId="1607" xr:uid="{BF18503B-84A8-486F-A45E-D9C744948E4B}"/>
    <cellStyle name="Normal 2 5 2 2" xfId="39357" xr:uid="{1A8C55FF-C76C-454B-BB01-F97A58C89280}"/>
    <cellStyle name="Normal 2 5 2 3" xfId="26881" xr:uid="{081FFA7C-4DAE-40BA-AE64-071DBA48A7CC}"/>
    <cellStyle name="Normal 2 5 3" xfId="26882" xr:uid="{4E9A930C-B35C-4EE0-9EA0-8979D0C98522}"/>
    <cellStyle name="Normal 2 5 3 2" xfId="41355" xr:uid="{0B746486-4E30-4E56-87B5-68F93B4BD3CC}"/>
    <cellStyle name="Normal 2 5 4" xfId="39358" xr:uid="{1F9E5ABF-A13E-46B7-A2CC-EAE9AEF1935C}"/>
    <cellStyle name="Normal 2 5 5" xfId="39359" xr:uid="{B78E3C13-C16E-412E-BDAF-0390EEF637D4}"/>
    <cellStyle name="Normal 2 5 6" xfId="3470" xr:uid="{78C8A3C7-4E8F-4C5F-BA32-FA4C05F47FB4}"/>
    <cellStyle name="Normal 2 5_Allowance JA" xfId="34933" xr:uid="{48C140F0-78FA-469F-AB60-6FEEE8498BA7}"/>
    <cellStyle name="Normal 2 6" xfId="654" xr:uid="{8BEDAC18-24C1-4E24-B7E8-4FBAE9E39351}"/>
    <cellStyle name="Normal 2 6 2" xfId="1608" xr:uid="{6AA617A9-7E9A-4336-BAB5-10170FBBDE43}"/>
    <cellStyle name="Normal 2 6 2 2" xfId="39360" xr:uid="{F465723E-64E1-41E5-8A44-D746789FCE63}"/>
    <cellStyle name="Normal 2 6 2 3" xfId="3472" xr:uid="{F15F9550-4D27-4D7E-BC4F-54C556ED0948}"/>
    <cellStyle name="Normal 2 6 3" xfId="39361" xr:uid="{A437F449-1967-4808-806C-18C67AA3507C}"/>
    <cellStyle name="Normal 2 6 3 2" xfId="39362" xr:uid="{903B42B0-0AF1-443B-AC8A-1904F47D5284}"/>
    <cellStyle name="Normal 2 6 4" xfId="39363" xr:uid="{4E0BA349-5237-4650-9FA3-0FB56DF8291A}"/>
    <cellStyle name="Normal 2 6 5" xfId="3471" xr:uid="{BA5B0D92-19EB-4EDA-BD63-7E31C8D362C3}"/>
    <cellStyle name="Normal 2 6 6" xfId="48414" xr:uid="{EDDA7C8A-90DF-4281-92CB-0F806DB336C5}"/>
    <cellStyle name="Normal 2 6_Allowance JA (ค่าเผื่อหนี้สงสัยจะสูญ)12- 2557" xfId="34934" xr:uid="{0E2E5FB7-D3BC-44DF-85AA-B56A7245497F}"/>
    <cellStyle name="Normal 2 7" xfId="655" xr:uid="{5892500B-C1F9-4BF0-82B2-CEBC7F5D0BC4}"/>
    <cellStyle name="Normal 2 7 10" xfId="26884" xr:uid="{3414EE23-1968-4D82-8967-B9C5560701FC}"/>
    <cellStyle name="Normal 2 7 10 2" xfId="26885" xr:uid="{0F709FBD-5166-49D6-9345-A7D7ACA70A41}"/>
    <cellStyle name="Normal 2 7 11" xfId="26886" xr:uid="{63A9C3AF-CF45-4B19-9208-693DBA66DDA1}"/>
    <cellStyle name="Normal 2 7 11 2" xfId="26887" xr:uid="{FAAEA69F-3CDE-4F67-9A26-2452AD29AD54}"/>
    <cellStyle name="Normal 2 7 11 2 2" xfId="26888" xr:uid="{6264E8DC-8BD4-4562-89F9-304B116D4F36}"/>
    <cellStyle name="Normal 2 7 11 2 2 2" xfId="26889" xr:uid="{C97703D0-E799-40B9-BCC1-AC87F8A5101C}"/>
    <cellStyle name="Normal 2 7 11 2 2 2 2" xfId="26890" xr:uid="{16155815-9029-44AE-8F3C-69905ACEBC57}"/>
    <cellStyle name="Normal 2 7 11 2 2 2 2 2" xfId="26891" xr:uid="{72A91739-FEB1-4A41-BFB4-D7A1F51CD642}"/>
    <cellStyle name="Normal 2 7 11 2 2 2 3" xfId="26892" xr:uid="{559DA8DE-0148-46F1-8F49-9E50863ADC3B}"/>
    <cellStyle name="Normal 2 7 11 2 2 3" xfId="26893" xr:uid="{6418B09A-B980-4502-B9CA-C1A2A226E142}"/>
    <cellStyle name="Normal 2 7 11 2 2 3 2" xfId="26894" xr:uid="{B5130743-21FA-4EF7-A6F7-75244526106F}"/>
    <cellStyle name="Normal 2 7 11 2 2 4" xfId="26895" xr:uid="{87C1A212-2238-4A07-B36B-9801621BE3B1}"/>
    <cellStyle name="Normal 2 7 11 2 3" xfId="26896" xr:uid="{543D5753-BA4D-4869-A5A7-23627F8AE8C3}"/>
    <cellStyle name="Normal 2 7 11 2 3 2" xfId="26897" xr:uid="{D1DD1B99-8A77-4483-8B0A-EB2E52A5F7EF}"/>
    <cellStyle name="Normal 2 7 11 2 4" xfId="26898" xr:uid="{90660003-90C8-46C1-A685-6BADFEA6446E}"/>
    <cellStyle name="Normal 2 7 11 2 4 2" xfId="26899" xr:uid="{541DBB6D-7AC1-4C9D-A9E3-F019B5480257}"/>
    <cellStyle name="Normal 2 7 11 2 4 2 2" xfId="26900" xr:uid="{442EF2B8-F89A-4C02-8FC5-FEDB376480B0}"/>
    <cellStyle name="Normal 2 7 11 2 4 3" xfId="26901" xr:uid="{8A485737-E441-4001-9CBA-5468E459827A}"/>
    <cellStyle name="Normal 2 7 11 2 5" xfId="26902" xr:uid="{EE17E9B2-A1AD-4E42-A138-685E152C5C66}"/>
    <cellStyle name="Normal 2 7 11 3" xfId="26903" xr:uid="{A957F9E3-83F1-4430-A34A-9CA1BB6CDCA5}"/>
    <cellStyle name="Normal 2 7 11 3 2" xfId="26904" xr:uid="{2E045F7C-97D2-49C7-BBA3-AC9AA2A45B66}"/>
    <cellStyle name="Normal 2 7 11 3 2 2" xfId="26905" xr:uid="{0E758A73-14CE-4873-9457-D86059CD9589}"/>
    <cellStyle name="Normal 2 7 11 3 2 2 2" xfId="26906" xr:uid="{1CA63980-FFC9-4F84-8EEF-0A501034136F}"/>
    <cellStyle name="Normal 2 7 11 3 2 3" xfId="26907" xr:uid="{A2A70E56-D706-42C9-AA52-D586285EE202}"/>
    <cellStyle name="Normal 2 7 11 3 3" xfId="26908" xr:uid="{8E6E096D-E2B1-4900-8DE3-08654D66CDFE}"/>
    <cellStyle name="Normal 2 7 11 3 3 2" xfId="26909" xr:uid="{B92FA779-CDCC-4286-B643-1CEA4A70385A}"/>
    <cellStyle name="Normal 2 7 11 3 4" xfId="26910" xr:uid="{16E0781F-577B-4823-BF72-81F03DCB2396}"/>
    <cellStyle name="Normal 2 7 11 4" xfId="26911" xr:uid="{13BB6B87-EEFE-4583-9D7F-E7964972B11F}"/>
    <cellStyle name="Normal 2 7 11 4 2" xfId="26912" xr:uid="{3464FFE5-9CAB-489A-B6B8-A58CFE7F32A1}"/>
    <cellStyle name="Normal 2 7 11 4 2 2" xfId="26913" xr:uid="{1D499FC3-AEC2-4BE1-879B-20BBF6F2D714}"/>
    <cellStyle name="Normal 2 7 11 4 3" xfId="26914" xr:uid="{9B5DDCE0-3C7A-489A-B8D8-2C6F38408260}"/>
    <cellStyle name="Normal 2 7 11 5" xfId="26915" xr:uid="{8DD7B531-C807-4366-9041-D60AAFA05BBF}"/>
    <cellStyle name="Normal 2 7 12" xfId="26916" xr:uid="{D0191456-BA7A-45C9-9A52-D53936ECCA65}"/>
    <cellStyle name="Normal 2 7 12 2" xfId="26917" xr:uid="{9E4CB668-1E4C-4565-9E36-8C2D0AEE25FA}"/>
    <cellStyle name="Normal 2 7 13" xfId="26918" xr:uid="{B3BA9864-AA6A-4369-8B74-08C354608BBD}"/>
    <cellStyle name="Normal 2 7 13 2" xfId="26919" xr:uid="{2B991765-D5B4-4F5B-BBD7-735A24117F74}"/>
    <cellStyle name="Normal 2 7 13 2 2" xfId="26920" xr:uid="{01F555B1-57D0-4A00-9131-6C125BFCC21C}"/>
    <cellStyle name="Normal 2 7 13 2 2 2" xfId="26921" xr:uid="{BFC79A3F-C244-4563-B6A7-39FBB4EAACC6}"/>
    <cellStyle name="Normal 2 7 13 2 3" xfId="26922" xr:uid="{D72BAC0D-38A9-41D9-89C4-EC4E40963A33}"/>
    <cellStyle name="Normal 2 7 13 3" xfId="26923" xr:uid="{C5317CF4-D512-4BA5-885E-E8CD8097CA83}"/>
    <cellStyle name="Normal 2 7 13 3 2" xfId="26924" xr:uid="{0E091C5B-9FB9-43C3-83B6-46D25F50A5AA}"/>
    <cellStyle name="Normal 2 7 13 4" xfId="26925" xr:uid="{A4428B70-A1D3-478D-841C-7D2D276124DA}"/>
    <cellStyle name="Normal 2 7 14" xfId="26926" xr:uid="{4D2EA9E0-6D4B-4589-9756-118722A0E7FC}"/>
    <cellStyle name="Normal 2 7 14 2" xfId="26927" xr:uid="{96F011C2-856A-4183-ADAE-4BF391F77DA9}"/>
    <cellStyle name="Normal 2 7 15" xfId="26928" xr:uid="{E22475D3-69DB-4412-A0BD-DF00C7AC3351}"/>
    <cellStyle name="Normal 2 7 15 2" xfId="26929" xr:uid="{52F43757-BDAE-4C29-8D52-060D3370D2E8}"/>
    <cellStyle name="Normal 2 7 15 2 2" xfId="26930" xr:uid="{A9C1FB18-06EE-4684-A51A-A36F53E86741}"/>
    <cellStyle name="Normal 2 7 15 3" xfId="26931" xr:uid="{3BC5687A-012D-4A5A-9787-4F4EC6750E84}"/>
    <cellStyle name="Normal 2 7 16" xfId="26932" xr:uid="{58ADCAC0-7436-4E20-9EED-84F42AD6FAD9}"/>
    <cellStyle name="Normal 2 7 17" xfId="39364" xr:uid="{2944B07E-C207-4AC9-93ED-633157065666}"/>
    <cellStyle name="Normal 2 7 18" xfId="39365" xr:uid="{D74623CF-ACCE-4ABE-9A33-31038C811295}"/>
    <cellStyle name="Normal 2 7 19" xfId="26883" xr:uid="{1692A021-8CA0-46D0-8541-E480FD0206A1}"/>
    <cellStyle name="Normal 2 7 2" xfId="1245" xr:uid="{8C30479E-A390-4017-BF26-555E591804B1}"/>
    <cellStyle name="Normal 2 7 2 10" xfId="26934" xr:uid="{20DC49E2-D6BF-4122-A62B-0215C9873596}"/>
    <cellStyle name="Normal 2 7 2 10 2" xfId="26935" xr:uid="{CE74074E-7F3D-462C-BB24-4CD451082807}"/>
    <cellStyle name="Normal 2 7 2 10 2 2" xfId="26936" xr:uid="{2E238896-00D9-49E1-8F1E-CF6E5B7F9BA8}"/>
    <cellStyle name="Normal 2 7 2 10 2 2 2" xfId="26937" xr:uid="{0EBCDD6D-E232-4956-8507-578F036B5B24}"/>
    <cellStyle name="Normal 2 7 2 10 2 2 2 2" xfId="26938" xr:uid="{23E44095-0F72-410A-980C-9416D01EB044}"/>
    <cellStyle name="Normal 2 7 2 10 2 2 2 2 2" xfId="26939" xr:uid="{86E3730C-F1C7-448A-807C-AE2B68C7CAE9}"/>
    <cellStyle name="Normal 2 7 2 10 2 2 2 3" xfId="26940" xr:uid="{A4519218-FB60-4FB2-A66E-F55093BE2152}"/>
    <cellStyle name="Normal 2 7 2 10 2 2 3" xfId="26941" xr:uid="{668C8F67-C1B1-4E33-A113-99D89F99A1C6}"/>
    <cellStyle name="Normal 2 7 2 10 2 2 3 2" xfId="26942" xr:uid="{0CA391E7-7E25-4480-BC07-BDDD270C1C1F}"/>
    <cellStyle name="Normal 2 7 2 10 2 2 4" xfId="26943" xr:uid="{57192B3F-B84A-425D-9ABC-5C435B27A216}"/>
    <cellStyle name="Normal 2 7 2 10 2 3" xfId="26944" xr:uid="{97BE9118-9AE8-49AF-88B9-824253C7213D}"/>
    <cellStyle name="Normal 2 7 2 10 2 3 2" xfId="26945" xr:uid="{7791091B-1ED4-48FF-954E-7893F8CC51EE}"/>
    <cellStyle name="Normal 2 7 2 10 2 4" xfId="26946" xr:uid="{C835F36F-95DB-4A8F-8F64-02FECB4E878A}"/>
    <cellStyle name="Normal 2 7 2 10 2 4 2" xfId="26947" xr:uid="{99018253-F5E4-4D8B-9281-C54AEF203A01}"/>
    <cellStyle name="Normal 2 7 2 10 2 4 2 2" xfId="26948" xr:uid="{5B2DDA16-632F-43FF-A913-F71B0D7BC242}"/>
    <cellStyle name="Normal 2 7 2 10 2 4 3" xfId="26949" xr:uid="{FD2EECD4-BD24-4A9D-96E7-46DDB13DAB26}"/>
    <cellStyle name="Normal 2 7 2 10 2 5" xfId="26950" xr:uid="{37B9E69D-65A0-4AA3-A258-27079F3E37C2}"/>
    <cellStyle name="Normal 2 7 2 10 3" xfId="26951" xr:uid="{8FF22BE6-1317-4BD7-9D7C-742A3DFF37C8}"/>
    <cellStyle name="Normal 2 7 2 10 3 2" xfId="26952" xr:uid="{B8C1DC93-CBE5-4E7B-B9C7-AE83F4566536}"/>
    <cellStyle name="Normal 2 7 2 10 3 2 2" xfId="26953" xr:uid="{F9E74CF8-C87A-4717-B05B-7EA44DE02332}"/>
    <cellStyle name="Normal 2 7 2 10 3 2 2 2" xfId="26954" xr:uid="{43B3B84C-80E2-4631-9C2D-61435892E0EB}"/>
    <cellStyle name="Normal 2 7 2 10 3 2 3" xfId="26955" xr:uid="{0C8FD066-D5C2-497C-949F-1763F3A75906}"/>
    <cellStyle name="Normal 2 7 2 10 3 3" xfId="26956" xr:uid="{C5B5DB08-072F-42C8-88F9-51EBE816E24A}"/>
    <cellStyle name="Normal 2 7 2 10 3 3 2" xfId="26957" xr:uid="{3280EBAE-424D-4229-B74B-731CB3FB89E8}"/>
    <cellStyle name="Normal 2 7 2 10 3 4" xfId="26958" xr:uid="{4B4080C4-5820-4368-BDA2-7CBFA251EF3B}"/>
    <cellStyle name="Normal 2 7 2 10 4" xfId="26959" xr:uid="{6E05DF45-A163-4108-A002-07CA8243983F}"/>
    <cellStyle name="Normal 2 7 2 10 4 2" xfId="26960" xr:uid="{8D7E4787-38C3-4794-8C92-0F255CEC1E66}"/>
    <cellStyle name="Normal 2 7 2 10 4 2 2" xfId="26961" xr:uid="{42C4B255-B19C-4A2A-8F79-E9AEF0664555}"/>
    <cellStyle name="Normal 2 7 2 10 4 3" xfId="26962" xr:uid="{4C1E298E-786D-4870-BA94-2AD6A64D856F}"/>
    <cellStyle name="Normal 2 7 2 10 5" xfId="26963" xr:uid="{C62B4B80-11E6-4DFD-8DBA-7777B418F26F}"/>
    <cellStyle name="Normal 2 7 2 11" xfId="26964" xr:uid="{503696CD-07B0-4BA4-8751-15347BF76236}"/>
    <cellStyle name="Normal 2 7 2 11 2" xfId="26965" xr:uid="{96E3B2FB-1958-4B89-8651-C2537B2CCAA4}"/>
    <cellStyle name="Normal 2 7 2 12" xfId="26966" xr:uid="{DBC0B962-5FA1-42F1-9D43-48A44EA46FAC}"/>
    <cellStyle name="Normal 2 7 2 12 2" xfId="26967" xr:uid="{617C3A50-A44A-4CB0-870D-6178248BCD27}"/>
    <cellStyle name="Normal 2 7 2 12 2 2" xfId="26968" xr:uid="{53E04879-D5E3-499C-9AD2-3D33D28136AE}"/>
    <cellStyle name="Normal 2 7 2 12 2 2 2" xfId="26969" xr:uid="{8BABCEB9-6BF9-4236-8B98-FC3CB921C64C}"/>
    <cellStyle name="Normal 2 7 2 12 2 3" xfId="26970" xr:uid="{745DDC9D-7E6E-475F-AEB5-43E58AFE6BD5}"/>
    <cellStyle name="Normal 2 7 2 12 3" xfId="26971" xr:uid="{B0DD743A-9365-45F8-9CE9-EA306BA4B69F}"/>
    <cellStyle name="Normal 2 7 2 12 3 2" xfId="26972" xr:uid="{813EAA70-B0AE-4823-B754-6FBC811D7CEE}"/>
    <cellStyle name="Normal 2 7 2 12 4" xfId="26973" xr:uid="{E3A7C02B-1AD3-4A2B-AD97-038DC61057F4}"/>
    <cellStyle name="Normal 2 7 2 13" xfId="26974" xr:uid="{E6437738-718F-4534-89DF-5463D687FF03}"/>
    <cellStyle name="Normal 2 7 2 13 2" xfId="26975" xr:uid="{BAF3217E-0B5B-4757-BAEF-A2B8BB259947}"/>
    <cellStyle name="Normal 2 7 2 14" xfId="26976" xr:uid="{C4421B85-C185-4DD3-B5E3-279FA5203469}"/>
    <cellStyle name="Normal 2 7 2 14 2" xfId="26977" xr:uid="{08397864-91CB-4EE2-BF0E-F95FE804E982}"/>
    <cellStyle name="Normal 2 7 2 14 2 2" xfId="26978" xr:uid="{A7A1A5C4-AC53-4949-B1C9-E39711BCAA3D}"/>
    <cellStyle name="Normal 2 7 2 14 3" xfId="26979" xr:uid="{416E94D9-5AAB-42A3-B204-7033CC33B9E9}"/>
    <cellStyle name="Normal 2 7 2 15" xfId="26980" xr:uid="{32F7BADD-3B81-46D1-8AE5-96FEA49B4A31}"/>
    <cellStyle name="Normal 2 7 2 16" xfId="26933" xr:uid="{E5234FE0-1E00-450A-86F0-267DC1BA01F9}"/>
    <cellStyle name="Normal 2 7 2 2" xfId="26981" xr:uid="{68477B6C-250A-464A-B992-F89D8A632E76}"/>
    <cellStyle name="Normal 2 7 2 2 10" xfId="26982" xr:uid="{441A7A44-6277-4953-A9F5-D163115FDEEA}"/>
    <cellStyle name="Normal 2 7 2 2 10 2" xfId="26983" xr:uid="{F78BDFDA-1042-4698-9522-9E581D7EB938}"/>
    <cellStyle name="Normal 2 7 2 2 10 2 2" xfId="26984" xr:uid="{F88E836C-29EB-4970-9745-ADA2162558EA}"/>
    <cellStyle name="Normal 2 7 2 2 10 2 2 2" xfId="26985" xr:uid="{A40852E9-1F5B-4295-8CFF-8C6F20B85C7C}"/>
    <cellStyle name="Normal 2 7 2 2 10 2 2 2 2" xfId="26986" xr:uid="{BB555EA9-B7BE-4C5E-BCCA-0FDB518CFF3E}"/>
    <cellStyle name="Normal 2 7 2 2 10 2 2 2 2 2" xfId="26987" xr:uid="{DA5E8AA2-755B-4040-B406-F25491673FF5}"/>
    <cellStyle name="Normal 2 7 2 2 10 2 2 2 3" xfId="26988" xr:uid="{EEE80F46-CB26-4363-BD09-2054B86A2E31}"/>
    <cellStyle name="Normal 2 7 2 2 10 2 2 3" xfId="26989" xr:uid="{BBEAB281-AEA1-469F-9299-D64E902D7836}"/>
    <cellStyle name="Normal 2 7 2 2 10 2 2 3 2" xfId="26990" xr:uid="{19AA802F-830C-4CD9-97EE-1A7D4FB770DC}"/>
    <cellStyle name="Normal 2 7 2 2 10 2 2 4" xfId="26991" xr:uid="{F57760FB-1B0C-4BB9-BF7B-BC1632FF36EC}"/>
    <cellStyle name="Normal 2 7 2 2 10 2 3" xfId="26992" xr:uid="{8D82097D-C6DC-4DE9-8D6D-9D6DFD3BEF03}"/>
    <cellStyle name="Normal 2 7 2 2 10 2 3 2" xfId="26993" xr:uid="{FFD85221-B383-4684-B76B-34AF1B4C46A0}"/>
    <cellStyle name="Normal 2 7 2 2 10 2 4" xfId="26994" xr:uid="{E20DE5FD-75DF-4DBF-985A-443E75FE9711}"/>
    <cellStyle name="Normal 2 7 2 2 10 2 4 2" xfId="26995" xr:uid="{3D82FA10-7C20-4D69-A361-190D62B8EC45}"/>
    <cellStyle name="Normal 2 7 2 2 10 2 4 2 2" xfId="26996" xr:uid="{C63D0547-04A8-4700-9AFC-3B9BB29BCC23}"/>
    <cellStyle name="Normal 2 7 2 2 10 2 4 3" xfId="26997" xr:uid="{3533D364-2EBB-443D-9FFB-03D718E5ED37}"/>
    <cellStyle name="Normal 2 7 2 2 10 2 5" xfId="26998" xr:uid="{B9ACE022-C627-4C9B-89E3-55D81B49A92F}"/>
    <cellStyle name="Normal 2 7 2 2 10 3" xfId="26999" xr:uid="{C12E1B89-9BC0-4A4E-8BB6-F39BA59B198F}"/>
    <cellStyle name="Normal 2 7 2 2 10 3 2" xfId="27000" xr:uid="{E38701EF-795C-4A22-A381-E3364FC3E587}"/>
    <cellStyle name="Normal 2 7 2 2 10 3 2 2" xfId="27001" xr:uid="{CFDE247F-7350-4561-917F-7986C0094619}"/>
    <cellStyle name="Normal 2 7 2 2 10 3 2 2 2" xfId="27002" xr:uid="{1B489FFD-5645-49FD-A53A-E5889E8A933B}"/>
    <cellStyle name="Normal 2 7 2 2 10 3 2 3" xfId="27003" xr:uid="{C2BDAD5E-5D74-4340-9931-61DE939EDDA9}"/>
    <cellStyle name="Normal 2 7 2 2 10 3 3" xfId="27004" xr:uid="{F7FC47AF-AFCC-42B2-98EE-4D604C9B4B4F}"/>
    <cellStyle name="Normal 2 7 2 2 10 3 3 2" xfId="27005" xr:uid="{D53C842A-F728-4A76-8206-5863D6C9D8FB}"/>
    <cellStyle name="Normal 2 7 2 2 10 3 4" xfId="27006" xr:uid="{2AD4BA45-8274-483F-B9D8-6E161CA394C0}"/>
    <cellStyle name="Normal 2 7 2 2 10 4" xfId="27007" xr:uid="{87299E70-3DEB-4535-8B9F-C56B78F26CBA}"/>
    <cellStyle name="Normal 2 7 2 2 10 4 2" xfId="27008" xr:uid="{A2A6F526-C84B-4EEC-988D-2BE2624DCD68}"/>
    <cellStyle name="Normal 2 7 2 2 10 4 2 2" xfId="27009" xr:uid="{4681AFD4-8FE0-4288-B22B-8F524671D2E8}"/>
    <cellStyle name="Normal 2 7 2 2 10 4 3" xfId="27010" xr:uid="{8C1EC015-E421-465C-B43E-D6738B46A025}"/>
    <cellStyle name="Normal 2 7 2 2 10 5" xfId="27011" xr:uid="{08C4D4F8-9B58-4E3E-B54F-8302CD8E29FD}"/>
    <cellStyle name="Normal 2 7 2 2 11" xfId="27012" xr:uid="{78744C51-250D-44DF-A011-3E3867D6B9E1}"/>
    <cellStyle name="Normal 2 7 2 2 11 2" xfId="27013" xr:uid="{80AC6826-00B8-4E24-A64C-F81876CEE33B}"/>
    <cellStyle name="Normal 2 7 2 2 12" xfId="27014" xr:uid="{695E9608-03CB-4B01-948E-88D0209B7721}"/>
    <cellStyle name="Normal 2 7 2 2 12 2" xfId="27015" xr:uid="{3762D970-9396-44EE-99C7-D6C880B36D1B}"/>
    <cellStyle name="Normal 2 7 2 2 12 2 2" xfId="27016" xr:uid="{E37D4F22-AB05-4613-8E4D-93BE74778189}"/>
    <cellStyle name="Normal 2 7 2 2 12 2 2 2" xfId="27017" xr:uid="{D432615B-D980-4574-AFC3-EE19063A068E}"/>
    <cellStyle name="Normal 2 7 2 2 12 2 3" xfId="27018" xr:uid="{1E72CBE3-9D15-4F2B-A0F7-77874C11A0C6}"/>
    <cellStyle name="Normal 2 7 2 2 12 3" xfId="27019" xr:uid="{27620582-91F4-4C4B-8ECC-85BDD0A72FE3}"/>
    <cellStyle name="Normal 2 7 2 2 12 3 2" xfId="27020" xr:uid="{93E97DDE-D36A-4139-9B92-E2C8BC89B5CF}"/>
    <cellStyle name="Normal 2 7 2 2 12 4" xfId="27021" xr:uid="{77D66E01-5869-4153-9D67-8253F40B4CC8}"/>
    <cellStyle name="Normal 2 7 2 2 13" xfId="27022" xr:uid="{6B9C8240-FA71-4222-9543-8F9D112D0797}"/>
    <cellStyle name="Normal 2 7 2 2 13 2" xfId="27023" xr:uid="{A85E1C85-0F1F-40DF-B5BF-2851B6F3CA7B}"/>
    <cellStyle name="Normal 2 7 2 2 14" xfId="27024" xr:uid="{954E731B-6FD2-43EA-8242-145653D1E341}"/>
    <cellStyle name="Normal 2 7 2 2 14 2" xfId="27025" xr:uid="{D6E6C3F5-E4AC-451A-A3D4-9BA0ADD85C69}"/>
    <cellStyle name="Normal 2 7 2 2 14 2 2" xfId="27026" xr:uid="{F7B76F17-0412-42B8-858B-77715EAFAF93}"/>
    <cellStyle name="Normal 2 7 2 2 14 3" xfId="27027" xr:uid="{1E0552EE-22DD-4FC9-B1F2-712772E3B900}"/>
    <cellStyle name="Normal 2 7 2 2 15" xfId="27028" xr:uid="{72D0B667-F9C0-4112-9D86-EBD187CFBA32}"/>
    <cellStyle name="Normal 2 7 2 2 2" xfId="27029" xr:uid="{2B538962-09B4-4F88-827D-5F0BF0C803BC}"/>
    <cellStyle name="Normal 2 7 2 2 2 10" xfId="27030" xr:uid="{BF037374-E1F1-452F-AB12-EB2D94075AE7}"/>
    <cellStyle name="Normal 2 7 2 2 2 10 2" xfId="27031" xr:uid="{0DBD9F4D-B08B-4E64-972B-499A443A20CB}"/>
    <cellStyle name="Normal 2 7 2 2 2 11" xfId="27032" xr:uid="{CE875A73-FD2D-4A38-AE50-5D12E9F254FE}"/>
    <cellStyle name="Normal 2 7 2 2 2 11 2" xfId="27033" xr:uid="{A82BB200-FDE7-48DD-8603-95F85E0ED239}"/>
    <cellStyle name="Normal 2 7 2 2 2 11 2 2" xfId="27034" xr:uid="{AB97CBA3-5CC4-43BA-8E4E-8D13585A4AF0}"/>
    <cellStyle name="Normal 2 7 2 2 2 11 2 2 2" xfId="27035" xr:uid="{A598ABBF-C97E-47B7-82F8-BEEB85128489}"/>
    <cellStyle name="Normal 2 7 2 2 2 11 2 3" xfId="27036" xr:uid="{B16A20B1-6A7F-4D9A-9E39-77774FD00E4A}"/>
    <cellStyle name="Normal 2 7 2 2 2 11 3" xfId="27037" xr:uid="{61892342-7863-4B3E-9BD9-303C800BC405}"/>
    <cellStyle name="Normal 2 7 2 2 2 11 3 2" xfId="27038" xr:uid="{572D78ED-7F7F-4AEA-A918-A4E77E392B8B}"/>
    <cellStyle name="Normal 2 7 2 2 2 11 4" xfId="27039" xr:uid="{43678D5A-B481-45DF-9F88-7D461ACAF846}"/>
    <cellStyle name="Normal 2 7 2 2 2 12" xfId="27040" xr:uid="{5C2E6A8A-D1A3-41EF-9202-F8E9961B49CA}"/>
    <cellStyle name="Normal 2 7 2 2 2 12 2" xfId="27041" xr:uid="{0F1C9D72-C24E-414C-A798-23DF9D68A08F}"/>
    <cellStyle name="Normal 2 7 2 2 2 13" xfId="27042" xr:uid="{0D8182BF-8902-441D-A494-EBCF717777FE}"/>
    <cellStyle name="Normal 2 7 2 2 2 13 2" xfId="27043" xr:uid="{4734977C-D335-4B56-B661-C1A54213CFC1}"/>
    <cellStyle name="Normal 2 7 2 2 2 13 2 2" xfId="27044" xr:uid="{B315A766-D9C2-4903-9414-4957805D79A5}"/>
    <cellStyle name="Normal 2 7 2 2 2 13 3" xfId="27045" xr:uid="{5D392836-3E93-4866-8629-9FEEF77A3BBB}"/>
    <cellStyle name="Normal 2 7 2 2 2 14" xfId="27046" xr:uid="{2E86B3EE-12FE-4327-AC54-A53616707F47}"/>
    <cellStyle name="Normal 2 7 2 2 2 2" xfId="27047" xr:uid="{D47A4EAF-66FE-4C8C-8465-777E3879530A}"/>
    <cellStyle name="Normal 2 7 2 2 2 2 10" xfId="27048" xr:uid="{01F03393-F30A-4CA4-AFE7-68B8B913B084}"/>
    <cellStyle name="Normal 2 7 2 2 2 2 10 2" xfId="27049" xr:uid="{D0697D4D-B233-4351-AFAC-5893F7ADAD6A}"/>
    <cellStyle name="Normal 2 7 2 2 2 2 10 2 2" xfId="27050" xr:uid="{7CB65AFC-2A3D-4765-B09E-C88A3738A4E0}"/>
    <cellStyle name="Normal 2 7 2 2 2 2 10 2 2 2" xfId="27051" xr:uid="{9B048B0A-F1F3-40E1-8227-943A00EBDC1F}"/>
    <cellStyle name="Normal 2 7 2 2 2 2 10 2 3" xfId="27052" xr:uid="{C25C1C1B-8FA3-4B2D-8C96-68CFB944827F}"/>
    <cellStyle name="Normal 2 7 2 2 2 2 10 3" xfId="27053" xr:uid="{9DD0CA93-72FE-408E-B791-775626CA2E34}"/>
    <cellStyle name="Normal 2 7 2 2 2 2 10 3 2" xfId="27054" xr:uid="{D74F8D2E-ED0E-4D71-A6F0-579A7DB7FE2E}"/>
    <cellStyle name="Normal 2 7 2 2 2 2 10 4" xfId="27055" xr:uid="{BA473361-33CE-4CED-8238-379A66A72049}"/>
    <cellStyle name="Normal 2 7 2 2 2 2 11" xfId="27056" xr:uid="{5E0A3151-B5D7-48EB-965B-2F12C4E32A44}"/>
    <cellStyle name="Normal 2 7 2 2 2 2 11 2" xfId="27057" xr:uid="{0652FC7A-120A-4716-9D76-C0AD3E79B151}"/>
    <cellStyle name="Normal 2 7 2 2 2 2 12" xfId="27058" xr:uid="{F95B3D9D-46CC-489E-89E0-3882AAD4F9A9}"/>
    <cellStyle name="Normal 2 7 2 2 2 2 12 2" xfId="27059" xr:uid="{168581CB-F64C-44BF-91F0-9156E4389DB6}"/>
    <cellStyle name="Normal 2 7 2 2 2 2 12 2 2" xfId="27060" xr:uid="{54316D84-2ADA-40EF-B18E-4A0DD50CCBF0}"/>
    <cellStyle name="Normal 2 7 2 2 2 2 12 3" xfId="27061" xr:uid="{80D5ED56-7EFA-4C6A-B8F7-46D37DEE9B00}"/>
    <cellStyle name="Normal 2 7 2 2 2 2 13" xfId="27062" xr:uid="{D832DA0D-02A4-4268-A41E-8317532D10DA}"/>
    <cellStyle name="Normal 2 7 2 2 2 2 2" xfId="27063" xr:uid="{90D37612-FA3D-4EC7-B007-09F82F1EB219}"/>
    <cellStyle name="Normal 2 7 2 2 2 2 2 10" xfId="27064" xr:uid="{4D036009-894F-44B6-BBFC-2C2270B80FFE}"/>
    <cellStyle name="Normal 2 7 2 2 2 2 2 10 2" xfId="27065" xr:uid="{08ADF96E-0A2A-4245-AF86-45B007A893EF}"/>
    <cellStyle name="Normal 2 7 2 2 2 2 2 10 2 2" xfId="27066" xr:uid="{6337910B-6832-4785-82D3-A2242DBBA1E2}"/>
    <cellStyle name="Normal 2 7 2 2 2 2 2 10 2 2 2" xfId="27067" xr:uid="{22608341-E87F-49A8-A24C-103E07B9476A}"/>
    <cellStyle name="Normal 2 7 2 2 2 2 2 10 2 3" xfId="27068" xr:uid="{A09D7376-4291-4F0C-B800-3B63C0CC5A34}"/>
    <cellStyle name="Normal 2 7 2 2 2 2 2 10 3" xfId="27069" xr:uid="{E12FDF33-759C-4081-9A0F-3081381282FA}"/>
    <cellStyle name="Normal 2 7 2 2 2 2 2 10 3 2" xfId="27070" xr:uid="{1D8511BB-3CF4-414B-A8A9-3F810F59F977}"/>
    <cellStyle name="Normal 2 7 2 2 2 2 2 10 4" xfId="27071" xr:uid="{98F29314-DD7B-4978-9136-73B3C6A741F2}"/>
    <cellStyle name="Normal 2 7 2 2 2 2 2 11" xfId="27072" xr:uid="{D0B09B70-3F0C-4903-9F8B-AD5E9375078D}"/>
    <cellStyle name="Normal 2 7 2 2 2 2 2 11 2" xfId="27073" xr:uid="{4CCDDE57-0B66-43A1-BA0B-AA9E12B330E2}"/>
    <cellStyle name="Normal 2 7 2 2 2 2 2 12" xfId="27074" xr:uid="{7A95D812-FD13-4AC0-AC37-FDF761653B3F}"/>
    <cellStyle name="Normal 2 7 2 2 2 2 2 12 2" xfId="27075" xr:uid="{10E27712-8E85-43DD-AC62-6D4A9C04339E}"/>
    <cellStyle name="Normal 2 7 2 2 2 2 2 12 2 2" xfId="27076" xr:uid="{F5658D04-9BFC-4DF5-B400-DB6A9A601982}"/>
    <cellStyle name="Normal 2 7 2 2 2 2 2 12 3" xfId="27077" xr:uid="{F13EE171-2E75-44AE-8512-9F5F2270E8D7}"/>
    <cellStyle name="Normal 2 7 2 2 2 2 2 13" xfId="27078" xr:uid="{CAAEDFCD-1511-4CD6-A54C-D3B0A4639084}"/>
    <cellStyle name="Normal 2 7 2 2 2 2 2 2" xfId="27079" xr:uid="{97ACB0B3-04D0-44E3-B342-77863FA4626A}"/>
    <cellStyle name="Normal 2 7 2 2 2 2 2 2 2" xfId="27080" xr:uid="{EA8810E0-AB70-444A-8AD4-B18A4021E2E9}"/>
    <cellStyle name="Normal 2 7 2 2 2 2 2 2 2 2" xfId="27081" xr:uid="{C0F8065F-BA30-4A01-ABF9-8AC9187C06A8}"/>
    <cellStyle name="Normal 2 7 2 2 2 2 2 2 2 2 2" xfId="27082" xr:uid="{A3C25F14-2679-4A73-BC42-9092004AE888}"/>
    <cellStyle name="Normal 2 7 2 2 2 2 2 2 2 2 2 2" xfId="27083" xr:uid="{41547EFA-552F-43CB-ADA1-C862657DCAD7}"/>
    <cellStyle name="Normal 2 7 2 2 2 2 2 2 2 2 2 2 2" xfId="27084" xr:uid="{46FC3F88-BE69-421B-A6D0-847CDF8E7AC3}"/>
    <cellStyle name="Normal 2 7 2 2 2 2 2 2 2 2 2 2 2 2" xfId="27085" xr:uid="{DC807DA4-79E5-419F-8A0A-DD4851872278}"/>
    <cellStyle name="Normal 2 7 2 2 2 2 2 2 2 2 2 2 2 2 2" xfId="27086" xr:uid="{1DC784B9-CF32-490C-A51F-124271068314}"/>
    <cellStyle name="Normal 2 7 2 2 2 2 2 2 2 2 2 2 2 3" xfId="27087" xr:uid="{FA92006B-E3C1-47AB-AD96-B8B2C2647ECA}"/>
    <cellStyle name="Normal 2 7 2 2 2 2 2 2 2 2 2 2 3" xfId="27088" xr:uid="{33157F3E-1275-42A8-A532-2721ACB501BE}"/>
    <cellStyle name="Normal 2 7 2 2 2 2 2 2 2 2 2 2 3 2" xfId="27089" xr:uid="{93A0B28A-2DDF-4780-84C2-89E4034C6DAC}"/>
    <cellStyle name="Normal 2 7 2 2 2 2 2 2 2 2 2 2 4" xfId="27090" xr:uid="{2A1FD85C-D956-4065-A72E-EE0D53129306}"/>
    <cellStyle name="Normal 2 7 2 2 2 2 2 2 2 2 2 3" xfId="27091" xr:uid="{01FF3860-3A8D-48FF-948E-FFAFEDAD77FD}"/>
    <cellStyle name="Normal 2 7 2 2 2 2 2 2 2 2 2 3 2" xfId="27092" xr:uid="{649E1054-A285-4F0A-B1FB-9B56C84AA8E5}"/>
    <cellStyle name="Normal 2 7 2 2 2 2 2 2 2 2 2 4" xfId="27093" xr:uid="{12D4305B-7195-43CA-899D-D2C894ACB22C}"/>
    <cellStyle name="Normal 2 7 2 2 2 2 2 2 2 2 2 4 2" xfId="27094" xr:uid="{7C48D2D4-1D52-45A4-85C5-20CD00D52D31}"/>
    <cellStyle name="Normal 2 7 2 2 2 2 2 2 2 2 2 4 2 2" xfId="27095" xr:uid="{78F9F182-4360-4A79-B5CB-EDAF19076AA9}"/>
    <cellStyle name="Normal 2 7 2 2 2 2 2 2 2 2 2 4 3" xfId="27096" xr:uid="{9FF8695B-7F6F-4B8C-BF1E-52ADEAADEC0D}"/>
    <cellStyle name="Normal 2 7 2 2 2 2 2 2 2 2 2 5" xfId="27097" xr:uid="{9266C164-6BE8-4DF8-9B78-1EBD7C0D7AB5}"/>
    <cellStyle name="Normal 2 7 2 2 2 2 2 2 2 2 3" xfId="27098" xr:uid="{736CC8BC-ED33-45CD-862D-B4BEF76585A2}"/>
    <cellStyle name="Normal 2 7 2 2 2 2 2 2 2 2 3 2" xfId="27099" xr:uid="{3ED4A019-87E6-471B-9AF9-5187290CDF0E}"/>
    <cellStyle name="Normal 2 7 2 2 2 2 2 2 2 2 3 2 2" xfId="27100" xr:uid="{42404347-990C-45BB-AC45-CE51D509CE07}"/>
    <cellStyle name="Normal 2 7 2 2 2 2 2 2 2 2 3 2 2 2" xfId="27101" xr:uid="{7BB049D7-68BA-4233-9773-AB91FEFDC861}"/>
    <cellStyle name="Normal 2 7 2 2 2 2 2 2 2 2 3 2 3" xfId="27102" xr:uid="{B7EBA766-6AF6-419C-8ECA-D6143A4E88BE}"/>
    <cellStyle name="Normal 2 7 2 2 2 2 2 2 2 2 3 3" xfId="27103" xr:uid="{3B426487-3FB6-4C0E-8D92-26C2B9C224CA}"/>
    <cellStyle name="Normal 2 7 2 2 2 2 2 2 2 2 3 3 2" xfId="27104" xr:uid="{D20AFECF-D6C6-4A2A-8163-DF2D983F9C1D}"/>
    <cellStyle name="Normal 2 7 2 2 2 2 2 2 2 2 3 4" xfId="27105" xr:uid="{E8DB061A-C3E2-4C58-94FD-09AEAD0662F5}"/>
    <cellStyle name="Normal 2 7 2 2 2 2 2 2 2 2 4" xfId="27106" xr:uid="{29653068-7471-4C6B-BD7D-D03370691F0C}"/>
    <cellStyle name="Normal 2 7 2 2 2 2 2 2 2 2 4 2" xfId="27107" xr:uid="{6A6FE1A7-840E-4651-AA6D-CBCD526D3365}"/>
    <cellStyle name="Normal 2 7 2 2 2 2 2 2 2 2 4 2 2" xfId="27108" xr:uid="{70B6B457-CA1B-4A99-A836-7EB062043C96}"/>
    <cellStyle name="Normal 2 7 2 2 2 2 2 2 2 2 4 3" xfId="27109" xr:uid="{DBF6852E-6E85-4BA2-AC31-DE34BD6DAC90}"/>
    <cellStyle name="Normal 2 7 2 2 2 2 2 2 2 2 5" xfId="27110" xr:uid="{584493C8-B692-47A8-9D07-712F6BE5D30F}"/>
    <cellStyle name="Normal 2 7 2 2 2 2 2 2 2 3" xfId="27111" xr:uid="{5D2F0F8D-3855-4EF7-B7AA-2DCB8A6D43F3}"/>
    <cellStyle name="Normal 2 7 2 2 2 2 2 2 2 3 2" xfId="27112" xr:uid="{D432897F-C2D9-4DBD-9DF4-6A64B1433BC9}"/>
    <cellStyle name="Normal 2 7 2 2 2 2 2 2 2 4" xfId="27113" xr:uid="{0BB2C655-94B9-41C6-8F5F-610ACF8B42DD}"/>
    <cellStyle name="Normal 2 7 2 2 2 2 2 2 2 4 2" xfId="27114" xr:uid="{DCD082BD-AF1B-4BEA-BA12-930799E010F9}"/>
    <cellStyle name="Normal 2 7 2 2 2 2 2 2 2 4 2 2" xfId="27115" xr:uid="{B19307E0-96F7-4329-BAA5-34C684E9109D}"/>
    <cellStyle name="Normal 2 7 2 2 2 2 2 2 2 4 2 2 2" xfId="27116" xr:uid="{C13AA773-5063-428A-A877-EE4C291B5F7F}"/>
    <cellStyle name="Normal 2 7 2 2 2 2 2 2 2 4 2 3" xfId="27117" xr:uid="{C8E67132-29E3-4C6C-BE99-21C69F8BEE1D}"/>
    <cellStyle name="Normal 2 7 2 2 2 2 2 2 2 4 3" xfId="27118" xr:uid="{752977F6-1342-4597-B672-0813B1F93BE8}"/>
    <cellStyle name="Normal 2 7 2 2 2 2 2 2 2 4 3 2" xfId="27119" xr:uid="{2C6D880E-D791-49BD-8C52-84AB49810FB2}"/>
    <cellStyle name="Normal 2 7 2 2 2 2 2 2 2 4 4" xfId="27120" xr:uid="{9F7D79DF-33FF-454F-91C3-FC569268627C}"/>
    <cellStyle name="Normal 2 7 2 2 2 2 2 2 2 5" xfId="27121" xr:uid="{00170DB3-1D30-4D85-A9F6-321D2610797B}"/>
    <cellStyle name="Normal 2 7 2 2 2 2 2 2 2 5 2" xfId="27122" xr:uid="{267F4033-5A45-4828-B814-6C18004BDC53}"/>
    <cellStyle name="Normal 2 7 2 2 2 2 2 2 2 6" xfId="27123" xr:uid="{223D5827-80DE-448B-945E-9F2D551AE88E}"/>
    <cellStyle name="Normal 2 7 2 2 2 2 2 2 2 6 2" xfId="27124" xr:uid="{2F9B5DAC-AF80-4094-8301-35C92B025847}"/>
    <cellStyle name="Normal 2 7 2 2 2 2 2 2 2 6 2 2" xfId="27125" xr:uid="{6232EA9C-EA82-4296-9006-D36C73132E29}"/>
    <cellStyle name="Normal 2 7 2 2 2 2 2 2 2 6 3" xfId="27126" xr:uid="{71481418-F807-4948-B257-3756AC82B0DE}"/>
    <cellStyle name="Normal 2 7 2 2 2 2 2 2 2 7" xfId="27127" xr:uid="{AF0D8693-C84E-4793-87CD-B37FECB3EA26}"/>
    <cellStyle name="Normal 2 7 2 2 2 2 2 2 3" xfId="27128" xr:uid="{CC5D9FF3-8424-456E-838C-0CD6257AC891}"/>
    <cellStyle name="Normal 2 7 2 2 2 2 2 2 3 2" xfId="27129" xr:uid="{922DF5FB-B2A6-4B0D-ACEF-E569DF6C1E2A}"/>
    <cellStyle name="Normal 2 7 2 2 2 2 2 2 3 2 2" xfId="27130" xr:uid="{262FE616-D01B-4A6B-9E35-3943C52EDE87}"/>
    <cellStyle name="Normal 2 7 2 2 2 2 2 2 3 2 2 2" xfId="27131" xr:uid="{809C7643-DA17-4776-9519-5281BBF2317D}"/>
    <cellStyle name="Normal 2 7 2 2 2 2 2 2 3 2 2 2 2" xfId="27132" xr:uid="{E8B05F97-8630-4197-B86C-A904A3BFEED2}"/>
    <cellStyle name="Normal 2 7 2 2 2 2 2 2 3 2 2 2 2 2" xfId="27133" xr:uid="{6F5F5CCE-84DD-4D2E-8BEE-968D7845DC7C}"/>
    <cellStyle name="Normal 2 7 2 2 2 2 2 2 3 2 2 2 3" xfId="27134" xr:uid="{F3A41772-D34E-4BC4-BD4D-50FE460FEE27}"/>
    <cellStyle name="Normal 2 7 2 2 2 2 2 2 3 2 2 3" xfId="27135" xr:uid="{EDA521A2-2134-42E1-9104-3BDCA310B0CF}"/>
    <cellStyle name="Normal 2 7 2 2 2 2 2 2 3 2 2 3 2" xfId="27136" xr:uid="{D2492C83-AA1A-4829-93A7-C50813459EEE}"/>
    <cellStyle name="Normal 2 7 2 2 2 2 2 2 3 2 2 4" xfId="27137" xr:uid="{1F4C1D42-A4FF-450F-9A1E-BE469C57D702}"/>
    <cellStyle name="Normal 2 7 2 2 2 2 2 2 3 2 3" xfId="27138" xr:uid="{1EE0ED93-4AD7-44F4-BF20-E0F3E9E31AB6}"/>
    <cellStyle name="Normal 2 7 2 2 2 2 2 2 3 2 3 2" xfId="27139" xr:uid="{AC154D82-AE76-497B-AB92-EF5F97B89F03}"/>
    <cellStyle name="Normal 2 7 2 2 2 2 2 2 3 2 4" xfId="27140" xr:uid="{6070D338-7661-465C-BAF7-5D7A510B5DCD}"/>
    <cellStyle name="Normal 2 7 2 2 2 2 2 2 3 2 4 2" xfId="27141" xr:uid="{180B8F1F-667F-47DB-9C7A-2C1C8BB0A269}"/>
    <cellStyle name="Normal 2 7 2 2 2 2 2 2 3 2 4 2 2" xfId="27142" xr:uid="{543B3702-AC4F-40B4-9728-1D215B3B6B2F}"/>
    <cellStyle name="Normal 2 7 2 2 2 2 2 2 3 2 4 3" xfId="27143" xr:uid="{0D6991C2-84D5-416F-81C2-75CCD286AF1D}"/>
    <cellStyle name="Normal 2 7 2 2 2 2 2 2 3 2 5" xfId="27144" xr:uid="{420C9BDE-0C9B-428F-B5AA-74069BBA5FC1}"/>
    <cellStyle name="Normal 2 7 2 2 2 2 2 2 3 3" xfId="27145" xr:uid="{43CAA2C7-3275-488F-8689-E321CB927911}"/>
    <cellStyle name="Normal 2 7 2 2 2 2 2 2 3 3 2" xfId="27146" xr:uid="{7C4695C5-A361-47B1-85D2-7D4B2A87305B}"/>
    <cellStyle name="Normal 2 7 2 2 2 2 2 2 3 3 2 2" xfId="27147" xr:uid="{A237189D-170D-4E50-BFFB-A887B176A7B5}"/>
    <cellStyle name="Normal 2 7 2 2 2 2 2 2 3 3 2 2 2" xfId="27148" xr:uid="{5918925A-936D-4F78-B933-77BD8EFDD806}"/>
    <cellStyle name="Normal 2 7 2 2 2 2 2 2 3 3 2 3" xfId="27149" xr:uid="{354E52D8-FA1D-46A0-9F66-F882A927CE45}"/>
    <cellStyle name="Normal 2 7 2 2 2 2 2 2 3 3 3" xfId="27150" xr:uid="{08605E6A-9E18-49A4-BA83-87423478DDD8}"/>
    <cellStyle name="Normal 2 7 2 2 2 2 2 2 3 3 3 2" xfId="27151" xr:uid="{1DDA88BF-8A69-450B-AE14-747CD651E493}"/>
    <cellStyle name="Normal 2 7 2 2 2 2 2 2 3 3 4" xfId="27152" xr:uid="{BA9E77F7-C44A-41BB-A775-FA86BF539B37}"/>
    <cellStyle name="Normal 2 7 2 2 2 2 2 2 3 4" xfId="27153" xr:uid="{F3FD590C-DD8B-49C6-8CE8-D3F22ED530AE}"/>
    <cellStyle name="Normal 2 7 2 2 2 2 2 2 3 4 2" xfId="27154" xr:uid="{5A8B5111-4E64-4FD1-936D-BCFB4BC00E37}"/>
    <cellStyle name="Normal 2 7 2 2 2 2 2 2 3 4 2 2" xfId="27155" xr:uid="{3C96671D-0EE3-4AA1-AF97-EC4E9AD7754E}"/>
    <cellStyle name="Normal 2 7 2 2 2 2 2 2 3 4 3" xfId="27156" xr:uid="{576B46B1-7895-49C9-A9FE-74849306E9A2}"/>
    <cellStyle name="Normal 2 7 2 2 2 2 2 2 3 5" xfId="27157" xr:uid="{8449B4A9-7A81-426E-AAB8-F5B9720C17FE}"/>
    <cellStyle name="Normal 2 7 2 2 2 2 2 2 4" xfId="27158" xr:uid="{0AFA9B85-29F6-4F87-8369-F57912B1D1EC}"/>
    <cellStyle name="Normal 2 7 2 2 2 2 2 2 4 2" xfId="27159" xr:uid="{24EF1A41-357E-44F6-972A-98DAE5C81DD1}"/>
    <cellStyle name="Normal 2 7 2 2 2 2 2 2 4 2 2" xfId="27160" xr:uid="{891505F7-B828-4D12-A7B6-B9306E384579}"/>
    <cellStyle name="Normal 2 7 2 2 2 2 2 2 4 2 2 2" xfId="27161" xr:uid="{FCA2D765-815E-4EA0-ADC0-A69676F3E4DD}"/>
    <cellStyle name="Normal 2 7 2 2 2 2 2 2 4 2 3" xfId="27162" xr:uid="{A467E4A2-9B29-4B05-A3A2-84B701280A28}"/>
    <cellStyle name="Normal 2 7 2 2 2 2 2 2 4 3" xfId="27163" xr:uid="{FC1F3E63-02C8-496D-A643-4B5AEDCF54CB}"/>
    <cellStyle name="Normal 2 7 2 2 2 2 2 2 4 3 2" xfId="27164" xr:uid="{0BC703BF-87BF-478C-96DE-D805309C0B38}"/>
    <cellStyle name="Normal 2 7 2 2 2 2 2 2 4 4" xfId="27165" xr:uid="{FE20EBC4-3338-4347-8C9A-520DF9B36103}"/>
    <cellStyle name="Normal 2 7 2 2 2 2 2 2 5" xfId="27166" xr:uid="{3ED91228-6788-4E0A-A2DE-996CBEBE9E6C}"/>
    <cellStyle name="Normal 2 7 2 2 2 2 2 2 5 2" xfId="27167" xr:uid="{687ADE8F-4D41-4013-804E-874DA88710A1}"/>
    <cellStyle name="Normal 2 7 2 2 2 2 2 2 6" xfId="27168" xr:uid="{64A59D6C-7F86-42F6-9A0B-572E353214B7}"/>
    <cellStyle name="Normal 2 7 2 2 2 2 2 2 6 2" xfId="27169" xr:uid="{9AA36747-91F0-4344-9CBC-4915BF5040E5}"/>
    <cellStyle name="Normal 2 7 2 2 2 2 2 2 6 2 2" xfId="27170" xr:uid="{204A8ED8-EE35-4FE4-AEC7-865CCADF2AE1}"/>
    <cellStyle name="Normal 2 7 2 2 2 2 2 2 6 3" xfId="27171" xr:uid="{FC70D426-FA1E-4F1A-8843-8C040ADA04A5}"/>
    <cellStyle name="Normal 2 7 2 2 2 2 2 2 7" xfId="27172" xr:uid="{0630F019-9C7F-497E-BB10-9E85377066F9}"/>
    <cellStyle name="Normal 2 7 2 2 2 2 2 3" xfId="27173" xr:uid="{E15B98A9-2D85-4338-98B9-0270575FCB76}"/>
    <cellStyle name="Normal 2 7 2 2 2 2 2 3 2" xfId="27174" xr:uid="{C0928364-85AE-4D8D-889E-99BD769B653B}"/>
    <cellStyle name="Normal 2 7 2 2 2 2 2 4" xfId="27175" xr:uid="{C64B766C-E529-4507-B9F8-DAF719F36A99}"/>
    <cellStyle name="Normal 2 7 2 2 2 2 2 4 2" xfId="27176" xr:uid="{954330BE-D118-40BB-B42C-3B4E7862F03E}"/>
    <cellStyle name="Normal 2 7 2 2 2 2 2 5" xfId="27177" xr:uid="{C5812A76-8943-47C1-A24B-752A82D08751}"/>
    <cellStyle name="Normal 2 7 2 2 2 2 2 5 2" xfId="27178" xr:uid="{1E685E77-A835-4A7B-8DF7-A41CDE00FB58}"/>
    <cellStyle name="Normal 2 7 2 2 2 2 2 6" xfId="27179" xr:uid="{00256692-4CB0-4FCC-A022-C2B359421170}"/>
    <cellStyle name="Normal 2 7 2 2 2 2 2 6 2" xfId="27180" xr:uid="{521A0108-D37E-47B5-A8DE-17573B8E62A2}"/>
    <cellStyle name="Normal 2 7 2 2 2 2 2 7" xfId="27181" xr:uid="{3E4CE5CC-8B5E-4A11-BD90-87C71D9C3640}"/>
    <cellStyle name="Normal 2 7 2 2 2 2 2 7 2" xfId="27182" xr:uid="{F63F33D6-D3FE-405E-8444-8A03824CA7A6}"/>
    <cellStyle name="Normal 2 7 2 2 2 2 2 8" xfId="27183" xr:uid="{EF126E43-5613-4421-98C1-A5AC26D94471}"/>
    <cellStyle name="Normal 2 7 2 2 2 2 2 8 2" xfId="27184" xr:uid="{5D711D2E-7302-492E-A93F-F1EC819C5073}"/>
    <cellStyle name="Normal 2 7 2 2 2 2 2 8 2 2" xfId="27185" xr:uid="{AD0D9665-A484-4CC6-A72B-A42781921376}"/>
    <cellStyle name="Normal 2 7 2 2 2 2 2 8 2 2 2" xfId="27186" xr:uid="{CE10217E-6C72-4D11-A2C1-BA8FDCCC5B7D}"/>
    <cellStyle name="Normal 2 7 2 2 2 2 2 8 2 2 2 2" xfId="27187" xr:uid="{7D2434A5-84B6-425E-B3EB-B87B06035133}"/>
    <cellStyle name="Normal 2 7 2 2 2 2 2 8 2 2 2 2 2" xfId="27188" xr:uid="{12BAE1EB-B554-4037-A203-0E37B37F1733}"/>
    <cellStyle name="Normal 2 7 2 2 2 2 2 8 2 2 2 3" xfId="27189" xr:uid="{1FD7786C-1B73-4391-98D2-A8BB57785B02}"/>
    <cellStyle name="Normal 2 7 2 2 2 2 2 8 2 2 3" xfId="27190" xr:uid="{6DD32475-464E-4AD4-BB95-4706643D9FA3}"/>
    <cellStyle name="Normal 2 7 2 2 2 2 2 8 2 2 3 2" xfId="27191" xr:uid="{8A14170D-11B2-4F60-9AE2-2C24B904ACC0}"/>
    <cellStyle name="Normal 2 7 2 2 2 2 2 8 2 2 4" xfId="27192" xr:uid="{6D4B6F89-60EF-4A23-A93B-02E3BBC40116}"/>
    <cellStyle name="Normal 2 7 2 2 2 2 2 8 2 3" xfId="27193" xr:uid="{830E545B-5DF8-48F3-81E5-975289DE8BBA}"/>
    <cellStyle name="Normal 2 7 2 2 2 2 2 8 2 3 2" xfId="27194" xr:uid="{28EE1690-C163-41E8-8E3F-EF4741805210}"/>
    <cellStyle name="Normal 2 7 2 2 2 2 2 8 2 4" xfId="27195" xr:uid="{A6A8B0B4-BF2D-4BFA-96F5-0321CE37BD8E}"/>
    <cellStyle name="Normal 2 7 2 2 2 2 2 8 2 4 2" xfId="27196" xr:uid="{AF339E2B-1A9C-42F5-99C2-60CCD7437C9F}"/>
    <cellStyle name="Normal 2 7 2 2 2 2 2 8 2 4 2 2" xfId="27197" xr:uid="{6D21CE28-2A40-4303-AD3E-0E57A0DED24C}"/>
    <cellStyle name="Normal 2 7 2 2 2 2 2 8 2 4 3" xfId="27198" xr:uid="{C90B745C-969D-46A9-BB1C-B84FCC5D15A5}"/>
    <cellStyle name="Normal 2 7 2 2 2 2 2 8 2 5" xfId="27199" xr:uid="{4E688285-05FA-47F8-9855-ECC460088466}"/>
    <cellStyle name="Normal 2 7 2 2 2 2 2 8 3" xfId="27200" xr:uid="{B53574CB-D6FA-4AAA-AE0E-4A233E296D44}"/>
    <cellStyle name="Normal 2 7 2 2 2 2 2 8 3 2" xfId="27201" xr:uid="{5A1C2F6B-3F30-4A2C-948D-028E61E53346}"/>
    <cellStyle name="Normal 2 7 2 2 2 2 2 8 3 2 2" xfId="27202" xr:uid="{327C1C1E-41F8-4EA5-A333-8B72BAA3216F}"/>
    <cellStyle name="Normal 2 7 2 2 2 2 2 8 3 2 2 2" xfId="27203" xr:uid="{0E595BD2-FDCB-4DB1-A788-7F3847EE6377}"/>
    <cellStyle name="Normal 2 7 2 2 2 2 2 8 3 2 3" xfId="27204" xr:uid="{DB28C546-13E6-4074-9785-C471E8E4715D}"/>
    <cellStyle name="Normal 2 7 2 2 2 2 2 8 3 3" xfId="27205" xr:uid="{1A53FF81-0B18-4131-8709-FC69BFD5D480}"/>
    <cellStyle name="Normal 2 7 2 2 2 2 2 8 3 3 2" xfId="27206" xr:uid="{ADB71B2F-9E56-43D8-9837-9AB81A7AF888}"/>
    <cellStyle name="Normal 2 7 2 2 2 2 2 8 3 4" xfId="27207" xr:uid="{9C052110-B928-4160-8BBF-383ED1815AE6}"/>
    <cellStyle name="Normal 2 7 2 2 2 2 2 8 4" xfId="27208" xr:uid="{2D1C150C-71BF-44A6-8990-85861BD56969}"/>
    <cellStyle name="Normal 2 7 2 2 2 2 2 8 4 2" xfId="27209" xr:uid="{9AEAD841-4028-468E-9A54-C0DFE90FECC5}"/>
    <cellStyle name="Normal 2 7 2 2 2 2 2 8 4 2 2" xfId="27210" xr:uid="{652E1646-D8A0-4C95-9888-52597493E3CA}"/>
    <cellStyle name="Normal 2 7 2 2 2 2 2 8 4 3" xfId="27211" xr:uid="{D84BC3F8-A4A3-4D38-B05E-A72CA68A2764}"/>
    <cellStyle name="Normal 2 7 2 2 2 2 2 8 5" xfId="27212" xr:uid="{58E86321-008E-41EA-9660-42173BD3F98E}"/>
    <cellStyle name="Normal 2 7 2 2 2 2 2 9" xfId="27213" xr:uid="{20010D60-81B3-4996-9AEE-1340E6EAAA6C}"/>
    <cellStyle name="Normal 2 7 2 2 2 2 2 9 2" xfId="27214" xr:uid="{9B5C5368-CB04-4BF0-A2B9-2FC7A881BA0F}"/>
    <cellStyle name="Normal 2 7 2 2 2 2 3" xfId="27215" xr:uid="{6D67475A-3F78-43DA-AD18-E7273E42B094}"/>
    <cellStyle name="Normal 2 7 2 2 2 2 3 2" xfId="27216" xr:uid="{A311F4FA-9B3A-4CF2-9140-187B91C63E33}"/>
    <cellStyle name="Normal 2 7 2 2 2 2 3 2 2" xfId="27217" xr:uid="{EB9B7E61-505B-4D21-938D-64F1A92BA473}"/>
    <cellStyle name="Normal 2 7 2 2 2 2 3 2 2 2" xfId="27218" xr:uid="{5A65E37C-CFC1-46CA-8929-358CCBB6AF92}"/>
    <cellStyle name="Normal 2 7 2 2 2 2 3 2 2 2 2" xfId="27219" xr:uid="{71D76A19-0EA4-4473-B07F-FD58807E902A}"/>
    <cellStyle name="Normal 2 7 2 2 2 2 3 2 2 2 2 2" xfId="27220" xr:uid="{E3972EC6-1B08-4E37-983B-23C129058C90}"/>
    <cellStyle name="Normal 2 7 2 2 2 2 3 2 2 2 2 2 2" xfId="27221" xr:uid="{9DE2174A-695A-4761-B998-0F58E972CE4C}"/>
    <cellStyle name="Normal 2 7 2 2 2 2 3 2 2 2 2 2 2 2" xfId="27222" xr:uid="{DCC11ED6-E588-4E66-94B0-5059F49A585D}"/>
    <cellStyle name="Normal 2 7 2 2 2 2 3 2 2 2 2 2 3" xfId="27223" xr:uid="{172B9E6E-A18C-40A3-894B-C230F9CD720C}"/>
    <cellStyle name="Normal 2 7 2 2 2 2 3 2 2 2 2 3" xfId="27224" xr:uid="{FDEA3852-C28A-4E23-BA61-E4D5B6DE91E1}"/>
    <cellStyle name="Normal 2 7 2 2 2 2 3 2 2 2 2 3 2" xfId="27225" xr:uid="{1478F630-E008-42F7-8BF8-F8FAC1773180}"/>
    <cellStyle name="Normal 2 7 2 2 2 2 3 2 2 2 2 4" xfId="27226" xr:uid="{90F71891-29DC-4BC5-9B10-108E723E4048}"/>
    <cellStyle name="Normal 2 7 2 2 2 2 3 2 2 2 3" xfId="27227" xr:uid="{6EF628D2-E762-44FD-908A-AF9832E7D398}"/>
    <cellStyle name="Normal 2 7 2 2 2 2 3 2 2 2 3 2" xfId="27228" xr:uid="{3065CAD8-9645-4B07-B098-3C88EB33A594}"/>
    <cellStyle name="Normal 2 7 2 2 2 2 3 2 2 2 4" xfId="27229" xr:uid="{6F34B868-A92E-4096-898D-78B9FCD80B41}"/>
    <cellStyle name="Normal 2 7 2 2 2 2 3 2 2 2 4 2" xfId="27230" xr:uid="{75ED74DF-78B3-4481-A59F-8DEE3C89B134}"/>
    <cellStyle name="Normal 2 7 2 2 2 2 3 2 2 2 4 2 2" xfId="27231" xr:uid="{F5C29FE5-F322-4050-8E72-971C9C654525}"/>
    <cellStyle name="Normal 2 7 2 2 2 2 3 2 2 2 4 3" xfId="27232" xr:uid="{47448BD8-717A-41A9-B00B-AB99E0092A6E}"/>
    <cellStyle name="Normal 2 7 2 2 2 2 3 2 2 2 5" xfId="27233" xr:uid="{6AAF4408-5CCD-4C71-804E-F833AF303A08}"/>
    <cellStyle name="Normal 2 7 2 2 2 2 3 2 2 3" xfId="27234" xr:uid="{B1B636EE-982A-41D1-9F7A-81376475F916}"/>
    <cellStyle name="Normal 2 7 2 2 2 2 3 2 2 3 2" xfId="27235" xr:uid="{D59338BC-FFAE-439C-89F2-6E87973B7F63}"/>
    <cellStyle name="Normal 2 7 2 2 2 2 3 2 2 3 2 2" xfId="27236" xr:uid="{F0418D7A-F6C8-4475-8D2C-0E85CAC02755}"/>
    <cellStyle name="Normal 2 7 2 2 2 2 3 2 2 3 2 2 2" xfId="27237" xr:uid="{F0069541-99E5-49C4-BBEE-A4E680B5C33E}"/>
    <cellStyle name="Normal 2 7 2 2 2 2 3 2 2 3 2 3" xfId="27238" xr:uid="{EA659DF1-6A04-408C-A0A6-1E4056601F65}"/>
    <cellStyle name="Normal 2 7 2 2 2 2 3 2 2 3 3" xfId="27239" xr:uid="{EECF8FDC-E4A3-4134-94A7-6E597B23078B}"/>
    <cellStyle name="Normal 2 7 2 2 2 2 3 2 2 3 3 2" xfId="27240" xr:uid="{AD24FE3B-2EA9-4B81-B936-104E562C19DD}"/>
    <cellStyle name="Normal 2 7 2 2 2 2 3 2 2 3 4" xfId="27241" xr:uid="{13178F44-CBA9-482F-9D55-9ADF6A979ED1}"/>
    <cellStyle name="Normal 2 7 2 2 2 2 3 2 2 4" xfId="27242" xr:uid="{B4BBE3CF-4F88-40D1-A242-46D78BAF76CC}"/>
    <cellStyle name="Normal 2 7 2 2 2 2 3 2 2 4 2" xfId="27243" xr:uid="{DFF78214-0EF0-497D-B21B-571862DFC4AA}"/>
    <cellStyle name="Normal 2 7 2 2 2 2 3 2 2 4 2 2" xfId="27244" xr:uid="{0D403344-4D17-475F-8BF7-5EAB2263EFFE}"/>
    <cellStyle name="Normal 2 7 2 2 2 2 3 2 2 4 3" xfId="27245" xr:uid="{B716D50B-7270-4471-9FED-6596685E0B58}"/>
    <cellStyle name="Normal 2 7 2 2 2 2 3 2 2 5" xfId="27246" xr:uid="{A9B3F189-19B2-43DD-B0B8-0EABF71B247B}"/>
    <cellStyle name="Normal 2 7 2 2 2 2 3 2 3" xfId="27247" xr:uid="{57A25932-0C11-42E4-92DA-C8FC41CC99B0}"/>
    <cellStyle name="Normal 2 7 2 2 2 2 3 2 3 2" xfId="27248" xr:uid="{1EFF8CB0-5258-4B57-88B6-05C79FA7C11F}"/>
    <cellStyle name="Normal 2 7 2 2 2 2 3 2 4" xfId="27249" xr:uid="{CA7D072F-6A91-4E99-8855-DCEF45160FCC}"/>
    <cellStyle name="Normal 2 7 2 2 2 2 3 2 4 2" xfId="27250" xr:uid="{52775982-B095-4CF3-9093-8ACEE62D944E}"/>
    <cellStyle name="Normal 2 7 2 2 2 2 3 2 4 2 2" xfId="27251" xr:uid="{4E2B72A7-1BD6-411A-BE3C-B24BC35570E4}"/>
    <cellStyle name="Normal 2 7 2 2 2 2 3 2 4 2 2 2" xfId="27252" xr:uid="{9B729B5D-C95E-4EAF-A862-0BBB7C67140C}"/>
    <cellStyle name="Normal 2 7 2 2 2 2 3 2 4 2 3" xfId="27253" xr:uid="{34E22CFF-228E-42D6-B582-F6445FA6D920}"/>
    <cellStyle name="Normal 2 7 2 2 2 2 3 2 4 3" xfId="27254" xr:uid="{728612F7-1C97-4625-9ABE-F5B47B630826}"/>
    <cellStyle name="Normal 2 7 2 2 2 2 3 2 4 3 2" xfId="27255" xr:uid="{17903E72-82DC-427D-B692-9C5ECD47B891}"/>
    <cellStyle name="Normal 2 7 2 2 2 2 3 2 4 4" xfId="27256" xr:uid="{236FEC18-3A59-4B20-8FC4-A0139663A5E6}"/>
    <cellStyle name="Normal 2 7 2 2 2 2 3 2 5" xfId="27257" xr:uid="{41CB94B1-A32A-47AE-B07A-59A9688A841C}"/>
    <cellStyle name="Normal 2 7 2 2 2 2 3 2 5 2" xfId="27258" xr:uid="{92FE03A4-A96D-46B5-9B63-59DFBC1CF41C}"/>
    <cellStyle name="Normal 2 7 2 2 2 2 3 2 6" xfId="27259" xr:uid="{D695E7D6-B60B-4215-B931-DE8C5B91A311}"/>
    <cellStyle name="Normal 2 7 2 2 2 2 3 2 6 2" xfId="27260" xr:uid="{8F51A23C-6798-4A36-B92E-62FA45892BE7}"/>
    <cellStyle name="Normal 2 7 2 2 2 2 3 2 6 2 2" xfId="27261" xr:uid="{C6F33E74-5A4E-4BDC-A34B-55DBD33DC846}"/>
    <cellStyle name="Normal 2 7 2 2 2 2 3 2 6 3" xfId="27262" xr:uid="{FF2F25F5-A676-46ED-8AC0-67B3B8B55E32}"/>
    <cellStyle name="Normal 2 7 2 2 2 2 3 2 7" xfId="27263" xr:uid="{B123EA8D-0479-4D7D-B42C-1B005442211F}"/>
    <cellStyle name="Normal 2 7 2 2 2 2 3 3" xfId="27264" xr:uid="{B681AF46-D88F-4D9B-AA4E-0F7461FC73F3}"/>
    <cellStyle name="Normal 2 7 2 2 2 2 3 3 2" xfId="27265" xr:uid="{B6AE38AF-CAE5-4888-B28C-A6BA9AA57931}"/>
    <cellStyle name="Normal 2 7 2 2 2 2 3 3 2 2" xfId="27266" xr:uid="{58734AE8-DF56-4D17-91DE-81BEFCCF2CD2}"/>
    <cellStyle name="Normal 2 7 2 2 2 2 3 3 2 2 2" xfId="27267" xr:uid="{94FB3F89-A65B-445A-AC42-B69A8BB2C877}"/>
    <cellStyle name="Normal 2 7 2 2 2 2 3 3 2 2 2 2" xfId="27268" xr:uid="{2E58BB08-802E-460E-8072-FE4076F77241}"/>
    <cellStyle name="Normal 2 7 2 2 2 2 3 3 2 2 2 2 2" xfId="27269" xr:uid="{D5FF7C22-C524-4891-A848-576B3D65A7F4}"/>
    <cellStyle name="Normal 2 7 2 2 2 2 3 3 2 2 2 3" xfId="27270" xr:uid="{3C93C4F4-94B3-4652-A081-8C99E75131A5}"/>
    <cellStyle name="Normal 2 7 2 2 2 2 3 3 2 2 3" xfId="27271" xr:uid="{5E6EDDAC-7AE9-4BD0-BB0F-08C9033A6389}"/>
    <cellStyle name="Normal 2 7 2 2 2 2 3 3 2 2 3 2" xfId="27272" xr:uid="{587DEC12-22C8-4EF7-9629-FBA0EA10CF5E}"/>
    <cellStyle name="Normal 2 7 2 2 2 2 3 3 2 2 4" xfId="27273" xr:uid="{E6FA4C20-A559-47C3-B06F-635E726A8C2D}"/>
    <cellStyle name="Normal 2 7 2 2 2 2 3 3 2 3" xfId="27274" xr:uid="{1AF026D1-D6A2-4983-917C-6FBB45EBBE6D}"/>
    <cellStyle name="Normal 2 7 2 2 2 2 3 3 2 3 2" xfId="27275" xr:uid="{ABC578C7-5DC7-4DEC-AE25-0C85378B548E}"/>
    <cellStyle name="Normal 2 7 2 2 2 2 3 3 2 4" xfId="27276" xr:uid="{FB52BB62-A1F4-479C-95E3-35045097B639}"/>
    <cellStyle name="Normal 2 7 2 2 2 2 3 3 2 4 2" xfId="27277" xr:uid="{F903BF56-AD36-494F-9D44-DB460583E7C3}"/>
    <cellStyle name="Normal 2 7 2 2 2 2 3 3 2 4 2 2" xfId="27278" xr:uid="{DF49DC61-7322-49D8-AD43-E82C8E6B3D77}"/>
    <cellStyle name="Normal 2 7 2 2 2 2 3 3 2 4 3" xfId="27279" xr:uid="{4A342176-E610-4132-BDEB-DEFF44E39A1A}"/>
    <cellStyle name="Normal 2 7 2 2 2 2 3 3 2 5" xfId="27280" xr:uid="{02F3CD35-F725-4090-AEF6-C10FC94A9E21}"/>
    <cellStyle name="Normal 2 7 2 2 2 2 3 3 3" xfId="27281" xr:uid="{D3EF46AE-E035-4347-9601-71E7CFB0972B}"/>
    <cellStyle name="Normal 2 7 2 2 2 2 3 3 3 2" xfId="27282" xr:uid="{024C4122-0A1D-405A-B5A4-E043E0D87ABF}"/>
    <cellStyle name="Normal 2 7 2 2 2 2 3 3 3 2 2" xfId="27283" xr:uid="{1EFDCE42-EDD2-40DA-B88B-E3AEED2D0FFF}"/>
    <cellStyle name="Normal 2 7 2 2 2 2 3 3 3 2 2 2" xfId="27284" xr:uid="{6312B400-232C-4DB6-ACB0-36DA3A3BC2DD}"/>
    <cellStyle name="Normal 2 7 2 2 2 2 3 3 3 2 3" xfId="27285" xr:uid="{A40BF6B7-25F5-49B8-BD96-12A45C30E691}"/>
    <cellStyle name="Normal 2 7 2 2 2 2 3 3 3 3" xfId="27286" xr:uid="{D52C69EF-AAAB-47B0-800E-82B8A6E280BB}"/>
    <cellStyle name="Normal 2 7 2 2 2 2 3 3 3 3 2" xfId="27287" xr:uid="{D4B4716A-34DE-41A5-B739-F2125D4D5B2F}"/>
    <cellStyle name="Normal 2 7 2 2 2 2 3 3 3 4" xfId="27288" xr:uid="{EBA7CEEF-2CB5-42B0-B6CD-C03E22423E9E}"/>
    <cellStyle name="Normal 2 7 2 2 2 2 3 3 4" xfId="27289" xr:uid="{1F7CD55F-F2AF-454E-85EC-314DA724938F}"/>
    <cellStyle name="Normal 2 7 2 2 2 2 3 3 4 2" xfId="27290" xr:uid="{D6B85F01-C63B-4E92-B869-1BDEC8C4F300}"/>
    <cellStyle name="Normal 2 7 2 2 2 2 3 3 4 2 2" xfId="27291" xr:uid="{CE89DF56-0DE9-4D1B-8A33-5F8465B2E372}"/>
    <cellStyle name="Normal 2 7 2 2 2 2 3 3 4 3" xfId="27292" xr:uid="{83E1B380-E702-4785-ADF3-7E847DCE4270}"/>
    <cellStyle name="Normal 2 7 2 2 2 2 3 3 5" xfId="27293" xr:uid="{BFF03F34-5F28-4AF1-BEB0-C97CD839BD70}"/>
    <cellStyle name="Normal 2 7 2 2 2 2 3 4" xfId="27294" xr:uid="{E6F87D84-B66D-48C6-9377-8FDB4F49CAD4}"/>
    <cellStyle name="Normal 2 7 2 2 2 2 3 4 2" xfId="27295" xr:uid="{48157DC5-A55A-4728-B78B-4DA2A3B1CE87}"/>
    <cellStyle name="Normal 2 7 2 2 2 2 3 4 2 2" xfId="27296" xr:uid="{4964D095-3D03-4F63-A90C-5D01E5DBBD75}"/>
    <cellStyle name="Normal 2 7 2 2 2 2 3 4 2 2 2" xfId="27297" xr:uid="{B711CDAB-F999-4661-A0B2-0664A0298E73}"/>
    <cellStyle name="Normal 2 7 2 2 2 2 3 4 2 3" xfId="27298" xr:uid="{62E30A2C-9C69-4A81-9C10-EDC863862AB1}"/>
    <cellStyle name="Normal 2 7 2 2 2 2 3 4 3" xfId="27299" xr:uid="{4B5B801C-8CC0-4784-ABA5-0643DCEE83F4}"/>
    <cellStyle name="Normal 2 7 2 2 2 2 3 4 3 2" xfId="27300" xr:uid="{07A47E7D-9EA3-429E-B8A8-07C495B003CA}"/>
    <cellStyle name="Normal 2 7 2 2 2 2 3 4 4" xfId="27301" xr:uid="{7CFBB263-6E69-43C9-8D0A-C4DF48C71FA4}"/>
    <cellStyle name="Normal 2 7 2 2 2 2 3 5" xfId="27302" xr:uid="{C3C71D6D-8EC3-45F3-ACC8-8B8F914EA91D}"/>
    <cellStyle name="Normal 2 7 2 2 2 2 3 5 2" xfId="27303" xr:uid="{DA2A6E9A-D08F-4BFB-A237-72AE68711958}"/>
    <cellStyle name="Normal 2 7 2 2 2 2 3 6" xfId="27304" xr:uid="{846073D9-F48A-4F18-8F69-342442C2075D}"/>
    <cellStyle name="Normal 2 7 2 2 2 2 3 6 2" xfId="27305" xr:uid="{E105B9FC-9055-486E-8C31-E4C135BC7EC4}"/>
    <cellStyle name="Normal 2 7 2 2 2 2 3 6 2 2" xfId="27306" xr:uid="{94872DBE-CAC7-48C0-9F88-C12252F17302}"/>
    <cellStyle name="Normal 2 7 2 2 2 2 3 6 3" xfId="27307" xr:uid="{C3CA11A4-EB6A-4281-9F06-C1E676EFF94B}"/>
    <cellStyle name="Normal 2 7 2 2 2 2 3 7" xfId="27308" xr:uid="{E8BF0F81-2FEB-469A-9210-E31C2A55D2AB}"/>
    <cellStyle name="Normal 2 7 2 2 2 2 4" xfId="27309" xr:uid="{BED5BCD4-5B89-4B54-8748-0FFE3D4D2B60}"/>
    <cellStyle name="Normal 2 7 2 2 2 2 4 2" xfId="27310" xr:uid="{A8F7A5A6-CA4C-4E99-9577-A3E9E7686B42}"/>
    <cellStyle name="Normal 2 7 2 2 2 2 5" xfId="27311" xr:uid="{7FFAE35E-9A0C-4777-867E-ECDC0652E00D}"/>
    <cellStyle name="Normal 2 7 2 2 2 2 5 2" xfId="27312" xr:uid="{CF07A15B-E011-4F37-886A-85B40D501225}"/>
    <cellStyle name="Normal 2 7 2 2 2 2 6" xfId="27313" xr:uid="{4B88498C-625F-4577-B469-FCDEE0FBFFC6}"/>
    <cellStyle name="Normal 2 7 2 2 2 2 6 2" xfId="27314" xr:uid="{452B599B-D6A5-4340-97FB-4A6C6124B18B}"/>
    <cellStyle name="Normal 2 7 2 2 2 2 7" xfId="27315" xr:uid="{F890CA14-30E6-4214-9B67-21767A156CAD}"/>
    <cellStyle name="Normal 2 7 2 2 2 2 7 2" xfId="27316" xr:uid="{EE091465-B2D4-4BC0-8662-6D7D739B7584}"/>
    <cellStyle name="Normal 2 7 2 2 2 2 8" xfId="27317" xr:uid="{82774A90-1932-4302-8E3D-E673B5B2C5F8}"/>
    <cellStyle name="Normal 2 7 2 2 2 2 8 2" xfId="27318" xr:uid="{0EF68900-6903-4D29-B7BB-35CC2EAF27DD}"/>
    <cellStyle name="Normal 2 7 2 2 2 2 8 2 2" xfId="27319" xr:uid="{968F25F1-40A7-4757-AFC1-05C6C8F6D25A}"/>
    <cellStyle name="Normal 2 7 2 2 2 2 8 2 2 2" xfId="27320" xr:uid="{D6CD1094-0F32-4FAC-86EF-9AA8B45FC81D}"/>
    <cellStyle name="Normal 2 7 2 2 2 2 8 2 2 2 2" xfId="27321" xr:uid="{34829F2B-D0FF-4EFB-B2E1-0A258FF0AAB2}"/>
    <cellStyle name="Normal 2 7 2 2 2 2 8 2 2 2 2 2" xfId="27322" xr:uid="{96DBE069-D63F-430B-B84C-02E3D4079F89}"/>
    <cellStyle name="Normal 2 7 2 2 2 2 8 2 2 2 3" xfId="27323" xr:uid="{32DC348D-482F-43AA-9FDA-EA4F729F8654}"/>
    <cellStyle name="Normal 2 7 2 2 2 2 8 2 2 3" xfId="27324" xr:uid="{61A4BA8C-2B7B-4A87-91F3-F3C34FFD3795}"/>
    <cellStyle name="Normal 2 7 2 2 2 2 8 2 2 3 2" xfId="27325" xr:uid="{CA1F38A2-756C-4838-9FD6-732ADA945AE5}"/>
    <cellStyle name="Normal 2 7 2 2 2 2 8 2 2 4" xfId="27326" xr:uid="{0171CA7A-E3D3-4A44-A600-8CE51BC16516}"/>
    <cellStyle name="Normal 2 7 2 2 2 2 8 2 3" xfId="27327" xr:uid="{F7344C6F-1AEE-4D7B-9AC0-5BA55032832A}"/>
    <cellStyle name="Normal 2 7 2 2 2 2 8 2 3 2" xfId="27328" xr:uid="{8FE6E7F6-BDBB-4209-831C-F6D6577DF2CE}"/>
    <cellStyle name="Normal 2 7 2 2 2 2 8 2 4" xfId="27329" xr:uid="{CDCD6145-287F-4677-AE7C-A5DAD9D590F8}"/>
    <cellStyle name="Normal 2 7 2 2 2 2 8 2 4 2" xfId="27330" xr:uid="{072D3C85-B90A-45CF-AE2A-72E09C609B5B}"/>
    <cellStyle name="Normal 2 7 2 2 2 2 8 2 4 2 2" xfId="27331" xr:uid="{B0D63A8F-8CCD-461C-BDB2-FB751515366C}"/>
    <cellStyle name="Normal 2 7 2 2 2 2 8 2 4 3" xfId="27332" xr:uid="{701C9D66-0848-49DF-B4F1-602E5DD59F76}"/>
    <cellStyle name="Normal 2 7 2 2 2 2 8 2 5" xfId="27333" xr:uid="{11B92FC5-1705-4B2A-866C-3874399E9B70}"/>
    <cellStyle name="Normal 2 7 2 2 2 2 8 3" xfId="27334" xr:uid="{F03C102C-6F0A-49D1-8C7C-69027AB9C0BD}"/>
    <cellStyle name="Normal 2 7 2 2 2 2 8 3 2" xfId="27335" xr:uid="{47F68859-76C9-4072-A25F-79096E7D27E3}"/>
    <cellStyle name="Normal 2 7 2 2 2 2 8 3 2 2" xfId="27336" xr:uid="{3F90805F-E8BB-4521-871A-C459BDD710F0}"/>
    <cellStyle name="Normal 2 7 2 2 2 2 8 3 2 2 2" xfId="27337" xr:uid="{36D41B5B-E2F3-4EFA-9DBD-8726037C15E9}"/>
    <cellStyle name="Normal 2 7 2 2 2 2 8 3 2 3" xfId="27338" xr:uid="{A94427EF-5591-4B5A-B605-4C3F1DA8ABE6}"/>
    <cellStyle name="Normal 2 7 2 2 2 2 8 3 3" xfId="27339" xr:uid="{A577A887-2644-452D-BEDE-A22B8D8C56EE}"/>
    <cellStyle name="Normal 2 7 2 2 2 2 8 3 3 2" xfId="27340" xr:uid="{27B23296-05B6-4B0F-A4FB-133F765EB1CC}"/>
    <cellStyle name="Normal 2 7 2 2 2 2 8 3 4" xfId="27341" xr:uid="{9E8DE435-D7DE-47DD-93E5-D4A5D43555DE}"/>
    <cellStyle name="Normal 2 7 2 2 2 2 8 4" xfId="27342" xr:uid="{84330DB1-BEBB-4D30-9732-2CFAE9230A2B}"/>
    <cellStyle name="Normal 2 7 2 2 2 2 8 4 2" xfId="27343" xr:uid="{A27030C5-0353-4E1B-825F-15DE31F9AE4B}"/>
    <cellStyle name="Normal 2 7 2 2 2 2 8 4 2 2" xfId="27344" xr:uid="{95EB404F-F466-4984-993F-18424EBB50A6}"/>
    <cellStyle name="Normal 2 7 2 2 2 2 8 4 3" xfId="27345" xr:uid="{01646E59-0981-42B3-B68F-2DB50DBDB4A8}"/>
    <cellStyle name="Normal 2 7 2 2 2 2 8 5" xfId="27346" xr:uid="{EA2AF26D-23D4-4E9E-A31C-92C7C6410CA8}"/>
    <cellStyle name="Normal 2 7 2 2 2 2 9" xfId="27347" xr:uid="{8937DF4B-CFEE-477C-B1EC-3B0F6F5B0B78}"/>
    <cellStyle name="Normal 2 7 2 2 2 2 9 2" xfId="27348" xr:uid="{2C75AEFE-444A-4F23-AB4F-E8B5BDDF5F02}"/>
    <cellStyle name="Normal 2 7 2 2 2 3" xfId="27349" xr:uid="{D8B59171-B5CC-4A35-92AE-EED15E3415F2}"/>
    <cellStyle name="Normal 2 7 2 2 2 3 2" xfId="27350" xr:uid="{567B8075-5A71-4FEB-B286-2DA43FBCEFB2}"/>
    <cellStyle name="Normal 2 7 2 2 2 3 2 2" xfId="27351" xr:uid="{9C5F9FE8-F0A3-4036-AFF9-46DEBDE7969D}"/>
    <cellStyle name="Normal 2 7 2 2 2 3 2 2 2" xfId="27352" xr:uid="{4916CF96-9EE5-41F3-9AD6-4C462B2529B7}"/>
    <cellStyle name="Normal 2 7 2 2 2 3 2 2 2 2" xfId="27353" xr:uid="{BBB31666-8C7E-4F80-BD4A-5C3B0DE33922}"/>
    <cellStyle name="Normal 2 7 2 2 2 3 2 2 2 2 2" xfId="27354" xr:uid="{E8890BED-9C80-43A6-B62A-BCE1704E75D6}"/>
    <cellStyle name="Normal 2 7 2 2 2 3 2 2 2 2 2 2" xfId="27355" xr:uid="{3FF978A6-5D36-4AC4-81E4-F965CAC2AA89}"/>
    <cellStyle name="Normal 2 7 2 2 2 3 2 2 2 2 2 2 2" xfId="27356" xr:uid="{18603FD5-9F52-457B-B52F-3F301AFA094E}"/>
    <cellStyle name="Normal 2 7 2 2 2 3 2 2 2 2 2 3" xfId="27357" xr:uid="{C9EC32FF-7C61-4175-9190-BBA7E8637FC0}"/>
    <cellStyle name="Normal 2 7 2 2 2 3 2 2 2 2 3" xfId="27358" xr:uid="{0CBDE533-6CAA-473C-B786-80A6320F45FC}"/>
    <cellStyle name="Normal 2 7 2 2 2 3 2 2 2 2 3 2" xfId="27359" xr:uid="{7AB4709D-2516-41B9-BE0F-5E1675C60D66}"/>
    <cellStyle name="Normal 2 7 2 2 2 3 2 2 2 2 4" xfId="27360" xr:uid="{DC12C1FC-C133-4163-B9A3-22286AD649D8}"/>
    <cellStyle name="Normal 2 7 2 2 2 3 2 2 2 3" xfId="27361" xr:uid="{9B3E78FF-FAE8-4B65-83C9-247C30B88501}"/>
    <cellStyle name="Normal 2 7 2 2 2 3 2 2 2 3 2" xfId="27362" xr:uid="{54D8DAB5-B331-4D09-B622-78F0B2F263AC}"/>
    <cellStyle name="Normal 2 7 2 2 2 3 2 2 2 4" xfId="27363" xr:uid="{2EF1B98F-BE4C-474A-BC6D-C6462FFF4A96}"/>
    <cellStyle name="Normal 2 7 2 2 2 3 2 2 2 4 2" xfId="27364" xr:uid="{5C635755-80CF-4A8F-B575-64D21E4AAA9A}"/>
    <cellStyle name="Normal 2 7 2 2 2 3 2 2 2 4 2 2" xfId="27365" xr:uid="{145C465E-DC85-4E6B-8AF4-D620583E36E7}"/>
    <cellStyle name="Normal 2 7 2 2 2 3 2 2 2 4 3" xfId="27366" xr:uid="{84760141-ABBA-4EA7-9C27-9519EF039873}"/>
    <cellStyle name="Normal 2 7 2 2 2 3 2 2 2 5" xfId="27367" xr:uid="{7FFBBF85-70A3-4B7A-9A2F-B7568A520601}"/>
    <cellStyle name="Normal 2 7 2 2 2 3 2 2 3" xfId="27368" xr:uid="{5E35FCEB-DAEA-47A8-AFC4-D8568F79A4A7}"/>
    <cellStyle name="Normal 2 7 2 2 2 3 2 2 3 2" xfId="27369" xr:uid="{33F7B0B4-67E3-4C20-825F-7369528D6DC9}"/>
    <cellStyle name="Normal 2 7 2 2 2 3 2 2 3 2 2" xfId="27370" xr:uid="{FB77C7FD-76CD-41AB-B8FC-1FE00C74FD23}"/>
    <cellStyle name="Normal 2 7 2 2 2 3 2 2 3 2 2 2" xfId="27371" xr:uid="{14F51EEF-39C8-4F40-BCC2-54506F812273}"/>
    <cellStyle name="Normal 2 7 2 2 2 3 2 2 3 2 3" xfId="27372" xr:uid="{45760C5C-C297-4990-8481-5331F6E1BFBD}"/>
    <cellStyle name="Normal 2 7 2 2 2 3 2 2 3 3" xfId="27373" xr:uid="{D5EC120C-4250-4B33-9944-786C38869523}"/>
    <cellStyle name="Normal 2 7 2 2 2 3 2 2 3 3 2" xfId="27374" xr:uid="{430D8830-281A-4BFF-9CC7-8BFC8B763BC3}"/>
    <cellStyle name="Normal 2 7 2 2 2 3 2 2 3 4" xfId="27375" xr:uid="{AB0266C5-9BF7-4CD3-95AB-1121EB7FACC1}"/>
    <cellStyle name="Normal 2 7 2 2 2 3 2 2 4" xfId="27376" xr:uid="{C1A7138F-37D0-40B4-ABA1-2902342D0B9C}"/>
    <cellStyle name="Normal 2 7 2 2 2 3 2 2 4 2" xfId="27377" xr:uid="{9922150D-2D9B-449A-ACB4-1001DC8FC9A5}"/>
    <cellStyle name="Normal 2 7 2 2 2 3 2 2 4 2 2" xfId="27378" xr:uid="{9795CB97-40D3-42CA-8FC5-98DE33661D6F}"/>
    <cellStyle name="Normal 2 7 2 2 2 3 2 2 4 3" xfId="27379" xr:uid="{266D6BBA-6BB0-4699-9E3F-68707889ED7F}"/>
    <cellStyle name="Normal 2 7 2 2 2 3 2 2 5" xfId="27380" xr:uid="{D25046F9-74E2-4262-9F17-B81D9CF87C67}"/>
    <cellStyle name="Normal 2 7 2 2 2 3 2 3" xfId="27381" xr:uid="{0F75573D-7B1C-43F6-8951-81E21C19D726}"/>
    <cellStyle name="Normal 2 7 2 2 2 3 2 3 2" xfId="27382" xr:uid="{FF62F95C-B5C4-45FE-A50F-34E77B38978B}"/>
    <cellStyle name="Normal 2 7 2 2 2 3 2 4" xfId="27383" xr:uid="{ABD1DD55-E16B-4605-B69A-84E1093D6CB8}"/>
    <cellStyle name="Normal 2 7 2 2 2 3 2 4 2" xfId="27384" xr:uid="{14905DCC-9FF8-45F3-8DCC-B4B69D8E88E9}"/>
    <cellStyle name="Normal 2 7 2 2 2 3 2 4 2 2" xfId="27385" xr:uid="{F26EB242-B964-4255-9B02-F31C495F2C56}"/>
    <cellStyle name="Normal 2 7 2 2 2 3 2 4 2 2 2" xfId="27386" xr:uid="{25D550C6-7BB1-47D3-AE88-58E3381DB16E}"/>
    <cellStyle name="Normal 2 7 2 2 2 3 2 4 2 3" xfId="27387" xr:uid="{69C429FA-0EA2-4693-B5B5-433A8D29128B}"/>
    <cellStyle name="Normal 2 7 2 2 2 3 2 4 3" xfId="27388" xr:uid="{080192D2-4E74-4386-AA4B-A00CDC2ECF51}"/>
    <cellStyle name="Normal 2 7 2 2 2 3 2 4 3 2" xfId="27389" xr:uid="{D7467A2D-ADBD-406C-A073-035E05F1132F}"/>
    <cellStyle name="Normal 2 7 2 2 2 3 2 4 4" xfId="27390" xr:uid="{1A62DFDB-3C8A-4CFF-9133-0EC29A2C0300}"/>
    <cellStyle name="Normal 2 7 2 2 2 3 2 5" xfId="27391" xr:uid="{A4BECAA3-793C-44DB-918A-8F27F9292A25}"/>
    <cellStyle name="Normal 2 7 2 2 2 3 2 5 2" xfId="27392" xr:uid="{C4ADD2CB-5A51-4101-98CD-6CC46774BE35}"/>
    <cellStyle name="Normal 2 7 2 2 2 3 2 6" xfId="27393" xr:uid="{18B91264-86ED-446A-AC26-14FFA6AABF92}"/>
    <cellStyle name="Normal 2 7 2 2 2 3 2 6 2" xfId="27394" xr:uid="{B5204958-D390-49BC-A8A5-2F4DEC584DF5}"/>
    <cellStyle name="Normal 2 7 2 2 2 3 2 6 2 2" xfId="27395" xr:uid="{D67A1781-8EF1-4302-A48E-0E184144A01A}"/>
    <cellStyle name="Normal 2 7 2 2 2 3 2 6 3" xfId="27396" xr:uid="{DC081BB8-9606-4037-9BD2-FDE30868BC4A}"/>
    <cellStyle name="Normal 2 7 2 2 2 3 2 7" xfId="27397" xr:uid="{F0033DA6-E9F0-4AE3-ACDE-4FEF2AE941F2}"/>
    <cellStyle name="Normal 2 7 2 2 2 3 3" xfId="27398" xr:uid="{86F96ACD-C62C-49DC-8B5F-D279D4F1FC7D}"/>
    <cellStyle name="Normal 2 7 2 2 2 3 3 2" xfId="27399" xr:uid="{50650852-D4D8-4BC4-B6C9-67B564961EDF}"/>
    <cellStyle name="Normal 2 7 2 2 2 3 3 2 2" xfId="27400" xr:uid="{C8FF0B94-EDC8-44DC-8B32-29F192A45679}"/>
    <cellStyle name="Normal 2 7 2 2 2 3 3 2 2 2" xfId="27401" xr:uid="{A5C67F4E-2FB2-4253-A049-EE5D8F9D2969}"/>
    <cellStyle name="Normal 2 7 2 2 2 3 3 2 2 2 2" xfId="27402" xr:uid="{630749EC-D860-44CA-B2E6-086C06496B7E}"/>
    <cellStyle name="Normal 2 7 2 2 2 3 3 2 2 2 2 2" xfId="27403" xr:uid="{25B48263-3868-49D7-AF80-377B9E72D723}"/>
    <cellStyle name="Normal 2 7 2 2 2 3 3 2 2 2 3" xfId="27404" xr:uid="{067BE3FB-5C7C-4E7F-91F2-AA5C1E9B63D2}"/>
    <cellStyle name="Normal 2 7 2 2 2 3 3 2 2 3" xfId="27405" xr:uid="{5B58CE0B-58F4-4648-A742-6E0231CB1092}"/>
    <cellStyle name="Normal 2 7 2 2 2 3 3 2 2 3 2" xfId="27406" xr:uid="{F1FC03A9-96A3-4CD8-83A1-AC16247BEE3A}"/>
    <cellStyle name="Normal 2 7 2 2 2 3 3 2 2 4" xfId="27407" xr:uid="{39054293-D0D9-4CA8-8546-FDAF58CE8355}"/>
    <cellStyle name="Normal 2 7 2 2 2 3 3 2 3" xfId="27408" xr:uid="{C63F00A8-DBD1-403D-9C76-FC416B697CB8}"/>
    <cellStyle name="Normal 2 7 2 2 2 3 3 2 3 2" xfId="27409" xr:uid="{F34D5C86-878F-4467-AB6B-D50CA671A0DF}"/>
    <cellStyle name="Normal 2 7 2 2 2 3 3 2 4" xfId="27410" xr:uid="{6D658BAA-D7A6-4AB1-ACD0-4A48499C7FBE}"/>
    <cellStyle name="Normal 2 7 2 2 2 3 3 2 4 2" xfId="27411" xr:uid="{3558CB5F-F17E-4FD6-8585-C6D21A9653B0}"/>
    <cellStyle name="Normal 2 7 2 2 2 3 3 2 4 2 2" xfId="27412" xr:uid="{EC818F25-A97B-4F3D-A23C-FBBBEF0357B5}"/>
    <cellStyle name="Normal 2 7 2 2 2 3 3 2 4 3" xfId="27413" xr:uid="{D6A39A5D-6D85-4F73-B9A7-3E5219331FF8}"/>
    <cellStyle name="Normal 2 7 2 2 2 3 3 2 5" xfId="27414" xr:uid="{E16E81AD-07CA-4CC4-A994-F150612BDAE3}"/>
    <cellStyle name="Normal 2 7 2 2 2 3 3 3" xfId="27415" xr:uid="{85EE4137-B843-4684-AF80-0F7FBAB69031}"/>
    <cellStyle name="Normal 2 7 2 2 2 3 3 3 2" xfId="27416" xr:uid="{570B73D8-A868-4470-88A3-D52BDE35C66F}"/>
    <cellStyle name="Normal 2 7 2 2 2 3 3 3 2 2" xfId="27417" xr:uid="{5B66F59B-8386-487D-B015-871020D5099D}"/>
    <cellStyle name="Normal 2 7 2 2 2 3 3 3 2 2 2" xfId="27418" xr:uid="{CF3C8DFE-589B-4A5A-AAD1-9ACF7F9E7C7E}"/>
    <cellStyle name="Normal 2 7 2 2 2 3 3 3 2 3" xfId="27419" xr:uid="{8E319200-9EF5-450C-9004-1B7768660D22}"/>
    <cellStyle name="Normal 2 7 2 2 2 3 3 3 3" xfId="27420" xr:uid="{DC74F241-FD64-4B58-B03C-D6110BAFF69C}"/>
    <cellStyle name="Normal 2 7 2 2 2 3 3 3 3 2" xfId="27421" xr:uid="{46CE16FD-9BF9-4191-AC47-0B7CE6733EF8}"/>
    <cellStyle name="Normal 2 7 2 2 2 3 3 3 4" xfId="27422" xr:uid="{A1CE1CBA-871A-41A2-A23D-C90136848890}"/>
    <cellStyle name="Normal 2 7 2 2 2 3 3 4" xfId="27423" xr:uid="{FB29E912-7EFB-47F3-8DE0-4D5EFF301188}"/>
    <cellStyle name="Normal 2 7 2 2 2 3 3 4 2" xfId="27424" xr:uid="{865E8783-321C-435E-8DBE-AB17E22C7ABA}"/>
    <cellStyle name="Normal 2 7 2 2 2 3 3 4 2 2" xfId="27425" xr:uid="{9AA3B938-02D6-441F-B0C5-61B6D80A918B}"/>
    <cellStyle name="Normal 2 7 2 2 2 3 3 4 3" xfId="27426" xr:uid="{D9FA63D1-9AC8-43F8-8224-FA5374F03973}"/>
    <cellStyle name="Normal 2 7 2 2 2 3 3 5" xfId="27427" xr:uid="{674BB30A-C933-4F26-9B93-FF69A31FB3E5}"/>
    <cellStyle name="Normal 2 7 2 2 2 3 4" xfId="27428" xr:uid="{1F2293EF-2DE7-42B6-9B94-6D75C2FE170D}"/>
    <cellStyle name="Normal 2 7 2 2 2 3 4 2" xfId="27429" xr:uid="{BF1AD7AD-31B4-4596-A3C4-FC11957DC3B9}"/>
    <cellStyle name="Normal 2 7 2 2 2 3 4 2 2" xfId="27430" xr:uid="{F5FB86A2-0221-4164-A02F-982686A3F289}"/>
    <cellStyle name="Normal 2 7 2 2 2 3 4 2 2 2" xfId="27431" xr:uid="{F7661ED8-4ECA-4F53-932F-EC8A89BA07AB}"/>
    <cellStyle name="Normal 2 7 2 2 2 3 4 2 3" xfId="27432" xr:uid="{F24FD9F6-F3A7-4AF6-929C-39B9A64D93DA}"/>
    <cellStyle name="Normal 2 7 2 2 2 3 4 3" xfId="27433" xr:uid="{378F04C1-0A33-43E3-AD9C-E222D17280FF}"/>
    <cellStyle name="Normal 2 7 2 2 2 3 4 3 2" xfId="27434" xr:uid="{35D1C4FE-7FAF-4DE1-9DD1-2515419068C2}"/>
    <cellStyle name="Normal 2 7 2 2 2 3 4 4" xfId="27435" xr:uid="{DAFBD54D-77FB-4F77-8541-D02B03A83063}"/>
    <cellStyle name="Normal 2 7 2 2 2 3 5" xfId="27436" xr:uid="{CCCFDB05-E427-4785-95EC-3C21D3603B0B}"/>
    <cellStyle name="Normal 2 7 2 2 2 3 5 2" xfId="27437" xr:uid="{27EA7523-75FC-4190-AF13-7340DB81839D}"/>
    <cellStyle name="Normal 2 7 2 2 2 3 6" xfId="27438" xr:uid="{06AC8B60-CC5C-4AEB-A5B0-88762656D162}"/>
    <cellStyle name="Normal 2 7 2 2 2 3 6 2" xfId="27439" xr:uid="{5927650E-586E-4F8C-BD0A-9A66DECEF6FB}"/>
    <cellStyle name="Normal 2 7 2 2 2 3 6 2 2" xfId="27440" xr:uid="{C95837B3-E86E-4D60-894D-3A3530CC1F9B}"/>
    <cellStyle name="Normal 2 7 2 2 2 3 6 3" xfId="27441" xr:uid="{808EF3E8-11A8-48D5-981B-58AAF5C7E524}"/>
    <cellStyle name="Normal 2 7 2 2 2 3 7" xfId="27442" xr:uid="{F6A3ED3E-95D4-4196-94FA-288B416FB9A2}"/>
    <cellStyle name="Normal 2 7 2 2 2 4" xfId="27443" xr:uid="{C103B85B-D1C1-4914-AE2F-3590F3CFADFC}"/>
    <cellStyle name="Normal 2 7 2 2 2 4 2" xfId="27444" xr:uid="{78D34AE1-731E-44D7-B907-8A9292F1FACA}"/>
    <cellStyle name="Normal 2 7 2 2 2 5" xfId="27445" xr:uid="{2B306A22-6D21-41F9-B00A-1C46EDB8C572}"/>
    <cellStyle name="Normal 2 7 2 2 2 5 2" xfId="27446" xr:uid="{D07CDF66-EF77-4CF9-B2CB-96A56B4005F9}"/>
    <cellStyle name="Normal 2 7 2 2 2 6" xfId="27447" xr:uid="{CABEB473-6B76-444E-A77C-A11168463DF4}"/>
    <cellStyle name="Normal 2 7 2 2 2 6 2" xfId="27448" xr:uid="{8C3A5C85-C056-49AD-8864-0974C6768774}"/>
    <cellStyle name="Normal 2 7 2 2 2 7" xfId="27449" xr:uid="{B8299291-58AC-4123-861E-E2DE9EDBF482}"/>
    <cellStyle name="Normal 2 7 2 2 2 7 2" xfId="27450" xr:uid="{13403FFF-0345-43CC-A914-AEF41D7027C4}"/>
    <cellStyle name="Normal 2 7 2 2 2 8" xfId="27451" xr:uid="{305910DA-AAFB-4C11-97DA-E62655C5E519}"/>
    <cellStyle name="Normal 2 7 2 2 2 8 2" xfId="27452" xr:uid="{32D2BBB8-0A44-40BF-9FBF-973B3BA3FDCC}"/>
    <cellStyle name="Normal 2 7 2 2 2 9" xfId="27453" xr:uid="{E581CC07-9186-4E36-8EF1-537CE5FDE8CD}"/>
    <cellStyle name="Normal 2 7 2 2 2 9 2" xfId="27454" xr:uid="{72795491-CC5C-492D-B36B-301E64F5B916}"/>
    <cellStyle name="Normal 2 7 2 2 2 9 2 2" xfId="27455" xr:uid="{D222A62B-4CD1-4252-B4F9-3D91E9CA4B49}"/>
    <cellStyle name="Normal 2 7 2 2 2 9 2 2 2" xfId="27456" xr:uid="{D43D1EBD-99C5-477A-8B1D-D318AD66457A}"/>
    <cellStyle name="Normal 2 7 2 2 2 9 2 2 2 2" xfId="27457" xr:uid="{1C042B3B-39FD-42BC-A40B-4F5B7108748C}"/>
    <cellStyle name="Normal 2 7 2 2 2 9 2 2 2 2 2" xfId="27458" xr:uid="{CDAF7826-8E47-45E1-9318-B288BBC2C9C0}"/>
    <cellStyle name="Normal 2 7 2 2 2 9 2 2 2 3" xfId="27459" xr:uid="{04E9D74A-D536-4693-A0BB-5E9D374A0BDF}"/>
    <cellStyle name="Normal 2 7 2 2 2 9 2 2 3" xfId="27460" xr:uid="{B032ACAC-8D15-45E2-AD2D-77226DD0E524}"/>
    <cellStyle name="Normal 2 7 2 2 2 9 2 2 3 2" xfId="27461" xr:uid="{819A7346-AB7E-498C-9CAC-140F9E851CB3}"/>
    <cellStyle name="Normal 2 7 2 2 2 9 2 2 4" xfId="27462" xr:uid="{418EA1DF-7A57-48CA-8A89-5A1F2473AF6B}"/>
    <cellStyle name="Normal 2 7 2 2 2 9 2 3" xfId="27463" xr:uid="{7D8A8B76-9AE4-4F44-94E4-D5294EE32D83}"/>
    <cellStyle name="Normal 2 7 2 2 2 9 2 3 2" xfId="27464" xr:uid="{FD34D971-2711-4E29-8299-743060CC449C}"/>
    <cellStyle name="Normal 2 7 2 2 2 9 2 4" xfId="27465" xr:uid="{57BAB9BD-5708-45F2-8D58-DD0BDDBFDBDC}"/>
    <cellStyle name="Normal 2 7 2 2 2 9 2 4 2" xfId="27466" xr:uid="{E665DF0B-557C-48AB-BFCF-140B8AC6F565}"/>
    <cellStyle name="Normal 2 7 2 2 2 9 2 4 2 2" xfId="27467" xr:uid="{A741212B-7CD9-4E9B-84B9-C224D7D9E118}"/>
    <cellStyle name="Normal 2 7 2 2 2 9 2 4 3" xfId="27468" xr:uid="{E208B806-E829-426E-A11C-FE234E0866DC}"/>
    <cellStyle name="Normal 2 7 2 2 2 9 2 5" xfId="27469" xr:uid="{B366AADE-B6C8-4390-B6E8-CFACFFBFE580}"/>
    <cellStyle name="Normal 2 7 2 2 2 9 3" xfId="27470" xr:uid="{8D304E16-958B-4C81-A7C0-624B4DA526CF}"/>
    <cellStyle name="Normal 2 7 2 2 2 9 3 2" xfId="27471" xr:uid="{EE0CB00E-0320-4881-B056-516E3B2EB83A}"/>
    <cellStyle name="Normal 2 7 2 2 2 9 3 2 2" xfId="27472" xr:uid="{2B6652E7-0A36-4CCD-982C-6AA42BDB6D27}"/>
    <cellStyle name="Normal 2 7 2 2 2 9 3 2 2 2" xfId="27473" xr:uid="{F457F170-7510-47E9-9FB5-E10068CC1233}"/>
    <cellStyle name="Normal 2 7 2 2 2 9 3 2 3" xfId="27474" xr:uid="{14F0E81F-0ED3-4D01-ABA9-1042F2E7B853}"/>
    <cellStyle name="Normal 2 7 2 2 2 9 3 3" xfId="27475" xr:uid="{24419B64-0387-4A61-A40F-368C17EA82CF}"/>
    <cellStyle name="Normal 2 7 2 2 2 9 3 3 2" xfId="27476" xr:uid="{12692743-5AF7-4584-BEE2-56280C7D5825}"/>
    <cellStyle name="Normal 2 7 2 2 2 9 3 4" xfId="27477" xr:uid="{25913BBE-4618-4707-886F-D07FC112C618}"/>
    <cellStyle name="Normal 2 7 2 2 2 9 4" xfId="27478" xr:uid="{08120C36-4D9F-4FDC-A9EC-1B8F17C5BC81}"/>
    <cellStyle name="Normal 2 7 2 2 2 9 4 2" xfId="27479" xr:uid="{0E240941-1085-46BA-901D-C3F420B4EB20}"/>
    <cellStyle name="Normal 2 7 2 2 2 9 4 2 2" xfId="27480" xr:uid="{BB243B24-D874-4F36-98D0-C14054448CB4}"/>
    <cellStyle name="Normal 2 7 2 2 2 9 4 3" xfId="27481" xr:uid="{56CDE462-3E7B-4C13-AF15-6848E79D5208}"/>
    <cellStyle name="Normal 2 7 2 2 2 9 5" xfId="27482" xr:uid="{10EA64CB-4200-451C-9E75-B57AB370F33D}"/>
    <cellStyle name="Normal 2 7 2 2 3" xfId="27483" xr:uid="{C1A482E0-F870-4616-A80D-8333D25C09B7}"/>
    <cellStyle name="Normal 2 7 2 2 3 2" xfId="27484" xr:uid="{3D53FF07-2E28-435F-9646-2D925322D756}"/>
    <cellStyle name="Normal 2 7 2 2 4" xfId="27485" xr:uid="{48C641DB-8317-4D98-A119-75FC9E1592EF}"/>
    <cellStyle name="Normal 2 7 2 2 4 10" xfId="27486" xr:uid="{5DC1DF0F-9D3B-4A58-BDDC-951D22ED100D}"/>
    <cellStyle name="Normal 2 7 2 2 4 10 2" xfId="27487" xr:uid="{0CE8B5E4-519B-4D66-AEC2-C22073040D03}"/>
    <cellStyle name="Normal 2 7 2 2 4 10 2 2" xfId="27488" xr:uid="{3FF5ADB1-0193-4716-AF40-D06786FFAD42}"/>
    <cellStyle name="Normal 2 7 2 2 4 10 2 2 2" xfId="27489" xr:uid="{7F99711F-6836-4958-B10B-20DEFFD160C3}"/>
    <cellStyle name="Normal 2 7 2 2 4 10 2 3" xfId="27490" xr:uid="{A308EA23-98C4-4265-827C-EC56B16B2CAD}"/>
    <cellStyle name="Normal 2 7 2 2 4 10 3" xfId="27491" xr:uid="{B84A7ABF-5308-40C3-8E5E-4BA4EF846836}"/>
    <cellStyle name="Normal 2 7 2 2 4 10 3 2" xfId="27492" xr:uid="{00F1AA64-903F-4F1D-8F1B-C5662C56AB9C}"/>
    <cellStyle name="Normal 2 7 2 2 4 10 4" xfId="27493" xr:uid="{C7940437-85E0-4C81-86EC-DF9AE90B32C0}"/>
    <cellStyle name="Normal 2 7 2 2 4 11" xfId="27494" xr:uid="{0CFC9D4C-5E49-459F-8060-C065AF84A416}"/>
    <cellStyle name="Normal 2 7 2 2 4 11 2" xfId="27495" xr:uid="{8F630058-B6F1-47D2-A7CA-3E7D8C683A3F}"/>
    <cellStyle name="Normal 2 7 2 2 4 12" xfId="27496" xr:uid="{02D2F140-1F10-4263-ABAF-720F6B28FDA2}"/>
    <cellStyle name="Normal 2 7 2 2 4 12 2" xfId="27497" xr:uid="{F74A26A2-6607-45CB-B553-F01AAB0929F0}"/>
    <cellStyle name="Normal 2 7 2 2 4 12 2 2" xfId="27498" xr:uid="{43804E54-2F26-42D5-A5C6-E5FAFDEF3368}"/>
    <cellStyle name="Normal 2 7 2 2 4 12 3" xfId="27499" xr:uid="{58B2ABC6-166C-4EA1-B92F-43D8F64B96E3}"/>
    <cellStyle name="Normal 2 7 2 2 4 13" xfId="27500" xr:uid="{314DA910-8147-401A-82BB-D9255C2202C8}"/>
    <cellStyle name="Normal 2 7 2 2 4 2" xfId="27501" xr:uid="{4E01A3FF-D997-47E7-81B3-8DE490AC03D5}"/>
    <cellStyle name="Normal 2 7 2 2 4 2 2" xfId="27502" xr:uid="{42D9E46B-F26A-42CB-A031-E2B4AC3ED29F}"/>
    <cellStyle name="Normal 2 7 2 2 4 2 2 2" xfId="27503" xr:uid="{8F011DAD-E0E6-4C0C-9C11-13C22DD63303}"/>
    <cellStyle name="Normal 2 7 2 2 4 2 2 2 2" xfId="27504" xr:uid="{CB9A7652-92DE-43AA-8BA0-B701A5CD6573}"/>
    <cellStyle name="Normal 2 7 2 2 4 2 2 2 2 2" xfId="27505" xr:uid="{19204532-76F8-4FBF-9D99-1DD1CBC7B692}"/>
    <cellStyle name="Normal 2 7 2 2 4 2 2 2 2 2 2" xfId="27506" xr:uid="{C094802C-A51E-48F5-ADEA-65FA1117769E}"/>
    <cellStyle name="Normal 2 7 2 2 4 2 2 2 2 2 2 2" xfId="27507" xr:uid="{C407C17C-ACBE-4991-A7F5-4FDEFD6A10A0}"/>
    <cellStyle name="Normal 2 7 2 2 4 2 2 2 2 2 2 2 2" xfId="27508" xr:uid="{881920C6-E243-4BFF-BDE3-3DC9E140E610}"/>
    <cellStyle name="Normal 2 7 2 2 4 2 2 2 2 2 2 3" xfId="27509" xr:uid="{79FF7524-2600-4217-88B5-BCF8ABAA10DD}"/>
    <cellStyle name="Normal 2 7 2 2 4 2 2 2 2 2 3" xfId="27510" xr:uid="{404BF264-D166-4AA1-81EE-C88CD529E36C}"/>
    <cellStyle name="Normal 2 7 2 2 4 2 2 2 2 2 3 2" xfId="27511" xr:uid="{C9F51D6A-AA94-4E95-AD4A-F10A99664458}"/>
    <cellStyle name="Normal 2 7 2 2 4 2 2 2 2 2 4" xfId="27512" xr:uid="{1A5ECE2E-1083-44D9-9F4D-8F52D12742EB}"/>
    <cellStyle name="Normal 2 7 2 2 4 2 2 2 2 3" xfId="27513" xr:uid="{75E6AABF-259C-4AD6-BBF0-5BCCD7707FC6}"/>
    <cellStyle name="Normal 2 7 2 2 4 2 2 2 2 3 2" xfId="27514" xr:uid="{4263A5FD-A695-47AA-AD8F-36C2F949735B}"/>
    <cellStyle name="Normal 2 7 2 2 4 2 2 2 2 4" xfId="27515" xr:uid="{43F2A1AB-8394-4CF4-B97B-EAD4D25BE6A8}"/>
    <cellStyle name="Normal 2 7 2 2 4 2 2 2 2 4 2" xfId="27516" xr:uid="{5346CA86-EC3C-4B66-B3C8-86A6B072C919}"/>
    <cellStyle name="Normal 2 7 2 2 4 2 2 2 2 4 2 2" xfId="27517" xr:uid="{29DF2062-2291-4709-91D2-3BC7087E0E6F}"/>
    <cellStyle name="Normal 2 7 2 2 4 2 2 2 2 4 3" xfId="27518" xr:uid="{C20F2501-9EAE-4FA4-94DB-07805F87CEBB}"/>
    <cellStyle name="Normal 2 7 2 2 4 2 2 2 2 5" xfId="27519" xr:uid="{4A044841-4F87-4901-A9FB-3210CA0C91ED}"/>
    <cellStyle name="Normal 2 7 2 2 4 2 2 2 3" xfId="27520" xr:uid="{4C5EAFF4-C7F4-4A23-B8A3-252E3D5DE13D}"/>
    <cellStyle name="Normal 2 7 2 2 4 2 2 2 3 2" xfId="27521" xr:uid="{8961C372-E87A-4564-96ED-138F7068854C}"/>
    <cellStyle name="Normal 2 7 2 2 4 2 2 2 3 2 2" xfId="27522" xr:uid="{7CF99FC5-4802-4555-AA0A-5E5581012347}"/>
    <cellStyle name="Normal 2 7 2 2 4 2 2 2 3 2 2 2" xfId="27523" xr:uid="{DC04844E-2093-4A33-909C-FF8776F63AC4}"/>
    <cellStyle name="Normal 2 7 2 2 4 2 2 2 3 2 3" xfId="27524" xr:uid="{99178F92-54A8-4662-8A66-2C3E06475115}"/>
    <cellStyle name="Normal 2 7 2 2 4 2 2 2 3 3" xfId="27525" xr:uid="{110E7B65-57D3-4B6F-B2E2-AA2E69BB1226}"/>
    <cellStyle name="Normal 2 7 2 2 4 2 2 2 3 3 2" xfId="27526" xr:uid="{994EDBF7-A94E-4A45-BCD2-EFB7541D11A2}"/>
    <cellStyle name="Normal 2 7 2 2 4 2 2 2 3 4" xfId="27527" xr:uid="{8EBCF959-68AD-4BD3-BCF8-B6B69FE632DB}"/>
    <cellStyle name="Normal 2 7 2 2 4 2 2 2 4" xfId="27528" xr:uid="{04DB7247-D164-498F-A50E-FFB352C8C903}"/>
    <cellStyle name="Normal 2 7 2 2 4 2 2 2 4 2" xfId="27529" xr:uid="{77EC21DB-76D1-4D25-BA0A-93C5D6AA877A}"/>
    <cellStyle name="Normal 2 7 2 2 4 2 2 2 4 2 2" xfId="27530" xr:uid="{1CE2232E-8324-458D-ABE2-67B298E899BF}"/>
    <cellStyle name="Normal 2 7 2 2 4 2 2 2 4 3" xfId="27531" xr:uid="{9546970E-7BB4-4170-9E11-6416F0A8882A}"/>
    <cellStyle name="Normal 2 7 2 2 4 2 2 2 5" xfId="27532" xr:uid="{089E4BE4-02F7-4B4E-84F4-256FC8816034}"/>
    <cellStyle name="Normal 2 7 2 2 4 2 2 3" xfId="27533" xr:uid="{F7399C44-8E57-429A-952F-66A7165862B2}"/>
    <cellStyle name="Normal 2 7 2 2 4 2 2 3 2" xfId="27534" xr:uid="{DB54DD5A-21E6-4D04-B3A6-05B04684A4E2}"/>
    <cellStyle name="Normal 2 7 2 2 4 2 2 4" xfId="27535" xr:uid="{8644978D-6F61-47C2-8881-659887296F20}"/>
    <cellStyle name="Normal 2 7 2 2 4 2 2 4 2" xfId="27536" xr:uid="{7F479E4D-B9AF-4A60-B502-278FF24C3B4F}"/>
    <cellStyle name="Normal 2 7 2 2 4 2 2 4 2 2" xfId="27537" xr:uid="{891FD45B-1D9C-40E5-981C-F23B1D3C217E}"/>
    <cellStyle name="Normal 2 7 2 2 4 2 2 4 2 2 2" xfId="27538" xr:uid="{A3673CA7-CB63-4345-948F-3F2831149BC4}"/>
    <cellStyle name="Normal 2 7 2 2 4 2 2 4 2 3" xfId="27539" xr:uid="{E32FE0E9-85A0-474A-B468-B7150E189283}"/>
    <cellStyle name="Normal 2 7 2 2 4 2 2 4 3" xfId="27540" xr:uid="{E132B66A-5918-4E35-BA00-FCBBACC1651B}"/>
    <cellStyle name="Normal 2 7 2 2 4 2 2 4 3 2" xfId="27541" xr:uid="{9441B87E-E448-4EA1-BD2A-ABCB0DEB8104}"/>
    <cellStyle name="Normal 2 7 2 2 4 2 2 4 4" xfId="27542" xr:uid="{7163027D-50A5-472D-8266-3E3C8222C7D3}"/>
    <cellStyle name="Normal 2 7 2 2 4 2 2 5" xfId="27543" xr:uid="{62D101E8-39E3-4C43-9C76-39A20D8377C3}"/>
    <cellStyle name="Normal 2 7 2 2 4 2 2 5 2" xfId="27544" xr:uid="{6BA41B20-7F57-48A2-8DFD-87951FA244C7}"/>
    <cellStyle name="Normal 2 7 2 2 4 2 2 6" xfId="27545" xr:uid="{0D1DD977-D66A-45BF-8200-7568BF2B7238}"/>
    <cellStyle name="Normal 2 7 2 2 4 2 2 6 2" xfId="27546" xr:uid="{99C987BF-199F-4F44-A505-EFCD75911BFF}"/>
    <cellStyle name="Normal 2 7 2 2 4 2 2 6 2 2" xfId="27547" xr:uid="{D122BA78-67E8-444B-A997-1869BA29BD2A}"/>
    <cellStyle name="Normal 2 7 2 2 4 2 2 6 3" xfId="27548" xr:uid="{CFF28299-43E9-4C2B-8715-CA2FD22C97A4}"/>
    <cellStyle name="Normal 2 7 2 2 4 2 2 7" xfId="27549" xr:uid="{5ED1AAC9-DC44-4248-977C-064E0CBA8334}"/>
    <cellStyle name="Normal 2 7 2 2 4 2 3" xfId="27550" xr:uid="{B90B87FF-E1B0-4C8C-968B-D571DC8D2B2D}"/>
    <cellStyle name="Normal 2 7 2 2 4 2 3 2" xfId="27551" xr:uid="{AE42065B-6AEE-4077-8550-489368A9C5BB}"/>
    <cellStyle name="Normal 2 7 2 2 4 2 3 2 2" xfId="27552" xr:uid="{97DB157D-7337-4A83-A2D6-8A5AB1BA4C17}"/>
    <cellStyle name="Normal 2 7 2 2 4 2 3 2 2 2" xfId="27553" xr:uid="{5632DDCD-F7FA-44AE-93A9-B0698E7B01E1}"/>
    <cellStyle name="Normal 2 7 2 2 4 2 3 2 2 2 2" xfId="27554" xr:uid="{4DB2D58F-6821-44DA-99A6-5A4A8D1B5937}"/>
    <cellStyle name="Normal 2 7 2 2 4 2 3 2 2 2 2 2" xfId="27555" xr:uid="{01140772-C146-49B2-BFA0-5372F33ECDF3}"/>
    <cellStyle name="Normal 2 7 2 2 4 2 3 2 2 2 3" xfId="27556" xr:uid="{A068BE8A-1912-4C9C-9D51-E8028A3AEF1E}"/>
    <cellStyle name="Normal 2 7 2 2 4 2 3 2 2 3" xfId="27557" xr:uid="{00164456-55EF-4298-8FF1-AB0060346DF0}"/>
    <cellStyle name="Normal 2 7 2 2 4 2 3 2 2 3 2" xfId="27558" xr:uid="{935A76D0-BE91-47AF-AEFA-9929DAF65F5C}"/>
    <cellStyle name="Normal 2 7 2 2 4 2 3 2 2 4" xfId="27559" xr:uid="{F0E640AA-A4B5-48E4-A416-E0A360536243}"/>
    <cellStyle name="Normal 2 7 2 2 4 2 3 2 3" xfId="27560" xr:uid="{ECDECC3E-DAE1-4FD6-B155-46EF7E9A2638}"/>
    <cellStyle name="Normal 2 7 2 2 4 2 3 2 3 2" xfId="27561" xr:uid="{864274A3-0593-4FCC-B037-38F3BA70C479}"/>
    <cellStyle name="Normal 2 7 2 2 4 2 3 2 4" xfId="27562" xr:uid="{D5F5C352-F70A-4F91-B3E2-646FB0F5855C}"/>
    <cellStyle name="Normal 2 7 2 2 4 2 3 2 4 2" xfId="27563" xr:uid="{A7644620-6745-41B3-825C-E78DACC428DE}"/>
    <cellStyle name="Normal 2 7 2 2 4 2 3 2 4 2 2" xfId="27564" xr:uid="{9CBE30B2-F7E4-434E-B32F-4227F7BFD7D4}"/>
    <cellStyle name="Normal 2 7 2 2 4 2 3 2 4 3" xfId="27565" xr:uid="{35FDFFD7-C910-4C31-A949-137CB2AF59C1}"/>
    <cellStyle name="Normal 2 7 2 2 4 2 3 2 5" xfId="27566" xr:uid="{1045C9B2-1722-4DCE-BD4F-700BFFAED412}"/>
    <cellStyle name="Normal 2 7 2 2 4 2 3 3" xfId="27567" xr:uid="{30CA0860-55AF-4C16-A170-F97FE2353412}"/>
    <cellStyle name="Normal 2 7 2 2 4 2 3 3 2" xfId="27568" xr:uid="{40390B5E-B67B-41BA-9D33-E4539CC3A1F4}"/>
    <cellStyle name="Normal 2 7 2 2 4 2 3 3 2 2" xfId="27569" xr:uid="{CD7EEDF1-F1D2-4713-88A0-C18B3F7C56BA}"/>
    <cellStyle name="Normal 2 7 2 2 4 2 3 3 2 2 2" xfId="27570" xr:uid="{FB0FD92D-1B68-47B6-BD70-35719C1896FB}"/>
    <cellStyle name="Normal 2 7 2 2 4 2 3 3 2 3" xfId="27571" xr:uid="{C80D8F93-E297-4461-A65C-3996B89745FD}"/>
    <cellStyle name="Normal 2 7 2 2 4 2 3 3 3" xfId="27572" xr:uid="{FF9A1B9D-EBB5-4070-B962-58396D7C7DF4}"/>
    <cellStyle name="Normal 2 7 2 2 4 2 3 3 3 2" xfId="27573" xr:uid="{D464F352-48DF-48CC-9BE8-317FAE9D78A6}"/>
    <cellStyle name="Normal 2 7 2 2 4 2 3 3 4" xfId="27574" xr:uid="{93F3867E-AABA-44BB-9CF0-75F968A468DB}"/>
    <cellStyle name="Normal 2 7 2 2 4 2 3 4" xfId="27575" xr:uid="{DF91555F-B3ED-48C5-946A-725ACD8F59AF}"/>
    <cellStyle name="Normal 2 7 2 2 4 2 3 4 2" xfId="27576" xr:uid="{6A113BDC-BB68-4D2A-9BDA-DCFA45F9BA42}"/>
    <cellStyle name="Normal 2 7 2 2 4 2 3 4 2 2" xfId="27577" xr:uid="{4A0F2AC4-FA3E-4C09-B707-6B5377C1AA6E}"/>
    <cellStyle name="Normal 2 7 2 2 4 2 3 4 3" xfId="27578" xr:uid="{B9C557F4-F79D-4876-B28D-CADBCFAE5AEA}"/>
    <cellStyle name="Normal 2 7 2 2 4 2 3 5" xfId="27579" xr:uid="{B92F7438-AD62-4B66-AAEE-B7797A0B1B72}"/>
    <cellStyle name="Normal 2 7 2 2 4 2 4" xfId="27580" xr:uid="{81091639-07D1-462E-B743-D9C882909FA4}"/>
    <cellStyle name="Normal 2 7 2 2 4 2 4 2" xfId="27581" xr:uid="{65BD0328-5822-439E-BD18-A31E4858DF44}"/>
    <cellStyle name="Normal 2 7 2 2 4 2 4 2 2" xfId="27582" xr:uid="{7C530940-864E-4991-B499-E67205F9206E}"/>
    <cellStyle name="Normal 2 7 2 2 4 2 4 2 2 2" xfId="27583" xr:uid="{6CA5A661-C65E-4ABC-9F7B-64D084C4F4A2}"/>
    <cellStyle name="Normal 2 7 2 2 4 2 4 2 3" xfId="27584" xr:uid="{F7F0AE2C-6C76-4002-BDB6-4467A36E1FF4}"/>
    <cellStyle name="Normal 2 7 2 2 4 2 4 3" xfId="27585" xr:uid="{86E57666-0EFC-41C5-8EE7-3C1A829887B6}"/>
    <cellStyle name="Normal 2 7 2 2 4 2 4 3 2" xfId="27586" xr:uid="{955D1CDE-15E0-4503-8978-0DA6688AC3CC}"/>
    <cellStyle name="Normal 2 7 2 2 4 2 4 4" xfId="27587" xr:uid="{C7905949-F610-421D-BBAB-C9CECB00EB14}"/>
    <cellStyle name="Normal 2 7 2 2 4 2 5" xfId="27588" xr:uid="{693C2928-436F-428A-B841-E4F8392763BA}"/>
    <cellStyle name="Normal 2 7 2 2 4 2 5 2" xfId="27589" xr:uid="{29B06E56-B660-4EDF-96F4-9E1690002CD6}"/>
    <cellStyle name="Normal 2 7 2 2 4 2 6" xfId="27590" xr:uid="{50BCC2EE-8E91-47CB-8996-CFCD8F0AC1E1}"/>
    <cellStyle name="Normal 2 7 2 2 4 2 6 2" xfId="27591" xr:uid="{478649E5-AE51-4525-9CCF-5B93596751E2}"/>
    <cellStyle name="Normal 2 7 2 2 4 2 6 2 2" xfId="27592" xr:uid="{BCCE1C95-0AC9-4548-8259-24EDB5832853}"/>
    <cellStyle name="Normal 2 7 2 2 4 2 6 3" xfId="27593" xr:uid="{868B8D9E-8E64-4685-B59B-E9E044BC4382}"/>
    <cellStyle name="Normal 2 7 2 2 4 2 7" xfId="27594" xr:uid="{8D314A52-3563-492D-BA88-4C6BAC752408}"/>
    <cellStyle name="Normal 2 7 2 2 4 3" xfId="27595" xr:uid="{D26D2DC8-73BA-4FD7-8DA5-5EB0872E6B44}"/>
    <cellStyle name="Normal 2 7 2 2 4 3 2" xfId="27596" xr:uid="{6C34AC32-278C-46EC-9FE8-B2ABC9261F78}"/>
    <cellStyle name="Normal 2 7 2 2 4 4" xfId="27597" xr:uid="{93F30A0D-0779-4308-B0F3-E1B43185FEAB}"/>
    <cellStyle name="Normal 2 7 2 2 4 4 2" xfId="27598" xr:uid="{251B004F-380F-404A-A38C-8027320B1F18}"/>
    <cellStyle name="Normal 2 7 2 2 4 5" xfId="27599" xr:uid="{BC38AF2F-EA93-47B6-98AA-D357AC690BF0}"/>
    <cellStyle name="Normal 2 7 2 2 4 5 2" xfId="27600" xr:uid="{D3AC923E-BC25-45F1-860E-C49747D5DAEB}"/>
    <cellStyle name="Normal 2 7 2 2 4 6" xfId="27601" xr:uid="{C24AD47F-FDD8-430F-B531-ABF7D0B2C5DF}"/>
    <cellStyle name="Normal 2 7 2 2 4 6 2" xfId="27602" xr:uid="{CAE8C68D-9738-477C-968B-61FE026D3AF4}"/>
    <cellStyle name="Normal 2 7 2 2 4 7" xfId="27603" xr:uid="{DB268494-7613-43FD-A937-E42BFC87DE58}"/>
    <cellStyle name="Normal 2 7 2 2 4 7 2" xfId="27604" xr:uid="{87DDCAB4-D8F5-4AAF-A62A-F911207507BE}"/>
    <cellStyle name="Normal 2 7 2 2 4 8" xfId="27605" xr:uid="{495C4B30-63F4-4AE8-ACE5-FCFEF1222136}"/>
    <cellStyle name="Normal 2 7 2 2 4 8 2" xfId="27606" xr:uid="{DA4A4F12-171E-4B0F-9281-BC09AEC819F5}"/>
    <cellStyle name="Normal 2 7 2 2 4 8 2 2" xfId="27607" xr:uid="{FB82A59A-E540-47EF-90E4-EB5C16E79E56}"/>
    <cellStyle name="Normal 2 7 2 2 4 8 2 2 2" xfId="27608" xr:uid="{196F9198-238A-4E18-96D2-AE6454F575A9}"/>
    <cellStyle name="Normal 2 7 2 2 4 8 2 2 2 2" xfId="27609" xr:uid="{EA1A1734-731F-4480-BBE3-6E0BEE7A9008}"/>
    <cellStyle name="Normal 2 7 2 2 4 8 2 2 2 2 2" xfId="27610" xr:uid="{26372E32-465B-4E73-BC48-C51F20D2AB0C}"/>
    <cellStyle name="Normal 2 7 2 2 4 8 2 2 2 3" xfId="27611" xr:uid="{C931A870-0E6A-46B8-BCDA-87DABDFA0D03}"/>
    <cellStyle name="Normal 2 7 2 2 4 8 2 2 3" xfId="27612" xr:uid="{3FEC50B0-9B4A-47CC-B1B5-429A122323B8}"/>
    <cellStyle name="Normal 2 7 2 2 4 8 2 2 3 2" xfId="27613" xr:uid="{87831A3B-8FDB-42AA-A027-4CEADE15EFFA}"/>
    <cellStyle name="Normal 2 7 2 2 4 8 2 2 4" xfId="27614" xr:uid="{523DD4A8-52CB-47BD-B850-11E8F60A833B}"/>
    <cellStyle name="Normal 2 7 2 2 4 8 2 3" xfId="27615" xr:uid="{8326CF69-DA77-457B-86CB-84E979E8DE16}"/>
    <cellStyle name="Normal 2 7 2 2 4 8 2 3 2" xfId="27616" xr:uid="{3623B774-BD40-4FE9-BBC9-6865FD3921C9}"/>
    <cellStyle name="Normal 2 7 2 2 4 8 2 4" xfId="27617" xr:uid="{DF240658-0FEC-42EF-AB65-FD6E29C0DCE9}"/>
    <cellStyle name="Normal 2 7 2 2 4 8 2 4 2" xfId="27618" xr:uid="{3189BF19-4BE5-43FD-9492-B883A0E491AE}"/>
    <cellStyle name="Normal 2 7 2 2 4 8 2 4 2 2" xfId="27619" xr:uid="{67B3E12C-98F8-4852-B24A-A513EFB85D12}"/>
    <cellStyle name="Normal 2 7 2 2 4 8 2 4 3" xfId="27620" xr:uid="{2ED8D703-8BCA-4782-9162-9DDEEFF1EAB0}"/>
    <cellStyle name="Normal 2 7 2 2 4 8 2 5" xfId="27621" xr:uid="{348B1704-0235-43EB-9005-A60A7DE28AB1}"/>
    <cellStyle name="Normal 2 7 2 2 4 8 3" xfId="27622" xr:uid="{758E189C-61CF-4B48-BE29-437A0A71CD08}"/>
    <cellStyle name="Normal 2 7 2 2 4 8 3 2" xfId="27623" xr:uid="{CC020137-4F8D-43F2-BF20-ACF43ADE081D}"/>
    <cellStyle name="Normal 2 7 2 2 4 8 3 2 2" xfId="27624" xr:uid="{370F72F3-922D-41FE-B625-DA724649DE54}"/>
    <cellStyle name="Normal 2 7 2 2 4 8 3 2 2 2" xfId="27625" xr:uid="{E1B00913-6471-49ED-83A2-429295CD7A06}"/>
    <cellStyle name="Normal 2 7 2 2 4 8 3 2 3" xfId="27626" xr:uid="{161330BA-D764-4E20-A894-90E53E8C89C5}"/>
    <cellStyle name="Normal 2 7 2 2 4 8 3 3" xfId="27627" xr:uid="{251FA67C-1514-4DBA-8492-3ABBFDA443E0}"/>
    <cellStyle name="Normal 2 7 2 2 4 8 3 3 2" xfId="27628" xr:uid="{640D399B-13B2-44D2-AB24-360F748CDDAA}"/>
    <cellStyle name="Normal 2 7 2 2 4 8 3 4" xfId="27629" xr:uid="{11A0E02C-B84D-4A56-997E-3AB7D7894858}"/>
    <cellStyle name="Normal 2 7 2 2 4 8 4" xfId="27630" xr:uid="{67C62A29-4BA4-4716-9EAA-8792E72006DE}"/>
    <cellStyle name="Normal 2 7 2 2 4 8 4 2" xfId="27631" xr:uid="{1DCBB39A-1DD6-49F8-ADC4-6992DB08B395}"/>
    <cellStyle name="Normal 2 7 2 2 4 8 4 2 2" xfId="27632" xr:uid="{F4D92A20-6C88-4ED1-89DA-7ED6FEB371D8}"/>
    <cellStyle name="Normal 2 7 2 2 4 8 4 3" xfId="27633" xr:uid="{BE74A65C-DD7A-4D9C-9A32-50D84200B3C5}"/>
    <cellStyle name="Normal 2 7 2 2 4 8 5" xfId="27634" xr:uid="{FC70BD0A-9D54-4E84-8B71-291F44E8F1A1}"/>
    <cellStyle name="Normal 2 7 2 2 4 9" xfId="27635" xr:uid="{B61A090D-E46F-4980-9ACA-562741D7DB8F}"/>
    <cellStyle name="Normal 2 7 2 2 4 9 2" xfId="27636" xr:uid="{26578F12-D603-4E24-B4D8-7E4B5208006A}"/>
    <cellStyle name="Normal 2 7 2 2 5" xfId="27637" xr:uid="{0DA930D7-E4A2-4F4C-96B5-5DDC3AFFE388}"/>
    <cellStyle name="Normal 2 7 2 2 5 2" xfId="27638" xr:uid="{ADAED454-ED4E-4AD2-B690-2A9B19BB1846}"/>
    <cellStyle name="Normal 2 7 2 2 5 2 2" xfId="27639" xr:uid="{E1F7612B-3F59-4416-8131-B781EA571DCB}"/>
    <cellStyle name="Normal 2 7 2 2 5 2 2 2" xfId="27640" xr:uid="{54B475A1-E918-4E2B-B2D3-255148C37B20}"/>
    <cellStyle name="Normal 2 7 2 2 5 2 2 2 2" xfId="27641" xr:uid="{8785483C-5AEA-4DA8-91F1-0B8E8207AA4A}"/>
    <cellStyle name="Normal 2 7 2 2 5 2 2 2 2 2" xfId="27642" xr:uid="{3B4C4C9D-61B6-425D-8870-690A72A12004}"/>
    <cellStyle name="Normal 2 7 2 2 5 2 2 2 2 2 2" xfId="27643" xr:uid="{5F96C231-44F2-409B-8DF1-50710713E2DB}"/>
    <cellStyle name="Normal 2 7 2 2 5 2 2 2 2 2 2 2" xfId="27644" xr:uid="{926BE27F-2AB6-4EE5-9F35-B70923322FBE}"/>
    <cellStyle name="Normal 2 7 2 2 5 2 2 2 2 2 3" xfId="27645" xr:uid="{E2976420-E11A-4520-A9F1-D55C10C9372D}"/>
    <cellStyle name="Normal 2 7 2 2 5 2 2 2 2 3" xfId="27646" xr:uid="{AC883B80-9FC6-4161-BBA6-B3F110B98400}"/>
    <cellStyle name="Normal 2 7 2 2 5 2 2 2 2 3 2" xfId="27647" xr:uid="{C22FBFB8-1A60-4509-A165-CB7C718698FF}"/>
    <cellStyle name="Normal 2 7 2 2 5 2 2 2 2 4" xfId="27648" xr:uid="{DA4F901F-3F2E-4310-9B8C-365551036EC9}"/>
    <cellStyle name="Normal 2 7 2 2 5 2 2 2 3" xfId="27649" xr:uid="{0DDBA183-0252-46E7-A6B4-0630E9C38CEB}"/>
    <cellStyle name="Normal 2 7 2 2 5 2 2 2 3 2" xfId="27650" xr:uid="{014C0C08-ACBE-4FBF-BCC2-1D3FAA101551}"/>
    <cellStyle name="Normal 2 7 2 2 5 2 2 2 4" xfId="27651" xr:uid="{2712F56C-2E6F-4CCB-8D5A-CE047185730F}"/>
    <cellStyle name="Normal 2 7 2 2 5 2 2 2 4 2" xfId="27652" xr:uid="{7C79B364-2A04-4602-A3DB-F98D2FDBCAE9}"/>
    <cellStyle name="Normal 2 7 2 2 5 2 2 2 4 2 2" xfId="27653" xr:uid="{B77931F2-967B-4E10-B9ED-B4420441BED1}"/>
    <cellStyle name="Normal 2 7 2 2 5 2 2 2 4 3" xfId="27654" xr:uid="{0613BEF8-163E-471A-A0D9-2EA9157F54D4}"/>
    <cellStyle name="Normal 2 7 2 2 5 2 2 2 5" xfId="27655" xr:uid="{7F622E8D-6530-4776-9045-6B806BB2E0F3}"/>
    <cellStyle name="Normal 2 7 2 2 5 2 2 3" xfId="27656" xr:uid="{AD006A49-AC52-4B38-983F-3DE48DAE1509}"/>
    <cellStyle name="Normal 2 7 2 2 5 2 2 3 2" xfId="27657" xr:uid="{D486727A-1640-478F-8D5E-BCD71A8ACFF0}"/>
    <cellStyle name="Normal 2 7 2 2 5 2 2 3 2 2" xfId="27658" xr:uid="{96E6E501-89EE-4A96-95AB-2C3D6C32D0E2}"/>
    <cellStyle name="Normal 2 7 2 2 5 2 2 3 2 2 2" xfId="27659" xr:uid="{75E9047E-961A-4D7F-9F68-9DE5C9043E09}"/>
    <cellStyle name="Normal 2 7 2 2 5 2 2 3 2 3" xfId="27660" xr:uid="{A6D82CF9-7D00-4FEB-A4CA-2384D5CA743E}"/>
    <cellStyle name="Normal 2 7 2 2 5 2 2 3 3" xfId="27661" xr:uid="{A6B0CCA3-3CA3-4E5B-ACEE-74E7D9DD6B4E}"/>
    <cellStyle name="Normal 2 7 2 2 5 2 2 3 3 2" xfId="27662" xr:uid="{0749C0D0-F44D-450C-9EEE-00DBA8B45260}"/>
    <cellStyle name="Normal 2 7 2 2 5 2 2 3 4" xfId="27663" xr:uid="{84BD3216-B55A-4064-BFB9-0CBB4D651EAB}"/>
    <cellStyle name="Normal 2 7 2 2 5 2 2 4" xfId="27664" xr:uid="{02DE3661-52BE-4567-BF99-A2F1FB1B6734}"/>
    <cellStyle name="Normal 2 7 2 2 5 2 2 4 2" xfId="27665" xr:uid="{C114B4B0-7F51-463A-8226-E13801B37283}"/>
    <cellStyle name="Normal 2 7 2 2 5 2 2 4 2 2" xfId="27666" xr:uid="{1AF8E841-2147-44D7-93E0-687B4E1374C2}"/>
    <cellStyle name="Normal 2 7 2 2 5 2 2 4 3" xfId="27667" xr:uid="{F0AF19A3-E7FD-4476-A08C-CBEDACC8EC97}"/>
    <cellStyle name="Normal 2 7 2 2 5 2 2 5" xfId="27668" xr:uid="{B978010F-F84D-4FFB-B3BF-1C9B6F9BFA34}"/>
    <cellStyle name="Normal 2 7 2 2 5 2 3" xfId="27669" xr:uid="{E8831520-4EFC-4C53-BA23-5D8B69526628}"/>
    <cellStyle name="Normal 2 7 2 2 5 2 3 2" xfId="27670" xr:uid="{67F783D3-2C4B-435D-9C0A-B93E7BF25E75}"/>
    <cellStyle name="Normal 2 7 2 2 5 2 4" xfId="27671" xr:uid="{1AAAB456-892C-47E3-883A-96C916DE13D4}"/>
    <cellStyle name="Normal 2 7 2 2 5 2 4 2" xfId="27672" xr:uid="{E320DDB2-A43B-4F7F-A52A-F71A6DEBA0E8}"/>
    <cellStyle name="Normal 2 7 2 2 5 2 4 2 2" xfId="27673" xr:uid="{D26FF347-574D-488A-829E-58040ECF1116}"/>
    <cellStyle name="Normal 2 7 2 2 5 2 4 2 2 2" xfId="27674" xr:uid="{20E6098F-75C4-45A3-A3BF-2EBBA1C253E2}"/>
    <cellStyle name="Normal 2 7 2 2 5 2 4 2 3" xfId="27675" xr:uid="{AF9B9361-1260-4409-B386-7C2968C1AD91}"/>
    <cellStyle name="Normal 2 7 2 2 5 2 4 3" xfId="27676" xr:uid="{3EF8E490-DF80-446D-ADFA-010292B29462}"/>
    <cellStyle name="Normal 2 7 2 2 5 2 4 3 2" xfId="27677" xr:uid="{B86479AE-4077-474B-9CB9-29E1DFEFC93B}"/>
    <cellStyle name="Normal 2 7 2 2 5 2 4 4" xfId="27678" xr:uid="{23895532-48CF-4BCB-9976-0451757F217E}"/>
    <cellStyle name="Normal 2 7 2 2 5 2 5" xfId="27679" xr:uid="{3F79BF0A-BEB7-4E20-92BD-C821A007B8A2}"/>
    <cellStyle name="Normal 2 7 2 2 5 2 5 2" xfId="27680" xr:uid="{6BCDCC10-5ACA-4423-B9F0-B25012F6464C}"/>
    <cellStyle name="Normal 2 7 2 2 5 2 6" xfId="27681" xr:uid="{EA9FD4F0-8D5D-4765-8192-A0C8C9AA5DC4}"/>
    <cellStyle name="Normal 2 7 2 2 5 2 6 2" xfId="27682" xr:uid="{8743CD91-4868-4EF1-BBDD-802D269AB007}"/>
    <cellStyle name="Normal 2 7 2 2 5 2 6 2 2" xfId="27683" xr:uid="{35983564-FD3E-401B-BBD8-69578698D9F2}"/>
    <cellStyle name="Normal 2 7 2 2 5 2 6 3" xfId="27684" xr:uid="{BC347B27-6796-45C4-A0C3-DF6C0D17C090}"/>
    <cellStyle name="Normal 2 7 2 2 5 2 7" xfId="27685" xr:uid="{764F3177-D7F9-4CC2-9348-C8568FCB47AD}"/>
    <cellStyle name="Normal 2 7 2 2 5 3" xfId="27686" xr:uid="{0CD6A90B-51A7-4AAF-A373-9936E561738F}"/>
    <cellStyle name="Normal 2 7 2 2 5 3 2" xfId="27687" xr:uid="{D3115043-E172-4D38-86BE-C5817D78C07F}"/>
    <cellStyle name="Normal 2 7 2 2 5 3 2 2" xfId="27688" xr:uid="{B517F7DB-623F-4FC4-8CA2-1E17AD676A5A}"/>
    <cellStyle name="Normal 2 7 2 2 5 3 2 2 2" xfId="27689" xr:uid="{61B85277-B1B3-46AD-B39F-5DEE81E63639}"/>
    <cellStyle name="Normal 2 7 2 2 5 3 2 2 2 2" xfId="27690" xr:uid="{78E81080-8B35-4E9E-BA95-6F2233A43FA2}"/>
    <cellStyle name="Normal 2 7 2 2 5 3 2 2 2 2 2" xfId="27691" xr:uid="{7E84E916-1B8F-4A73-9EEC-5D2CB2C33AC1}"/>
    <cellStyle name="Normal 2 7 2 2 5 3 2 2 2 3" xfId="27692" xr:uid="{DE3B0985-1F89-43F4-8807-ED7781EFC3C2}"/>
    <cellStyle name="Normal 2 7 2 2 5 3 2 2 3" xfId="27693" xr:uid="{8B4ECD38-5C44-4D14-B651-C6FD9B50CC04}"/>
    <cellStyle name="Normal 2 7 2 2 5 3 2 2 3 2" xfId="27694" xr:uid="{B1E60185-2F06-492A-9029-F6AAB03A4FD4}"/>
    <cellStyle name="Normal 2 7 2 2 5 3 2 2 4" xfId="27695" xr:uid="{6958342D-FF83-4033-ABAB-63022FA131C7}"/>
    <cellStyle name="Normal 2 7 2 2 5 3 2 3" xfId="27696" xr:uid="{63576F9E-6A46-49CB-9454-53F997E40B4D}"/>
    <cellStyle name="Normal 2 7 2 2 5 3 2 3 2" xfId="27697" xr:uid="{9DE87E74-31C9-4A2D-B266-154C26C8FEA8}"/>
    <cellStyle name="Normal 2 7 2 2 5 3 2 4" xfId="27698" xr:uid="{6EFB0210-CF03-4D98-A2BC-2FBF631315C8}"/>
    <cellStyle name="Normal 2 7 2 2 5 3 2 4 2" xfId="27699" xr:uid="{0BD24D46-7E23-4E13-BC7C-91AE9CB69B91}"/>
    <cellStyle name="Normal 2 7 2 2 5 3 2 4 2 2" xfId="27700" xr:uid="{8B7870BF-E883-4200-B9F4-D72125328F97}"/>
    <cellStyle name="Normal 2 7 2 2 5 3 2 4 3" xfId="27701" xr:uid="{F2D4F68F-F2D6-4DD2-914B-BA3F46D3EDC3}"/>
    <cellStyle name="Normal 2 7 2 2 5 3 2 5" xfId="27702" xr:uid="{54A7305C-27E0-4470-A779-107E9963BD0B}"/>
    <cellStyle name="Normal 2 7 2 2 5 3 3" xfId="27703" xr:uid="{E9967FBA-269E-4067-B97D-4A98B997FCDE}"/>
    <cellStyle name="Normal 2 7 2 2 5 3 3 2" xfId="27704" xr:uid="{C713F538-DE56-47D6-8513-C10F400B17D9}"/>
    <cellStyle name="Normal 2 7 2 2 5 3 3 2 2" xfId="27705" xr:uid="{0EEF2E40-900B-448B-96DD-C573C0622438}"/>
    <cellStyle name="Normal 2 7 2 2 5 3 3 2 2 2" xfId="27706" xr:uid="{5317BCB5-FAE9-4F32-BED6-7A4778DB409F}"/>
    <cellStyle name="Normal 2 7 2 2 5 3 3 2 3" xfId="27707" xr:uid="{A47C1DA0-19BB-40FF-8937-AB515CA1D053}"/>
    <cellStyle name="Normal 2 7 2 2 5 3 3 3" xfId="27708" xr:uid="{433D5F6C-A6EE-4EFE-8CCD-8CD2E4819E41}"/>
    <cellStyle name="Normal 2 7 2 2 5 3 3 3 2" xfId="27709" xr:uid="{6738C03E-70FD-4073-AD68-F57BB7F354E0}"/>
    <cellStyle name="Normal 2 7 2 2 5 3 3 4" xfId="27710" xr:uid="{50968C95-F642-4700-A841-33F0EE8E8456}"/>
    <cellStyle name="Normal 2 7 2 2 5 3 4" xfId="27711" xr:uid="{F6402EE0-12A0-4342-87E0-52A483BAF05B}"/>
    <cellStyle name="Normal 2 7 2 2 5 3 4 2" xfId="27712" xr:uid="{EB0DC9F1-9C1F-4720-8E10-5621F1CEC761}"/>
    <cellStyle name="Normal 2 7 2 2 5 3 4 2 2" xfId="27713" xr:uid="{A0E5E654-E5D4-40EF-848F-6DA2CB4EAD98}"/>
    <cellStyle name="Normal 2 7 2 2 5 3 4 3" xfId="27714" xr:uid="{B275F63B-B905-472B-A260-51AA86801D8B}"/>
    <cellStyle name="Normal 2 7 2 2 5 3 5" xfId="27715" xr:uid="{895411A9-8998-4D15-AD5F-E0078B4C6017}"/>
    <cellStyle name="Normal 2 7 2 2 5 4" xfId="27716" xr:uid="{BC0BC819-C3EC-4E5D-B1D4-CC4D5D8C8AA5}"/>
    <cellStyle name="Normal 2 7 2 2 5 4 2" xfId="27717" xr:uid="{4EE7E538-084F-4A63-8792-7E5B9A167C32}"/>
    <cellStyle name="Normal 2 7 2 2 5 4 2 2" xfId="27718" xr:uid="{5314E5F4-ACB0-46D4-876B-DC768100D8BB}"/>
    <cellStyle name="Normal 2 7 2 2 5 4 2 2 2" xfId="27719" xr:uid="{1B3BA51C-BA8D-4529-A300-75BD8BC21637}"/>
    <cellStyle name="Normal 2 7 2 2 5 4 2 3" xfId="27720" xr:uid="{BA2AE8B4-AACC-47F2-A1F6-E2F423EC1E78}"/>
    <cellStyle name="Normal 2 7 2 2 5 4 3" xfId="27721" xr:uid="{3AAA5484-1B21-47A4-8546-3CEE85917D6F}"/>
    <cellStyle name="Normal 2 7 2 2 5 4 3 2" xfId="27722" xr:uid="{EFA874E5-2358-4581-981C-49ADF2B5B163}"/>
    <cellStyle name="Normal 2 7 2 2 5 4 4" xfId="27723" xr:uid="{C0221A1C-5EBE-487A-A645-B5D9BCE1DFC4}"/>
    <cellStyle name="Normal 2 7 2 2 5 5" xfId="27724" xr:uid="{757398AB-F25C-4A2E-8529-3F094F7CFB7E}"/>
    <cellStyle name="Normal 2 7 2 2 5 5 2" xfId="27725" xr:uid="{91A6989B-21D8-428C-B1FF-7213A387AA17}"/>
    <cellStyle name="Normal 2 7 2 2 5 6" xfId="27726" xr:uid="{592FDD82-A47C-49EB-8FA0-0DAE0E374B4C}"/>
    <cellStyle name="Normal 2 7 2 2 5 6 2" xfId="27727" xr:uid="{7BBB60C8-F95E-4C7D-AD89-950D7B9B7E1F}"/>
    <cellStyle name="Normal 2 7 2 2 5 6 2 2" xfId="27728" xr:uid="{B6544281-229E-4332-A362-4C0FFC18D154}"/>
    <cellStyle name="Normal 2 7 2 2 5 6 3" xfId="27729" xr:uid="{609658A2-E97D-423C-A6D1-01BC11BA6E9C}"/>
    <cellStyle name="Normal 2 7 2 2 5 7" xfId="27730" xr:uid="{30FE7E7D-F041-4ED4-9C81-67BC3DF79EC1}"/>
    <cellStyle name="Normal 2 7 2 2 6" xfId="27731" xr:uid="{97E3C669-3266-49F1-AC1C-96362EE7C8B3}"/>
    <cellStyle name="Normal 2 7 2 2 6 2" xfId="27732" xr:uid="{8CDEFD53-203F-4B02-9814-C96D121B1952}"/>
    <cellStyle name="Normal 2 7 2 2 7" xfId="27733" xr:uid="{92F7D18A-E845-4C52-B473-A1DD88F5C52A}"/>
    <cellStyle name="Normal 2 7 2 2 7 2" xfId="27734" xr:uid="{8AE956DC-C94F-45E2-B8B1-6097DB489CBB}"/>
    <cellStyle name="Normal 2 7 2 2 8" xfId="27735" xr:uid="{B80A8B55-34AA-44DB-979D-4CBEAD7B5A1A}"/>
    <cellStyle name="Normal 2 7 2 2 8 2" xfId="27736" xr:uid="{1CAF63EF-B657-4451-9ABA-22D0AAD86B4A}"/>
    <cellStyle name="Normal 2 7 2 2 9" xfId="27737" xr:uid="{37D48D4E-1F17-4937-A377-C48E7057D61F}"/>
    <cellStyle name="Normal 2 7 2 2 9 2" xfId="27738" xr:uid="{6F0D07E8-4846-47B3-B7BB-99D44418AD59}"/>
    <cellStyle name="Normal 2 7 2 3" xfId="27739" xr:uid="{60AADFC6-B442-4544-8FC5-B6A49DAC7555}"/>
    <cellStyle name="Normal 2 7 2 3 10" xfId="27740" xr:uid="{2BC7796A-6169-4186-B70A-FCAA7E88CB13}"/>
    <cellStyle name="Normal 2 7 2 3 10 2" xfId="27741" xr:uid="{FB4AA9F1-5A49-46B0-ADA8-7CCE0CB9C12B}"/>
    <cellStyle name="Normal 2 7 2 3 11" xfId="27742" xr:uid="{9373704D-96F5-4EE6-A5AB-52085BDAE069}"/>
    <cellStyle name="Normal 2 7 2 3 11 2" xfId="27743" xr:uid="{57F7B950-4E77-4732-A3B1-D44EAC4B215F}"/>
    <cellStyle name="Normal 2 7 2 3 11 2 2" xfId="27744" xr:uid="{96641B69-6E2E-4723-9B76-B3E15C0E1C21}"/>
    <cellStyle name="Normal 2 7 2 3 11 2 2 2" xfId="27745" xr:uid="{DDCBB464-13A5-468B-BE3B-E00269277526}"/>
    <cellStyle name="Normal 2 7 2 3 11 2 3" xfId="27746" xr:uid="{64775E0F-D644-41E7-83A7-2B248E34EC98}"/>
    <cellStyle name="Normal 2 7 2 3 11 3" xfId="27747" xr:uid="{5C91D087-7227-48AE-A81F-B4D1E45962E1}"/>
    <cellStyle name="Normal 2 7 2 3 11 3 2" xfId="27748" xr:uid="{D1064957-1324-44B0-8B6D-BFADD064679E}"/>
    <cellStyle name="Normal 2 7 2 3 11 4" xfId="27749" xr:uid="{1215CC4D-C238-4C64-9541-E67A47488976}"/>
    <cellStyle name="Normal 2 7 2 3 12" xfId="27750" xr:uid="{B3E2DA4A-02EE-4ABE-9A35-35863716C1FA}"/>
    <cellStyle name="Normal 2 7 2 3 12 2" xfId="27751" xr:uid="{C6D5E50F-FBE9-470D-BDEE-12136265E3B2}"/>
    <cellStyle name="Normal 2 7 2 3 13" xfId="27752" xr:uid="{432BD8C1-41E0-4958-A4D6-1456294354AA}"/>
    <cellStyle name="Normal 2 7 2 3 13 2" xfId="27753" xr:uid="{752ACA2C-5B49-4FFB-8B24-8A80683B1AEA}"/>
    <cellStyle name="Normal 2 7 2 3 13 2 2" xfId="27754" xr:uid="{FAA18217-B94F-41AE-8514-5140A6B8EF69}"/>
    <cellStyle name="Normal 2 7 2 3 13 3" xfId="27755" xr:uid="{16956EA4-B5AD-4D92-9E19-C46C29DFDC50}"/>
    <cellStyle name="Normal 2 7 2 3 14" xfId="27756" xr:uid="{A4D133EB-2D23-45A6-84F9-7868846F3F82}"/>
    <cellStyle name="Normal 2 7 2 3 2" xfId="27757" xr:uid="{1E4E6A26-ED7F-49F1-AE4E-014B81DDBA23}"/>
    <cellStyle name="Normal 2 7 2 3 2 10" xfId="27758" xr:uid="{C6CB0B66-8BF9-4165-A616-F1A398255C42}"/>
    <cellStyle name="Normal 2 7 2 3 2 10 2" xfId="27759" xr:uid="{30072871-5070-4A2D-A51D-850FBB324B90}"/>
    <cellStyle name="Normal 2 7 2 3 2 10 2 2" xfId="27760" xr:uid="{5C7701C1-D205-430F-BF66-59BCCE8AE988}"/>
    <cellStyle name="Normal 2 7 2 3 2 10 2 2 2" xfId="27761" xr:uid="{CBFA3213-2AF8-43B0-BDEA-D9AF28F4AC6C}"/>
    <cellStyle name="Normal 2 7 2 3 2 10 2 3" xfId="27762" xr:uid="{7EB84904-FFAD-4D8E-8672-80158D89FFDC}"/>
    <cellStyle name="Normal 2 7 2 3 2 10 3" xfId="27763" xr:uid="{772D43D3-5629-496A-ADCF-E7BAB905049E}"/>
    <cellStyle name="Normal 2 7 2 3 2 10 3 2" xfId="27764" xr:uid="{2EEAB34C-A47E-4A0A-8624-B939BEC43DA2}"/>
    <cellStyle name="Normal 2 7 2 3 2 10 4" xfId="27765" xr:uid="{7E57EDA0-E7EF-4FC1-8D3A-EF7C958D064B}"/>
    <cellStyle name="Normal 2 7 2 3 2 11" xfId="27766" xr:uid="{45697298-A753-44E9-9D9E-23E066DFC2F4}"/>
    <cellStyle name="Normal 2 7 2 3 2 11 2" xfId="27767" xr:uid="{487D6B12-AC9F-4434-8054-46E1D512B7BF}"/>
    <cellStyle name="Normal 2 7 2 3 2 12" xfId="27768" xr:uid="{FC8A5ECD-0B78-478E-81F3-2C5149F531F0}"/>
    <cellStyle name="Normal 2 7 2 3 2 12 2" xfId="27769" xr:uid="{2CAD6304-1542-4823-B426-C3A79C1CA2FD}"/>
    <cellStyle name="Normal 2 7 2 3 2 12 2 2" xfId="27770" xr:uid="{2CB50910-8E21-4544-90EB-81B7E74CCA5B}"/>
    <cellStyle name="Normal 2 7 2 3 2 12 3" xfId="27771" xr:uid="{BCC50CCB-C0BB-4604-B0A5-E2B52BC1681D}"/>
    <cellStyle name="Normal 2 7 2 3 2 13" xfId="27772" xr:uid="{CE7744A7-91F3-4AF6-B4D5-477F816FB351}"/>
    <cellStyle name="Normal 2 7 2 3 2 2" xfId="27773" xr:uid="{6FA97FE4-0CFC-4A2C-8E6F-C8F6567CB443}"/>
    <cellStyle name="Normal 2 7 2 3 2 2 10" xfId="27774" xr:uid="{6F766136-1685-43FD-B5F1-D678A6652990}"/>
    <cellStyle name="Normal 2 7 2 3 2 2 10 2" xfId="27775" xr:uid="{E9BF3851-B16A-4EB2-8E90-C3765FE73802}"/>
    <cellStyle name="Normal 2 7 2 3 2 2 10 2 2" xfId="27776" xr:uid="{435CB6EC-71D4-4138-B84E-35F72A07A058}"/>
    <cellStyle name="Normal 2 7 2 3 2 2 10 2 2 2" xfId="27777" xr:uid="{6CE124AB-BA54-45D5-8774-0F80564B3EBC}"/>
    <cellStyle name="Normal 2 7 2 3 2 2 10 2 3" xfId="27778" xr:uid="{F7168697-8F7B-4D6D-8D74-CD881AC1950C}"/>
    <cellStyle name="Normal 2 7 2 3 2 2 10 3" xfId="27779" xr:uid="{C106F5C3-9856-4DDC-8CC9-599F244C7C1B}"/>
    <cellStyle name="Normal 2 7 2 3 2 2 10 3 2" xfId="27780" xr:uid="{75DCF29F-5272-40FA-9C99-C782364285EF}"/>
    <cellStyle name="Normal 2 7 2 3 2 2 10 4" xfId="27781" xr:uid="{616F9F00-4C00-418C-8D43-DB3835FC1937}"/>
    <cellStyle name="Normal 2 7 2 3 2 2 11" xfId="27782" xr:uid="{D72B4817-4F85-4E62-8864-47F0DC7030C7}"/>
    <cellStyle name="Normal 2 7 2 3 2 2 11 2" xfId="27783" xr:uid="{16FA4AAE-5F83-42A7-94A2-8847F896EAE5}"/>
    <cellStyle name="Normal 2 7 2 3 2 2 12" xfId="27784" xr:uid="{39312EED-17CB-4D3A-90E7-6EBF1673BBDE}"/>
    <cellStyle name="Normal 2 7 2 3 2 2 12 2" xfId="27785" xr:uid="{EC1D2240-7129-41DE-ACA5-4B26E249C3E2}"/>
    <cellStyle name="Normal 2 7 2 3 2 2 12 2 2" xfId="27786" xr:uid="{AB3024DB-B8B5-4D5B-B121-B34855BFA69E}"/>
    <cellStyle name="Normal 2 7 2 3 2 2 12 3" xfId="27787" xr:uid="{56DE630A-E252-434F-B638-757223FDC20E}"/>
    <cellStyle name="Normal 2 7 2 3 2 2 13" xfId="27788" xr:uid="{B7F5AF40-1CE3-4A27-8355-B768FC34644D}"/>
    <cellStyle name="Normal 2 7 2 3 2 2 2" xfId="27789" xr:uid="{167DE2BD-F7F6-4FB9-B0AC-6ECA1F8B5068}"/>
    <cellStyle name="Normal 2 7 2 3 2 2 2 2" xfId="27790" xr:uid="{56F8D591-0213-400D-ACBD-D7BDDFF762DA}"/>
    <cellStyle name="Normal 2 7 2 3 2 2 2 2 2" xfId="27791" xr:uid="{91483FEF-9293-4FAB-B454-68FD289B9FAF}"/>
    <cellStyle name="Normal 2 7 2 3 2 2 2 2 2 2" xfId="27792" xr:uid="{CD32F598-D200-448E-8B6E-01FFA2057710}"/>
    <cellStyle name="Normal 2 7 2 3 2 2 2 2 2 2 2" xfId="27793" xr:uid="{A7BD97CE-2B36-4570-9C8F-9C3964D569F9}"/>
    <cellStyle name="Normal 2 7 2 3 2 2 2 2 2 2 2 2" xfId="27794" xr:uid="{EDDECABE-86FF-4B13-8D26-ABAFCC9E2830}"/>
    <cellStyle name="Normal 2 7 2 3 2 2 2 2 2 2 2 2 2" xfId="27795" xr:uid="{1F586074-F09F-4A03-BA87-7F21E0C7FDBF}"/>
    <cellStyle name="Normal 2 7 2 3 2 2 2 2 2 2 2 2 2 2" xfId="27796" xr:uid="{FEFC1259-DCC5-4963-8569-887BA5D545A7}"/>
    <cellStyle name="Normal 2 7 2 3 2 2 2 2 2 2 2 2 3" xfId="27797" xr:uid="{A1CD3F79-0B4D-41E6-854D-99872AFA881C}"/>
    <cellStyle name="Normal 2 7 2 3 2 2 2 2 2 2 2 3" xfId="27798" xr:uid="{F664B78B-68DC-4CF3-A5AE-9808DC9DE819}"/>
    <cellStyle name="Normal 2 7 2 3 2 2 2 2 2 2 2 3 2" xfId="27799" xr:uid="{55802D45-D2CA-43B5-A9AD-8870EF62C8FC}"/>
    <cellStyle name="Normal 2 7 2 3 2 2 2 2 2 2 2 4" xfId="27800" xr:uid="{52DF230D-6108-4880-BEF4-FF88BD104938}"/>
    <cellStyle name="Normal 2 7 2 3 2 2 2 2 2 2 3" xfId="27801" xr:uid="{59E6ADF6-A5B4-4074-9AA0-F48CF9997E95}"/>
    <cellStyle name="Normal 2 7 2 3 2 2 2 2 2 2 3 2" xfId="27802" xr:uid="{2E048956-E71B-4874-97C0-7E45F10DF89A}"/>
    <cellStyle name="Normal 2 7 2 3 2 2 2 2 2 2 4" xfId="27803" xr:uid="{D6D46A59-5143-437E-8D04-C3606ADDC24A}"/>
    <cellStyle name="Normal 2 7 2 3 2 2 2 2 2 2 4 2" xfId="27804" xr:uid="{7E352F6F-1335-4D89-B0CE-1ABDDAD009D2}"/>
    <cellStyle name="Normal 2 7 2 3 2 2 2 2 2 2 4 2 2" xfId="27805" xr:uid="{BC920676-5128-4630-8DEA-7F84EA903E2E}"/>
    <cellStyle name="Normal 2 7 2 3 2 2 2 2 2 2 4 3" xfId="27806" xr:uid="{B501E8C2-1C7B-47EF-8877-678E73CED881}"/>
    <cellStyle name="Normal 2 7 2 3 2 2 2 2 2 2 5" xfId="27807" xr:uid="{B710112C-D492-46D1-91B1-C58BB94B344B}"/>
    <cellStyle name="Normal 2 7 2 3 2 2 2 2 2 3" xfId="27808" xr:uid="{FF2088E2-4408-44AA-9690-6843761BE32A}"/>
    <cellStyle name="Normal 2 7 2 3 2 2 2 2 2 3 2" xfId="27809" xr:uid="{0D54E6EC-6BF4-4A99-8DAB-09B12FBA5BBA}"/>
    <cellStyle name="Normal 2 7 2 3 2 2 2 2 2 3 2 2" xfId="27810" xr:uid="{0B92500D-69B2-4749-B562-AAA08282D92D}"/>
    <cellStyle name="Normal 2 7 2 3 2 2 2 2 2 3 2 2 2" xfId="27811" xr:uid="{1E345687-0C49-4639-A1D1-80B4A85BFC54}"/>
    <cellStyle name="Normal 2 7 2 3 2 2 2 2 2 3 2 3" xfId="27812" xr:uid="{F29E7F27-8E4E-4364-9EE8-F1CE53AB0E61}"/>
    <cellStyle name="Normal 2 7 2 3 2 2 2 2 2 3 3" xfId="27813" xr:uid="{1E591F03-4C6D-4C15-BB4E-829BA3D466EE}"/>
    <cellStyle name="Normal 2 7 2 3 2 2 2 2 2 3 3 2" xfId="27814" xr:uid="{EA40C66E-B217-4049-BD1C-E075A86698DB}"/>
    <cellStyle name="Normal 2 7 2 3 2 2 2 2 2 3 4" xfId="27815" xr:uid="{84EDED48-7192-4557-945E-D5659DCC035B}"/>
    <cellStyle name="Normal 2 7 2 3 2 2 2 2 2 4" xfId="27816" xr:uid="{41F91B1A-8532-43B2-898F-9E69E1D30E9E}"/>
    <cellStyle name="Normal 2 7 2 3 2 2 2 2 2 4 2" xfId="27817" xr:uid="{1C1D6263-D3F7-41CC-AF40-43C5B4A0DC83}"/>
    <cellStyle name="Normal 2 7 2 3 2 2 2 2 2 4 2 2" xfId="27818" xr:uid="{B4E3FC80-4B29-49E1-AE1B-FAF1A92D1779}"/>
    <cellStyle name="Normal 2 7 2 3 2 2 2 2 2 4 3" xfId="27819" xr:uid="{5C54EE61-AD72-4FA2-9382-1DF1D5E6F6A0}"/>
    <cellStyle name="Normal 2 7 2 3 2 2 2 2 2 5" xfId="27820" xr:uid="{57C5ABCB-6EB5-4DB8-8C69-7DCD5DBD4B87}"/>
    <cellStyle name="Normal 2 7 2 3 2 2 2 2 3" xfId="27821" xr:uid="{F9E4D365-F921-42C0-97C0-730F8EC246EC}"/>
    <cellStyle name="Normal 2 7 2 3 2 2 2 2 3 2" xfId="27822" xr:uid="{A9F82DC3-C8E8-4BFD-849F-A62341B216BE}"/>
    <cellStyle name="Normal 2 7 2 3 2 2 2 2 4" xfId="27823" xr:uid="{C3D4EF32-F389-4418-A0C7-A6114A900831}"/>
    <cellStyle name="Normal 2 7 2 3 2 2 2 2 4 2" xfId="27824" xr:uid="{2CF2B8FD-B878-41EB-BF9A-4818C27BA5AC}"/>
    <cellStyle name="Normal 2 7 2 3 2 2 2 2 4 2 2" xfId="27825" xr:uid="{43C53B91-8F25-45D5-9F62-E300D254568C}"/>
    <cellStyle name="Normal 2 7 2 3 2 2 2 2 4 2 2 2" xfId="27826" xr:uid="{166A72BA-CED2-471F-B7CF-0E18B1BDCBF9}"/>
    <cellStyle name="Normal 2 7 2 3 2 2 2 2 4 2 3" xfId="27827" xr:uid="{DC13F5FD-AE00-4232-B8AB-8A2B36A20CA8}"/>
    <cellStyle name="Normal 2 7 2 3 2 2 2 2 4 3" xfId="27828" xr:uid="{B4F73D58-FCBB-437C-B2A4-D25168246929}"/>
    <cellStyle name="Normal 2 7 2 3 2 2 2 2 4 3 2" xfId="27829" xr:uid="{50E9FCFA-CE95-4C74-B993-435A665A9B75}"/>
    <cellStyle name="Normal 2 7 2 3 2 2 2 2 4 4" xfId="27830" xr:uid="{6091C609-CA3F-423F-931B-AA326DA3EEB8}"/>
    <cellStyle name="Normal 2 7 2 3 2 2 2 2 5" xfId="27831" xr:uid="{4B4D0DDB-C6E0-4356-93F1-FD752BC6CB4B}"/>
    <cellStyle name="Normal 2 7 2 3 2 2 2 2 5 2" xfId="27832" xr:uid="{FC45E97D-FE4A-4075-8A0A-D1FAC4F6EAFA}"/>
    <cellStyle name="Normal 2 7 2 3 2 2 2 2 6" xfId="27833" xr:uid="{9BBABD10-5346-4E65-8233-9736AD62AB7B}"/>
    <cellStyle name="Normal 2 7 2 3 2 2 2 2 6 2" xfId="27834" xr:uid="{829394DA-AD57-43BE-BDA1-308E526EDB5B}"/>
    <cellStyle name="Normal 2 7 2 3 2 2 2 2 6 2 2" xfId="27835" xr:uid="{82B8F7C9-6FC1-4458-A62A-14126AF243B6}"/>
    <cellStyle name="Normal 2 7 2 3 2 2 2 2 6 3" xfId="27836" xr:uid="{B8B1FD5F-ADB5-4DD3-A862-BE2029BBECA4}"/>
    <cellStyle name="Normal 2 7 2 3 2 2 2 2 7" xfId="27837" xr:uid="{CC2E8C79-E5F6-4AE8-A329-68BCFF3682E0}"/>
    <cellStyle name="Normal 2 7 2 3 2 2 2 3" xfId="27838" xr:uid="{6DDD90FD-32D0-4E44-8803-7802566862DC}"/>
    <cellStyle name="Normal 2 7 2 3 2 2 2 3 2" xfId="27839" xr:uid="{EF2F5C4F-B1AD-4666-9E66-06BF7CB178DD}"/>
    <cellStyle name="Normal 2 7 2 3 2 2 2 3 2 2" xfId="27840" xr:uid="{7EBD4211-2E20-473C-89DA-3AE28C71C6F0}"/>
    <cellStyle name="Normal 2 7 2 3 2 2 2 3 2 2 2" xfId="27841" xr:uid="{0AA9AD18-23D2-409C-A480-559D7559D748}"/>
    <cellStyle name="Normal 2 7 2 3 2 2 2 3 2 2 2 2" xfId="27842" xr:uid="{78418FB0-FB89-4CF8-88E6-BC134FD62557}"/>
    <cellStyle name="Normal 2 7 2 3 2 2 2 3 2 2 2 2 2" xfId="27843" xr:uid="{554B32C0-3C29-4224-B4C8-08744717CBDE}"/>
    <cellStyle name="Normal 2 7 2 3 2 2 2 3 2 2 2 3" xfId="27844" xr:uid="{7DEF75D0-507A-413F-AAFD-8736FBFA6DC3}"/>
    <cellStyle name="Normal 2 7 2 3 2 2 2 3 2 2 3" xfId="27845" xr:uid="{5EE71BE6-F620-4548-BD07-BB71D85849CE}"/>
    <cellStyle name="Normal 2 7 2 3 2 2 2 3 2 2 3 2" xfId="27846" xr:uid="{D20A98F2-8D4D-4701-B7C7-1ADD813D30DE}"/>
    <cellStyle name="Normal 2 7 2 3 2 2 2 3 2 2 4" xfId="27847" xr:uid="{FDBB8A9B-0DD0-409B-B91D-ABFE3F3481FE}"/>
    <cellStyle name="Normal 2 7 2 3 2 2 2 3 2 3" xfId="27848" xr:uid="{D1128C10-0589-4B64-AE5D-75BDCE92492C}"/>
    <cellStyle name="Normal 2 7 2 3 2 2 2 3 2 3 2" xfId="27849" xr:uid="{ADCEF9DD-6F28-4417-8B50-D8E9C133E88E}"/>
    <cellStyle name="Normal 2 7 2 3 2 2 2 3 2 4" xfId="27850" xr:uid="{D1C4AFAC-8361-46AC-B194-86554E20593E}"/>
    <cellStyle name="Normal 2 7 2 3 2 2 2 3 2 4 2" xfId="27851" xr:uid="{ABB5BB71-1965-4D14-B3B2-8FBC56618FDA}"/>
    <cellStyle name="Normal 2 7 2 3 2 2 2 3 2 4 2 2" xfId="27852" xr:uid="{DF5C68D8-9579-4413-B086-D7D59186BB49}"/>
    <cellStyle name="Normal 2 7 2 3 2 2 2 3 2 4 3" xfId="27853" xr:uid="{2B6CD3E5-1A7A-4EEB-A6EC-9C36C5CD02DE}"/>
    <cellStyle name="Normal 2 7 2 3 2 2 2 3 2 5" xfId="27854" xr:uid="{E6BC0F8B-26B8-4A4E-9916-8C7E7D018975}"/>
    <cellStyle name="Normal 2 7 2 3 2 2 2 3 3" xfId="27855" xr:uid="{3317497C-203A-4AE4-8745-471401108732}"/>
    <cellStyle name="Normal 2 7 2 3 2 2 2 3 3 2" xfId="27856" xr:uid="{4F2B0965-2A90-451B-9705-74A11E11B298}"/>
    <cellStyle name="Normal 2 7 2 3 2 2 2 3 3 2 2" xfId="27857" xr:uid="{EEAF0DB4-DFFB-47A0-804B-E9D139950E21}"/>
    <cellStyle name="Normal 2 7 2 3 2 2 2 3 3 2 2 2" xfId="27858" xr:uid="{5B6F4A11-C77D-4731-AFAE-DD112B35E1F4}"/>
    <cellStyle name="Normal 2 7 2 3 2 2 2 3 3 2 3" xfId="27859" xr:uid="{9C167B7F-0822-4AD6-9A0A-8157B5D07D9B}"/>
    <cellStyle name="Normal 2 7 2 3 2 2 2 3 3 3" xfId="27860" xr:uid="{6E4B0D42-318F-4AA7-9EFA-27B6409A2FB6}"/>
    <cellStyle name="Normal 2 7 2 3 2 2 2 3 3 3 2" xfId="27861" xr:uid="{28C2B9D1-C06E-4C29-9DC8-E46FCDF3A6E5}"/>
    <cellStyle name="Normal 2 7 2 3 2 2 2 3 3 4" xfId="27862" xr:uid="{D2805E3E-F7AF-4349-929F-6F927BFBD625}"/>
    <cellStyle name="Normal 2 7 2 3 2 2 2 3 4" xfId="27863" xr:uid="{F4AEDD69-2941-446B-BB38-1196FDE0F6D2}"/>
    <cellStyle name="Normal 2 7 2 3 2 2 2 3 4 2" xfId="27864" xr:uid="{919E200C-F2F7-4780-8D4A-191442DFB98E}"/>
    <cellStyle name="Normal 2 7 2 3 2 2 2 3 4 2 2" xfId="27865" xr:uid="{2FC2B9E9-5911-4067-827B-5590ACDAEBC0}"/>
    <cellStyle name="Normal 2 7 2 3 2 2 2 3 4 3" xfId="27866" xr:uid="{4CFCBE9A-6D4A-4F38-A417-66F038171888}"/>
    <cellStyle name="Normal 2 7 2 3 2 2 2 3 5" xfId="27867" xr:uid="{F0A87E19-49A6-4964-805A-1F855DD4E375}"/>
    <cellStyle name="Normal 2 7 2 3 2 2 2 4" xfId="27868" xr:uid="{55210B19-1BED-438F-9323-C1BCED3E5CD8}"/>
    <cellStyle name="Normal 2 7 2 3 2 2 2 4 2" xfId="27869" xr:uid="{B154AA01-048E-4C44-9306-59E9A09C107C}"/>
    <cellStyle name="Normal 2 7 2 3 2 2 2 4 2 2" xfId="27870" xr:uid="{105B6025-FEC1-47EC-A322-348FCE83BEEA}"/>
    <cellStyle name="Normal 2 7 2 3 2 2 2 4 2 2 2" xfId="27871" xr:uid="{0E0BADAC-D020-47BB-999E-CD4AF2ECA992}"/>
    <cellStyle name="Normal 2 7 2 3 2 2 2 4 2 3" xfId="27872" xr:uid="{4E1BA6F8-D76E-4DAF-8447-F58F44E56D40}"/>
    <cellStyle name="Normal 2 7 2 3 2 2 2 4 3" xfId="27873" xr:uid="{309C8D10-A670-4AED-AF06-4C262E590B85}"/>
    <cellStyle name="Normal 2 7 2 3 2 2 2 4 3 2" xfId="27874" xr:uid="{59044033-443D-43FF-B916-3BFC13488E8B}"/>
    <cellStyle name="Normal 2 7 2 3 2 2 2 4 4" xfId="27875" xr:uid="{63C858AF-B062-4058-B17A-2FEDCB58A32F}"/>
    <cellStyle name="Normal 2 7 2 3 2 2 2 5" xfId="27876" xr:uid="{C00CECB5-8DA8-4CF0-A8F4-CF6EC8AA7D17}"/>
    <cellStyle name="Normal 2 7 2 3 2 2 2 5 2" xfId="27877" xr:uid="{1E15F256-9C2E-4EE1-8C43-CE842E4BDFCB}"/>
    <cellStyle name="Normal 2 7 2 3 2 2 2 6" xfId="27878" xr:uid="{35C79F38-7B1C-4629-BB6E-46B5F0253241}"/>
    <cellStyle name="Normal 2 7 2 3 2 2 2 6 2" xfId="27879" xr:uid="{52BD0BEA-8FEA-4883-BACE-2839969CE113}"/>
    <cellStyle name="Normal 2 7 2 3 2 2 2 6 2 2" xfId="27880" xr:uid="{EBA9DA98-593A-4E62-AB34-02F001B755A1}"/>
    <cellStyle name="Normal 2 7 2 3 2 2 2 6 3" xfId="27881" xr:uid="{4D162CBE-5F8E-40B9-AEE1-BC219DE292B8}"/>
    <cellStyle name="Normal 2 7 2 3 2 2 2 7" xfId="27882" xr:uid="{C2918C3B-BF70-4B98-926D-F7B28BE3A469}"/>
    <cellStyle name="Normal 2 7 2 3 2 2 3" xfId="27883" xr:uid="{B5B90506-8284-4AF7-9F57-C41564A4B02A}"/>
    <cellStyle name="Normal 2 7 2 3 2 2 3 2" xfId="27884" xr:uid="{B5F685DC-BD09-436E-A18B-3E932942CAC1}"/>
    <cellStyle name="Normal 2 7 2 3 2 2 4" xfId="27885" xr:uid="{24F290D9-0C05-4B2D-9444-5311796FDC27}"/>
    <cellStyle name="Normal 2 7 2 3 2 2 4 2" xfId="27886" xr:uid="{0FEF89F7-0AEF-44E1-B818-99C87905C940}"/>
    <cellStyle name="Normal 2 7 2 3 2 2 5" xfId="27887" xr:uid="{BB1BDD11-A212-468A-A03C-F6B433A92758}"/>
    <cellStyle name="Normal 2 7 2 3 2 2 5 2" xfId="27888" xr:uid="{FD77D746-50D6-46DE-8E3B-5FEFD94D1A2C}"/>
    <cellStyle name="Normal 2 7 2 3 2 2 6" xfId="27889" xr:uid="{1BC64378-A4A1-4F76-B39E-D49B1F794BC3}"/>
    <cellStyle name="Normal 2 7 2 3 2 2 6 2" xfId="27890" xr:uid="{990A78F4-9E2F-433E-BEF5-CAFAEB129FA7}"/>
    <cellStyle name="Normal 2 7 2 3 2 2 7" xfId="27891" xr:uid="{94B77345-5B1A-4FA0-9531-B6ECC74E6A75}"/>
    <cellStyle name="Normal 2 7 2 3 2 2 7 2" xfId="27892" xr:uid="{213307C4-3185-4E2A-8DE1-AD892CCB442D}"/>
    <cellStyle name="Normal 2 7 2 3 2 2 8" xfId="27893" xr:uid="{5A9416A4-59D2-4A93-9CF6-AE00ABA352D9}"/>
    <cellStyle name="Normal 2 7 2 3 2 2 8 2" xfId="27894" xr:uid="{D1045C12-8CD9-4DDC-8FEB-8D23889E66CD}"/>
    <cellStyle name="Normal 2 7 2 3 2 2 8 2 2" xfId="27895" xr:uid="{37376148-9F2A-45D1-809F-E03F330D4D30}"/>
    <cellStyle name="Normal 2 7 2 3 2 2 8 2 2 2" xfId="27896" xr:uid="{9EEE0C1A-9B17-4E92-9801-81B0D67716FC}"/>
    <cellStyle name="Normal 2 7 2 3 2 2 8 2 2 2 2" xfId="27897" xr:uid="{35F4D651-4C9F-45B6-A2F4-026EC274BCF7}"/>
    <cellStyle name="Normal 2 7 2 3 2 2 8 2 2 2 2 2" xfId="27898" xr:uid="{25891AF0-28A7-48F9-ABA2-CE33DB3FBC2E}"/>
    <cellStyle name="Normal 2 7 2 3 2 2 8 2 2 2 3" xfId="27899" xr:uid="{ED1FCA66-45B5-4AB1-A308-C20E721FB53E}"/>
    <cellStyle name="Normal 2 7 2 3 2 2 8 2 2 3" xfId="27900" xr:uid="{BC6EFBDF-A952-48C3-B237-80FE18737F69}"/>
    <cellStyle name="Normal 2 7 2 3 2 2 8 2 2 3 2" xfId="27901" xr:uid="{049C4F08-C118-4EAD-AD20-6CC034D28AC1}"/>
    <cellStyle name="Normal 2 7 2 3 2 2 8 2 2 4" xfId="27902" xr:uid="{0A02B001-8615-4BDD-954D-22209B17E358}"/>
    <cellStyle name="Normal 2 7 2 3 2 2 8 2 3" xfId="27903" xr:uid="{D394EBB5-7481-4B04-9820-CC1714F3CD9E}"/>
    <cellStyle name="Normal 2 7 2 3 2 2 8 2 3 2" xfId="27904" xr:uid="{B4F4DAE8-E412-4EA7-B1C8-9536CEBE280C}"/>
    <cellStyle name="Normal 2 7 2 3 2 2 8 2 4" xfId="27905" xr:uid="{D150EFB8-414D-407A-93BC-0F40070CDD08}"/>
    <cellStyle name="Normal 2 7 2 3 2 2 8 2 4 2" xfId="27906" xr:uid="{04F0A52A-092F-44CF-927F-BD44099CD1F8}"/>
    <cellStyle name="Normal 2 7 2 3 2 2 8 2 4 2 2" xfId="27907" xr:uid="{F8B0CC13-096A-492B-86D9-7BA60E9CAF8A}"/>
    <cellStyle name="Normal 2 7 2 3 2 2 8 2 4 3" xfId="27908" xr:uid="{8D8E65BE-BCC5-4560-BE77-0DAAD28AEE46}"/>
    <cellStyle name="Normal 2 7 2 3 2 2 8 2 5" xfId="27909" xr:uid="{41A2E494-0549-478F-A269-E66DEE3CCB06}"/>
    <cellStyle name="Normal 2 7 2 3 2 2 8 3" xfId="27910" xr:uid="{1A3A11FC-80CD-4670-BA01-637C432FF22C}"/>
    <cellStyle name="Normal 2 7 2 3 2 2 8 3 2" xfId="27911" xr:uid="{F25382CE-E615-448E-A3F6-1C4DDEE94040}"/>
    <cellStyle name="Normal 2 7 2 3 2 2 8 3 2 2" xfId="27912" xr:uid="{5DA4AF54-1CEE-45E9-876C-A59A9CAC422A}"/>
    <cellStyle name="Normal 2 7 2 3 2 2 8 3 2 2 2" xfId="27913" xr:uid="{385F9EB3-F353-4927-9B81-F2C66C96D816}"/>
    <cellStyle name="Normal 2 7 2 3 2 2 8 3 2 3" xfId="27914" xr:uid="{FB7031C5-7DF8-414B-B132-90CE5A4667DE}"/>
    <cellStyle name="Normal 2 7 2 3 2 2 8 3 3" xfId="27915" xr:uid="{9045C7D4-367A-4074-BA04-0D2F0FE71F2D}"/>
    <cellStyle name="Normal 2 7 2 3 2 2 8 3 3 2" xfId="27916" xr:uid="{27194AFB-72CD-43FD-BD5F-DC47C5C9C339}"/>
    <cellStyle name="Normal 2 7 2 3 2 2 8 3 4" xfId="27917" xr:uid="{C63A3590-419A-4289-B006-83895D1840F6}"/>
    <cellStyle name="Normal 2 7 2 3 2 2 8 4" xfId="27918" xr:uid="{94F98E93-356C-4B25-983E-8A7AB8D8E1F8}"/>
    <cellStyle name="Normal 2 7 2 3 2 2 8 4 2" xfId="27919" xr:uid="{B3B6831B-53D8-4831-95C2-F548238E510D}"/>
    <cellStyle name="Normal 2 7 2 3 2 2 8 4 2 2" xfId="27920" xr:uid="{9691B0BE-3EF5-4E19-A69B-7679260278D2}"/>
    <cellStyle name="Normal 2 7 2 3 2 2 8 4 3" xfId="27921" xr:uid="{C3A0BCF8-41D1-4CDB-8FA9-4409997A1A7C}"/>
    <cellStyle name="Normal 2 7 2 3 2 2 8 5" xfId="27922" xr:uid="{D6D50E66-EDDF-4192-91C7-99FA198627AD}"/>
    <cellStyle name="Normal 2 7 2 3 2 2 9" xfId="27923" xr:uid="{208388EF-0919-45B2-BA0D-6B036CA68D2A}"/>
    <cellStyle name="Normal 2 7 2 3 2 2 9 2" xfId="27924" xr:uid="{BD0A424D-94B4-44D3-BD3A-605F04B61BE5}"/>
    <cellStyle name="Normal 2 7 2 3 2 3" xfId="27925" xr:uid="{CAE47DEB-3A33-4440-BEB8-51B62C183778}"/>
    <cellStyle name="Normal 2 7 2 3 2 3 2" xfId="27926" xr:uid="{5205AC71-AF27-44F8-861F-DDCDA95AFC03}"/>
    <cellStyle name="Normal 2 7 2 3 2 3 2 2" xfId="27927" xr:uid="{FF39356E-3734-480D-B0AF-1DCE44ACD097}"/>
    <cellStyle name="Normal 2 7 2 3 2 3 2 2 2" xfId="27928" xr:uid="{E87DCE20-C902-4035-B881-46052146D0C9}"/>
    <cellStyle name="Normal 2 7 2 3 2 3 2 2 2 2" xfId="27929" xr:uid="{5D17D296-4B97-4CE4-9385-146405E815AC}"/>
    <cellStyle name="Normal 2 7 2 3 2 3 2 2 2 2 2" xfId="27930" xr:uid="{F57C20BA-00CA-4EDC-AA4B-A3EC5634FCD6}"/>
    <cellStyle name="Normal 2 7 2 3 2 3 2 2 2 2 2 2" xfId="27931" xr:uid="{D335D6C8-6C34-43B2-B602-C994C1E270D2}"/>
    <cellStyle name="Normal 2 7 2 3 2 3 2 2 2 2 2 2 2" xfId="27932" xr:uid="{42C8C936-845A-4D42-A395-2CAE6C95C37A}"/>
    <cellStyle name="Normal 2 7 2 3 2 3 2 2 2 2 2 3" xfId="27933" xr:uid="{3FE6D1D7-A416-463D-BA6E-4BD3CF991711}"/>
    <cellStyle name="Normal 2 7 2 3 2 3 2 2 2 2 3" xfId="27934" xr:uid="{540B96F2-B493-4034-A02F-AD49F1BB3785}"/>
    <cellStyle name="Normal 2 7 2 3 2 3 2 2 2 2 3 2" xfId="27935" xr:uid="{2237924F-4E2B-4E89-B3F1-9482E667EDC7}"/>
    <cellStyle name="Normal 2 7 2 3 2 3 2 2 2 2 4" xfId="27936" xr:uid="{C35AD68C-C821-42BC-AC26-286C4EF5B35C}"/>
    <cellStyle name="Normal 2 7 2 3 2 3 2 2 2 3" xfId="27937" xr:uid="{591F65A2-0F85-4263-9BE1-F2A7F827952B}"/>
    <cellStyle name="Normal 2 7 2 3 2 3 2 2 2 3 2" xfId="27938" xr:uid="{CA61F161-8C41-4A54-8AC0-F6093DAC263F}"/>
    <cellStyle name="Normal 2 7 2 3 2 3 2 2 2 4" xfId="27939" xr:uid="{F1F5B705-9D09-4B56-980C-5DD8FD2A9C53}"/>
    <cellStyle name="Normal 2 7 2 3 2 3 2 2 2 4 2" xfId="27940" xr:uid="{5B603E98-8805-4B43-8C86-EE835E760A96}"/>
    <cellStyle name="Normal 2 7 2 3 2 3 2 2 2 4 2 2" xfId="27941" xr:uid="{A634E395-6F1A-49B3-9709-D1587C99F931}"/>
    <cellStyle name="Normal 2 7 2 3 2 3 2 2 2 4 3" xfId="27942" xr:uid="{818750E7-1E24-44FA-AE34-3F6A60EBBE2D}"/>
    <cellStyle name="Normal 2 7 2 3 2 3 2 2 2 5" xfId="27943" xr:uid="{DED84A74-6B69-47CD-959C-7EA665AB3EF5}"/>
    <cellStyle name="Normal 2 7 2 3 2 3 2 2 3" xfId="27944" xr:uid="{2405DA77-779A-440C-BF01-805B231474F7}"/>
    <cellStyle name="Normal 2 7 2 3 2 3 2 2 3 2" xfId="27945" xr:uid="{5FD26767-6518-4A47-9BAA-48E9D5A8FE4E}"/>
    <cellStyle name="Normal 2 7 2 3 2 3 2 2 3 2 2" xfId="27946" xr:uid="{26914633-B5DD-4507-8908-4B5AE04571D1}"/>
    <cellStyle name="Normal 2 7 2 3 2 3 2 2 3 2 2 2" xfId="27947" xr:uid="{0F228FA6-981B-4329-89D5-37EEFB20C0D2}"/>
    <cellStyle name="Normal 2 7 2 3 2 3 2 2 3 2 3" xfId="27948" xr:uid="{5A12C10C-1012-4E36-8AB4-668B4E1C64B7}"/>
    <cellStyle name="Normal 2 7 2 3 2 3 2 2 3 3" xfId="27949" xr:uid="{118B196A-420C-47CE-99CC-C2D84920F1B9}"/>
    <cellStyle name="Normal 2 7 2 3 2 3 2 2 3 3 2" xfId="27950" xr:uid="{C7858A57-CB94-4167-9AC7-5C9B68ACD729}"/>
    <cellStyle name="Normal 2 7 2 3 2 3 2 2 3 4" xfId="27951" xr:uid="{C688E03E-12C3-4092-9040-AB73A41DCE1B}"/>
    <cellStyle name="Normal 2 7 2 3 2 3 2 2 4" xfId="27952" xr:uid="{23261381-4544-4128-99B9-348BFEB6BF61}"/>
    <cellStyle name="Normal 2 7 2 3 2 3 2 2 4 2" xfId="27953" xr:uid="{C9F32ABA-72ED-4EC0-8231-49C205FD6119}"/>
    <cellStyle name="Normal 2 7 2 3 2 3 2 2 4 2 2" xfId="27954" xr:uid="{81D02AB8-9EA9-4C9B-88B2-1751CBF6E33E}"/>
    <cellStyle name="Normal 2 7 2 3 2 3 2 2 4 3" xfId="27955" xr:uid="{CBAA0BBE-01E1-49EF-8429-0A1D81B14A1D}"/>
    <cellStyle name="Normal 2 7 2 3 2 3 2 2 5" xfId="27956" xr:uid="{7537071D-D999-4FDE-8098-B0FBB94DF3E2}"/>
    <cellStyle name="Normal 2 7 2 3 2 3 2 3" xfId="27957" xr:uid="{2DC17668-3D11-4187-9451-B90EBDAF154B}"/>
    <cellStyle name="Normal 2 7 2 3 2 3 2 3 2" xfId="27958" xr:uid="{20AB4674-85BD-4E9E-8E8F-1A774C4AE527}"/>
    <cellStyle name="Normal 2 7 2 3 2 3 2 4" xfId="27959" xr:uid="{32C8BB36-362B-4989-AF8E-2E5A011A1D7E}"/>
    <cellStyle name="Normal 2 7 2 3 2 3 2 4 2" xfId="27960" xr:uid="{EEFEB960-1647-4111-8E0C-8CC762040349}"/>
    <cellStyle name="Normal 2 7 2 3 2 3 2 4 2 2" xfId="27961" xr:uid="{01F55AE3-8F44-49B8-9923-3F12BE29F120}"/>
    <cellStyle name="Normal 2 7 2 3 2 3 2 4 2 2 2" xfId="27962" xr:uid="{0D53AEFF-3764-48CE-90D7-C2A0349D08DF}"/>
    <cellStyle name="Normal 2 7 2 3 2 3 2 4 2 3" xfId="27963" xr:uid="{32867DC3-03E3-4E1E-B6FA-30D84A5F4B2A}"/>
    <cellStyle name="Normal 2 7 2 3 2 3 2 4 3" xfId="27964" xr:uid="{3886E43B-64BE-4A56-9C21-E61C9A892A39}"/>
    <cellStyle name="Normal 2 7 2 3 2 3 2 4 3 2" xfId="27965" xr:uid="{97F9BCEF-C937-4D10-A288-CC4A6C13834F}"/>
    <cellStyle name="Normal 2 7 2 3 2 3 2 4 4" xfId="27966" xr:uid="{A899742A-3430-4726-97FF-2981F4D2DE19}"/>
    <cellStyle name="Normal 2 7 2 3 2 3 2 5" xfId="27967" xr:uid="{3DB83AA2-29A8-4060-BBC8-FF91DC0E8EBE}"/>
    <cellStyle name="Normal 2 7 2 3 2 3 2 5 2" xfId="27968" xr:uid="{AC04F5BE-E958-40D6-BA01-531300D8D76B}"/>
    <cellStyle name="Normal 2 7 2 3 2 3 2 6" xfId="27969" xr:uid="{61AE251A-D459-4E34-BF0D-7BD4846109C5}"/>
    <cellStyle name="Normal 2 7 2 3 2 3 2 6 2" xfId="27970" xr:uid="{7CFEC785-0993-4B22-8133-82AD6CABC726}"/>
    <cellStyle name="Normal 2 7 2 3 2 3 2 6 2 2" xfId="27971" xr:uid="{AC24DD8D-4929-47E3-81B3-AC1E89C371D0}"/>
    <cellStyle name="Normal 2 7 2 3 2 3 2 6 3" xfId="27972" xr:uid="{1013B58B-0054-43E9-86E6-D7DB6DA99245}"/>
    <cellStyle name="Normal 2 7 2 3 2 3 2 7" xfId="27973" xr:uid="{C6E5D8C9-8A07-432C-B5FD-0285E9566D95}"/>
    <cellStyle name="Normal 2 7 2 3 2 3 3" xfId="27974" xr:uid="{2E1A28A8-71C9-45BC-8D68-ABD3B43608E3}"/>
    <cellStyle name="Normal 2 7 2 3 2 3 3 2" xfId="27975" xr:uid="{A0886E2B-70AA-404F-AA5E-AB3E59414D4B}"/>
    <cellStyle name="Normal 2 7 2 3 2 3 3 2 2" xfId="27976" xr:uid="{72110D37-6D0D-434B-B325-47F41DA7BFB9}"/>
    <cellStyle name="Normal 2 7 2 3 2 3 3 2 2 2" xfId="27977" xr:uid="{C9E1EA93-B5FC-4AB1-923C-97CA4E1E7DDC}"/>
    <cellStyle name="Normal 2 7 2 3 2 3 3 2 2 2 2" xfId="27978" xr:uid="{88047716-1CC6-4BD8-B7B6-5B60D89DA20A}"/>
    <cellStyle name="Normal 2 7 2 3 2 3 3 2 2 2 2 2" xfId="27979" xr:uid="{BBF13E91-727E-49A7-8561-7F769036AF32}"/>
    <cellStyle name="Normal 2 7 2 3 2 3 3 2 2 2 3" xfId="27980" xr:uid="{DE93D75E-2A9B-4B95-AEBC-9B3130CE8CAD}"/>
    <cellStyle name="Normal 2 7 2 3 2 3 3 2 2 3" xfId="27981" xr:uid="{79F54C9B-083E-44FB-B0A7-E7B5705973C2}"/>
    <cellStyle name="Normal 2 7 2 3 2 3 3 2 2 3 2" xfId="27982" xr:uid="{3F3C341A-44EA-4D31-89E5-17903C848648}"/>
    <cellStyle name="Normal 2 7 2 3 2 3 3 2 2 4" xfId="27983" xr:uid="{CC4FB9D1-B5F0-4B7F-9BCD-3931AC6C5532}"/>
    <cellStyle name="Normal 2 7 2 3 2 3 3 2 3" xfId="27984" xr:uid="{206F0605-B009-4829-8C0B-6678490F2B58}"/>
    <cellStyle name="Normal 2 7 2 3 2 3 3 2 3 2" xfId="27985" xr:uid="{614CB63C-A1BF-4771-B4F4-5D1715B8E84B}"/>
    <cellStyle name="Normal 2 7 2 3 2 3 3 2 4" xfId="27986" xr:uid="{22E7BD10-44EE-4258-B42C-1C6FACAA91A2}"/>
    <cellStyle name="Normal 2 7 2 3 2 3 3 2 4 2" xfId="27987" xr:uid="{B19E600F-4E3A-4382-87D8-99F010FB0AE9}"/>
    <cellStyle name="Normal 2 7 2 3 2 3 3 2 4 2 2" xfId="27988" xr:uid="{27855048-35B7-47A7-88D9-BC6150A4E740}"/>
    <cellStyle name="Normal 2 7 2 3 2 3 3 2 4 3" xfId="27989" xr:uid="{5BC2AB45-B337-4FBF-BDFD-9D726CDBBBAB}"/>
    <cellStyle name="Normal 2 7 2 3 2 3 3 2 5" xfId="27990" xr:uid="{52FD8EF1-73B9-4E79-B715-0D0B03B58EEC}"/>
    <cellStyle name="Normal 2 7 2 3 2 3 3 3" xfId="27991" xr:uid="{69AB12FC-F24B-45A9-9149-861F9E83A464}"/>
    <cellStyle name="Normal 2 7 2 3 2 3 3 3 2" xfId="27992" xr:uid="{E27AE10C-7F06-42EF-8991-18AD8CD22A0D}"/>
    <cellStyle name="Normal 2 7 2 3 2 3 3 3 2 2" xfId="27993" xr:uid="{9FA471A9-730E-4873-B277-2A5D9485798A}"/>
    <cellStyle name="Normal 2 7 2 3 2 3 3 3 2 2 2" xfId="27994" xr:uid="{D4870B88-3ABB-423C-95FB-DCE28895642E}"/>
    <cellStyle name="Normal 2 7 2 3 2 3 3 3 2 3" xfId="27995" xr:uid="{B20C7329-F0C9-42B6-AAD9-73270F4109CA}"/>
    <cellStyle name="Normal 2 7 2 3 2 3 3 3 3" xfId="27996" xr:uid="{379D3B5F-04A5-4C4F-A4F5-0B6079FEBFAE}"/>
    <cellStyle name="Normal 2 7 2 3 2 3 3 3 3 2" xfId="27997" xr:uid="{7D2E7A42-BEE4-447B-8F88-3D224C93F41D}"/>
    <cellStyle name="Normal 2 7 2 3 2 3 3 3 4" xfId="27998" xr:uid="{3E436CC1-193E-4168-A4E9-0A487A8D06E6}"/>
    <cellStyle name="Normal 2 7 2 3 2 3 3 4" xfId="27999" xr:uid="{E9FFFD33-8FD3-456D-ACC8-AEA01B2130CD}"/>
    <cellStyle name="Normal 2 7 2 3 2 3 3 4 2" xfId="28000" xr:uid="{91393EA1-E4E4-4AB4-8955-B7AAFBC8DCF7}"/>
    <cellStyle name="Normal 2 7 2 3 2 3 3 4 2 2" xfId="28001" xr:uid="{608444B8-9F06-499D-A93E-7EC4B0E26181}"/>
    <cellStyle name="Normal 2 7 2 3 2 3 3 4 3" xfId="28002" xr:uid="{F53D6E36-AC21-4DE0-869C-19589AEA0E23}"/>
    <cellStyle name="Normal 2 7 2 3 2 3 3 5" xfId="28003" xr:uid="{AA32F7C6-6640-40C3-A6A2-E3C673257B85}"/>
    <cellStyle name="Normal 2 7 2 3 2 3 4" xfId="28004" xr:uid="{295203E2-5149-4774-9858-852F96E6BCBA}"/>
    <cellStyle name="Normal 2 7 2 3 2 3 4 2" xfId="28005" xr:uid="{445C6FD1-38F1-4EF1-A91D-8C0A571FB39B}"/>
    <cellStyle name="Normal 2 7 2 3 2 3 4 2 2" xfId="28006" xr:uid="{A9664E2B-8D88-46D5-B650-6952B2996520}"/>
    <cellStyle name="Normal 2 7 2 3 2 3 4 2 2 2" xfId="28007" xr:uid="{36805A7F-E8B0-427D-8896-D1B73846925E}"/>
    <cellStyle name="Normal 2 7 2 3 2 3 4 2 3" xfId="28008" xr:uid="{E0B00020-354C-4B0E-8E9A-0D3713DAB4B9}"/>
    <cellStyle name="Normal 2 7 2 3 2 3 4 3" xfId="28009" xr:uid="{BE83110A-49D4-4841-91BC-126A68492236}"/>
    <cellStyle name="Normal 2 7 2 3 2 3 4 3 2" xfId="28010" xr:uid="{7D5EC59B-9ED2-47FF-AB7E-1B863A7F4A49}"/>
    <cellStyle name="Normal 2 7 2 3 2 3 4 4" xfId="28011" xr:uid="{B594D3C0-3769-494D-B7EE-55791BE1B083}"/>
    <cellStyle name="Normal 2 7 2 3 2 3 5" xfId="28012" xr:uid="{E7B17C37-B4D2-4F02-9DDE-DA9BA4309ACC}"/>
    <cellStyle name="Normal 2 7 2 3 2 3 5 2" xfId="28013" xr:uid="{B5D051E9-E8E2-48A4-9A9F-373ADB1295E0}"/>
    <cellStyle name="Normal 2 7 2 3 2 3 6" xfId="28014" xr:uid="{E771AD6D-BFA0-4226-924B-43B0D994AC12}"/>
    <cellStyle name="Normal 2 7 2 3 2 3 6 2" xfId="28015" xr:uid="{23C6671C-7912-4ADE-A4F5-6E74AE2E3798}"/>
    <cellStyle name="Normal 2 7 2 3 2 3 6 2 2" xfId="28016" xr:uid="{45CF3636-B738-4364-868C-656CBE56DEB3}"/>
    <cellStyle name="Normal 2 7 2 3 2 3 6 3" xfId="28017" xr:uid="{63A3D3D6-1D05-4B8A-A499-83D0AF044136}"/>
    <cellStyle name="Normal 2 7 2 3 2 3 7" xfId="28018" xr:uid="{753C2AC3-3174-40C0-96E2-4EFAC790775E}"/>
    <cellStyle name="Normal 2 7 2 3 2 4" xfId="28019" xr:uid="{CB5E1E58-FA26-4ADF-B6BA-321B383FC134}"/>
    <cellStyle name="Normal 2 7 2 3 2 4 2" xfId="28020" xr:uid="{113D2B81-3C13-483B-8B82-62608900D4CC}"/>
    <cellStyle name="Normal 2 7 2 3 2 5" xfId="28021" xr:uid="{51A15B0B-B991-4F45-9B37-C8F5E3CDE808}"/>
    <cellStyle name="Normal 2 7 2 3 2 5 2" xfId="28022" xr:uid="{C8A750D9-4798-402A-8C85-57B563AE24BA}"/>
    <cellStyle name="Normal 2 7 2 3 2 6" xfId="28023" xr:uid="{F4B16898-32A3-47BC-8F6E-B445144AC028}"/>
    <cellStyle name="Normal 2 7 2 3 2 6 2" xfId="28024" xr:uid="{1A780AED-97CD-414C-8186-0D01F25AB595}"/>
    <cellStyle name="Normal 2 7 2 3 2 7" xfId="28025" xr:uid="{CD6F076B-F6AB-4B87-8F66-055B8DFA3387}"/>
    <cellStyle name="Normal 2 7 2 3 2 7 2" xfId="28026" xr:uid="{035BCA47-9F18-43DD-B053-964DDFC6C1B4}"/>
    <cellStyle name="Normal 2 7 2 3 2 8" xfId="28027" xr:uid="{32605A89-5E6F-4663-B031-8FBFE36A66F4}"/>
    <cellStyle name="Normal 2 7 2 3 2 8 2" xfId="28028" xr:uid="{140BBD1A-1352-489E-9363-C7A18FA0B039}"/>
    <cellStyle name="Normal 2 7 2 3 2 8 2 2" xfId="28029" xr:uid="{E736251A-AC59-4555-955B-258E00FD0986}"/>
    <cellStyle name="Normal 2 7 2 3 2 8 2 2 2" xfId="28030" xr:uid="{AA50BB52-8611-4DEC-99D4-CEAD1E36473E}"/>
    <cellStyle name="Normal 2 7 2 3 2 8 2 2 2 2" xfId="28031" xr:uid="{3BEF513E-6A0D-4B63-BCB9-892ED7459781}"/>
    <cellStyle name="Normal 2 7 2 3 2 8 2 2 2 2 2" xfId="28032" xr:uid="{451221D8-0101-453F-95E8-A2A864660E26}"/>
    <cellStyle name="Normal 2 7 2 3 2 8 2 2 2 3" xfId="28033" xr:uid="{49AA81C0-8ABA-4B2F-B2F0-00450CEB2075}"/>
    <cellStyle name="Normal 2 7 2 3 2 8 2 2 3" xfId="28034" xr:uid="{2D495AD4-3716-449A-B533-53F988AD24BE}"/>
    <cellStyle name="Normal 2 7 2 3 2 8 2 2 3 2" xfId="28035" xr:uid="{A9C94FD5-778C-425A-8F19-6BDE1130C996}"/>
    <cellStyle name="Normal 2 7 2 3 2 8 2 2 4" xfId="28036" xr:uid="{50DC329C-1E87-40EA-B7F9-26F2664363A9}"/>
    <cellStyle name="Normal 2 7 2 3 2 8 2 3" xfId="28037" xr:uid="{166D9EFC-34EE-4309-B654-FBAD27DAA9E4}"/>
    <cellStyle name="Normal 2 7 2 3 2 8 2 3 2" xfId="28038" xr:uid="{C9085FEE-8FA7-49CD-B93E-B56645466DBA}"/>
    <cellStyle name="Normal 2 7 2 3 2 8 2 4" xfId="28039" xr:uid="{3C0B5D55-4B32-4317-88CF-64223A6320DB}"/>
    <cellStyle name="Normal 2 7 2 3 2 8 2 4 2" xfId="28040" xr:uid="{A3498457-D546-44AB-A6C6-5DD4D5E83D83}"/>
    <cellStyle name="Normal 2 7 2 3 2 8 2 4 2 2" xfId="28041" xr:uid="{B9E8D8DA-F6F8-4D5B-B639-EA0DBD19B0B8}"/>
    <cellStyle name="Normal 2 7 2 3 2 8 2 4 3" xfId="28042" xr:uid="{F5434596-81F2-4D8F-8C5B-02CA1BC5BAC1}"/>
    <cellStyle name="Normal 2 7 2 3 2 8 2 5" xfId="28043" xr:uid="{9367AECF-2726-4457-888E-64EA1C8D7550}"/>
    <cellStyle name="Normal 2 7 2 3 2 8 3" xfId="28044" xr:uid="{79835701-BDD6-4940-8267-17D2013B8CCC}"/>
    <cellStyle name="Normal 2 7 2 3 2 8 3 2" xfId="28045" xr:uid="{701BEFD0-6FC6-4531-BE80-430E0F24769D}"/>
    <cellStyle name="Normal 2 7 2 3 2 8 3 2 2" xfId="28046" xr:uid="{B5801E37-6503-4BF7-9822-79375C9FA340}"/>
    <cellStyle name="Normal 2 7 2 3 2 8 3 2 2 2" xfId="28047" xr:uid="{ED94D1F5-89C6-45E5-8AF5-486535075628}"/>
    <cellStyle name="Normal 2 7 2 3 2 8 3 2 3" xfId="28048" xr:uid="{E1CDA7CB-5A28-4BA0-8290-49F0D9B0F305}"/>
    <cellStyle name="Normal 2 7 2 3 2 8 3 3" xfId="28049" xr:uid="{672F1716-0C59-457D-950F-222F8FDD278E}"/>
    <cellStyle name="Normal 2 7 2 3 2 8 3 3 2" xfId="28050" xr:uid="{ACE61260-7C1E-4D3D-A194-D20B4D74F726}"/>
    <cellStyle name="Normal 2 7 2 3 2 8 3 4" xfId="28051" xr:uid="{8E8A9C45-8634-43B0-ADAE-A46D2BF6A882}"/>
    <cellStyle name="Normal 2 7 2 3 2 8 4" xfId="28052" xr:uid="{C120F788-8D14-4321-B6F9-38E260B594AD}"/>
    <cellStyle name="Normal 2 7 2 3 2 8 4 2" xfId="28053" xr:uid="{A80337D3-708A-495F-84FD-A876295A06CC}"/>
    <cellStyle name="Normal 2 7 2 3 2 8 4 2 2" xfId="28054" xr:uid="{790655FB-CE9D-4691-BD6D-0E06A0401756}"/>
    <cellStyle name="Normal 2 7 2 3 2 8 4 3" xfId="28055" xr:uid="{089648EC-0FFD-455E-8C3B-E6EDE7673153}"/>
    <cellStyle name="Normal 2 7 2 3 2 8 5" xfId="28056" xr:uid="{6B63F33B-5FFB-4CB2-89D0-B27C01042A3F}"/>
    <cellStyle name="Normal 2 7 2 3 2 9" xfId="28057" xr:uid="{3BCF36FD-7DAA-44C9-865A-F7C31C0CA93D}"/>
    <cellStyle name="Normal 2 7 2 3 2 9 2" xfId="28058" xr:uid="{CC2C549C-E472-4825-AA42-01356468A6CE}"/>
    <cellStyle name="Normal 2 7 2 3 3" xfId="28059" xr:uid="{DDF9BF85-C449-489E-8FD9-18AB4CAFD1E5}"/>
    <cellStyle name="Normal 2 7 2 3 3 2" xfId="28060" xr:uid="{F53BD867-86D6-4F25-9998-CD46E1D9E2A4}"/>
    <cellStyle name="Normal 2 7 2 3 3 2 2" xfId="28061" xr:uid="{735A1642-9B0B-4DC3-84E6-9754BE9AA65F}"/>
    <cellStyle name="Normal 2 7 2 3 3 2 2 2" xfId="28062" xr:uid="{509133CA-7BAF-48B9-B0F2-7DA7B849E977}"/>
    <cellStyle name="Normal 2 7 2 3 3 2 2 2 2" xfId="28063" xr:uid="{62ACC206-4E4D-4497-8817-99DE25B4AB60}"/>
    <cellStyle name="Normal 2 7 2 3 3 2 2 2 2 2" xfId="28064" xr:uid="{299E1334-0FF0-4E4B-A49E-4E6CB71C7B80}"/>
    <cellStyle name="Normal 2 7 2 3 3 2 2 2 2 2 2" xfId="28065" xr:uid="{3490EB41-95ED-4113-AC6A-A0514941C6A9}"/>
    <cellStyle name="Normal 2 7 2 3 3 2 2 2 2 2 2 2" xfId="28066" xr:uid="{71359B45-096B-46E9-B185-A5C0CFE760FE}"/>
    <cellStyle name="Normal 2 7 2 3 3 2 2 2 2 2 3" xfId="28067" xr:uid="{165C0C14-3751-4405-81B8-B4CD8892753B}"/>
    <cellStyle name="Normal 2 7 2 3 3 2 2 2 2 3" xfId="28068" xr:uid="{DA543A7F-30B9-4D10-9D58-5BAFFC215C5E}"/>
    <cellStyle name="Normal 2 7 2 3 3 2 2 2 2 3 2" xfId="28069" xr:uid="{511F9D9D-337B-45A5-B9DE-E5F8F729C4CC}"/>
    <cellStyle name="Normal 2 7 2 3 3 2 2 2 2 4" xfId="28070" xr:uid="{474D814D-F4C0-4AE3-8CAE-0D15E2DC45FE}"/>
    <cellStyle name="Normal 2 7 2 3 3 2 2 2 3" xfId="28071" xr:uid="{19700889-BF55-4171-91E3-4854E9D48D8D}"/>
    <cellStyle name="Normal 2 7 2 3 3 2 2 2 3 2" xfId="28072" xr:uid="{9C30424C-B756-42DD-94D7-40037CB6378D}"/>
    <cellStyle name="Normal 2 7 2 3 3 2 2 2 4" xfId="28073" xr:uid="{724E3E62-BC83-4EC0-A660-FA713EDD0109}"/>
    <cellStyle name="Normal 2 7 2 3 3 2 2 2 4 2" xfId="28074" xr:uid="{5A4813D2-2C07-46A9-82D5-CD7FE95637B8}"/>
    <cellStyle name="Normal 2 7 2 3 3 2 2 2 4 2 2" xfId="28075" xr:uid="{A570F7A8-C34A-4C91-A56E-09BB4857F05A}"/>
    <cellStyle name="Normal 2 7 2 3 3 2 2 2 4 3" xfId="28076" xr:uid="{07970CED-14F0-4C7A-BC85-27099FE74484}"/>
    <cellStyle name="Normal 2 7 2 3 3 2 2 2 5" xfId="28077" xr:uid="{F8BAE600-07A1-48CF-8677-FC65A5201AB8}"/>
    <cellStyle name="Normal 2 7 2 3 3 2 2 3" xfId="28078" xr:uid="{F879BF52-A810-4D74-B9D7-33B347781DC9}"/>
    <cellStyle name="Normal 2 7 2 3 3 2 2 3 2" xfId="28079" xr:uid="{CAF965C0-FDF4-4936-8173-E086D4CC3DBC}"/>
    <cellStyle name="Normal 2 7 2 3 3 2 2 3 2 2" xfId="28080" xr:uid="{309EAFD7-A21B-4180-8DE1-9DA61E337B02}"/>
    <cellStyle name="Normal 2 7 2 3 3 2 2 3 2 2 2" xfId="28081" xr:uid="{7F17A9C9-5682-45CA-A697-0A7C208511C4}"/>
    <cellStyle name="Normal 2 7 2 3 3 2 2 3 2 3" xfId="28082" xr:uid="{3D9BD8B7-00F8-4677-86E7-A4BC0134FA7D}"/>
    <cellStyle name="Normal 2 7 2 3 3 2 2 3 3" xfId="28083" xr:uid="{228F1F40-D8A8-40B2-8538-5A3530871FB3}"/>
    <cellStyle name="Normal 2 7 2 3 3 2 2 3 3 2" xfId="28084" xr:uid="{7C0E92D5-F389-4D59-81FB-38E2DB0DD748}"/>
    <cellStyle name="Normal 2 7 2 3 3 2 2 3 4" xfId="28085" xr:uid="{63A76599-3C28-44AF-A8A3-1E38E78D3719}"/>
    <cellStyle name="Normal 2 7 2 3 3 2 2 4" xfId="28086" xr:uid="{429B6846-8230-4107-946E-7EAE7812FB09}"/>
    <cellStyle name="Normal 2 7 2 3 3 2 2 4 2" xfId="28087" xr:uid="{86612D31-6269-430D-A152-DC38240190FC}"/>
    <cellStyle name="Normal 2 7 2 3 3 2 2 4 2 2" xfId="28088" xr:uid="{C6EEEA4F-28FD-4838-9D28-4BB3E030DFED}"/>
    <cellStyle name="Normal 2 7 2 3 3 2 2 4 3" xfId="28089" xr:uid="{887B7C63-EEE7-4554-BAC6-3E97CC6A88BF}"/>
    <cellStyle name="Normal 2 7 2 3 3 2 2 5" xfId="28090" xr:uid="{DD14E517-184B-4B95-84D6-0343AAA09A73}"/>
    <cellStyle name="Normal 2 7 2 3 3 2 3" xfId="28091" xr:uid="{03A41CE1-68A6-4CF4-931E-E6F8B6611195}"/>
    <cellStyle name="Normal 2 7 2 3 3 2 3 2" xfId="28092" xr:uid="{CAF7B9FA-23A1-436F-973B-D34586B89164}"/>
    <cellStyle name="Normal 2 7 2 3 3 2 4" xfId="28093" xr:uid="{A1C50C52-3AE3-4839-95FF-62B55C738D04}"/>
    <cellStyle name="Normal 2 7 2 3 3 2 4 2" xfId="28094" xr:uid="{E42AA2FC-8368-44D6-8730-06241E6833C3}"/>
    <cellStyle name="Normal 2 7 2 3 3 2 4 2 2" xfId="28095" xr:uid="{89F023BE-2742-467C-85AD-537DB33173E4}"/>
    <cellStyle name="Normal 2 7 2 3 3 2 4 2 2 2" xfId="28096" xr:uid="{4945FC3A-64D4-44E9-B4CA-1967E0B7B78F}"/>
    <cellStyle name="Normal 2 7 2 3 3 2 4 2 3" xfId="28097" xr:uid="{6C00DDA4-B572-4513-9D02-7AD0A6924F05}"/>
    <cellStyle name="Normal 2 7 2 3 3 2 4 3" xfId="28098" xr:uid="{E65CFA50-0B6C-4289-8317-C7E3821EECC6}"/>
    <cellStyle name="Normal 2 7 2 3 3 2 4 3 2" xfId="28099" xr:uid="{F9275ECF-BF3D-4819-B324-76F1C24362A7}"/>
    <cellStyle name="Normal 2 7 2 3 3 2 4 4" xfId="28100" xr:uid="{D1224A9B-1166-4931-9D9A-2789DCDC24D5}"/>
    <cellStyle name="Normal 2 7 2 3 3 2 5" xfId="28101" xr:uid="{2BE1F409-3962-4A56-95DA-2A7F57785FAA}"/>
    <cellStyle name="Normal 2 7 2 3 3 2 5 2" xfId="28102" xr:uid="{B5218D5A-A419-4EE4-B9E1-3873883847F6}"/>
    <cellStyle name="Normal 2 7 2 3 3 2 6" xfId="28103" xr:uid="{106408B5-C8B3-4C9E-AAFB-06718A3C35AB}"/>
    <cellStyle name="Normal 2 7 2 3 3 2 6 2" xfId="28104" xr:uid="{E255A166-A875-424E-B19E-9EACCCAD3BF0}"/>
    <cellStyle name="Normal 2 7 2 3 3 2 6 2 2" xfId="28105" xr:uid="{39712E2C-7CB6-4DF2-B99A-5291DE045D1C}"/>
    <cellStyle name="Normal 2 7 2 3 3 2 6 3" xfId="28106" xr:uid="{99149D9B-F12B-4A26-BFFA-DFBDBF21A8FB}"/>
    <cellStyle name="Normal 2 7 2 3 3 2 7" xfId="28107" xr:uid="{04D94E5F-773B-4D08-944F-5549EFAD10F4}"/>
    <cellStyle name="Normal 2 7 2 3 3 3" xfId="28108" xr:uid="{BA1C2B66-A535-42A3-BCA7-4D402486995A}"/>
    <cellStyle name="Normal 2 7 2 3 3 3 2" xfId="28109" xr:uid="{A04E4A4A-6D37-4848-A819-59885071BE2D}"/>
    <cellStyle name="Normal 2 7 2 3 3 3 2 2" xfId="28110" xr:uid="{735BCB56-632D-493C-9CBD-4F6C504326EE}"/>
    <cellStyle name="Normal 2 7 2 3 3 3 2 2 2" xfId="28111" xr:uid="{373195ED-FB17-414D-B21C-46F8223FB887}"/>
    <cellStyle name="Normal 2 7 2 3 3 3 2 2 2 2" xfId="28112" xr:uid="{C1A86BDF-1ED8-4B7D-A7CF-BBEAB67702B9}"/>
    <cellStyle name="Normal 2 7 2 3 3 3 2 2 2 2 2" xfId="28113" xr:uid="{CAC1665A-04B0-4127-B6CC-D774789FA46A}"/>
    <cellStyle name="Normal 2 7 2 3 3 3 2 2 2 3" xfId="28114" xr:uid="{C1EF537F-44D2-4814-85A2-45796338C762}"/>
    <cellStyle name="Normal 2 7 2 3 3 3 2 2 3" xfId="28115" xr:uid="{0B56A0B1-CE8D-49C7-83EA-EBD309F9769C}"/>
    <cellStyle name="Normal 2 7 2 3 3 3 2 2 3 2" xfId="28116" xr:uid="{47B7578A-F084-4F3F-BA9A-DE087183A5A8}"/>
    <cellStyle name="Normal 2 7 2 3 3 3 2 2 4" xfId="28117" xr:uid="{5B133DFE-523A-4075-B41E-C9EA1A982724}"/>
    <cellStyle name="Normal 2 7 2 3 3 3 2 3" xfId="28118" xr:uid="{A01A395F-DF21-4304-B120-D99848B03FC0}"/>
    <cellStyle name="Normal 2 7 2 3 3 3 2 3 2" xfId="28119" xr:uid="{69B797CB-C0E6-4E0B-9FA2-4868C953A589}"/>
    <cellStyle name="Normal 2 7 2 3 3 3 2 4" xfId="28120" xr:uid="{72F96936-D880-4FE6-A0A2-BE5D92DF1229}"/>
    <cellStyle name="Normal 2 7 2 3 3 3 2 4 2" xfId="28121" xr:uid="{CFDBABF8-23D0-4A6E-9541-25B1288F2E32}"/>
    <cellStyle name="Normal 2 7 2 3 3 3 2 4 2 2" xfId="28122" xr:uid="{0A81EF9A-6706-4957-9619-C6B76257A35D}"/>
    <cellStyle name="Normal 2 7 2 3 3 3 2 4 3" xfId="28123" xr:uid="{F3D1F2AB-9821-4D01-AFE3-9D500CE6B762}"/>
    <cellStyle name="Normal 2 7 2 3 3 3 2 5" xfId="28124" xr:uid="{254F149A-1EC0-44A0-9F54-9F4E7FB5EDAF}"/>
    <cellStyle name="Normal 2 7 2 3 3 3 3" xfId="28125" xr:uid="{6B69D264-7071-4BCB-B6B3-316CC3D6047B}"/>
    <cellStyle name="Normal 2 7 2 3 3 3 3 2" xfId="28126" xr:uid="{F7CEE413-A631-48B1-840C-EB3C7FD5C55D}"/>
    <cellStyle name="Normal 2 7 2 3 3 3 3 2 2" xfId="28127" xr:uid="{95CFC783-17C1-4B86-864F-F4CBE0D7A86D}"/>
    <cellStyle name="Normal 2 7 2 3 3 3 3 2 2 2" xfId="28128" xr:uid="{A2F709DB-3439-4781-B93C-4E024E009B15}"/>
    <cellStyle name="Normal 2 7 2 3 3 3 3 2 3" xfId="28129" xr:uid="{81A07652-A384-4E25-9694-DE9E9BBD8110}"/>
    <cellStyle name="Normal 2 7 2 3 3 3 3 3" xfId="28130" xr:uid="{BB9B6014-5481-4CDE-93C8-048076DE84CC}"/>
    <cellStyle name="Normal 2 7 2 3 3 3 3 3 2" xfId="28131" xr:uid="{66A3C64C-4E07-41FF-ACCA-7BE1F0282C13}"/>
    <cellStyle name="Normal 2 7 2 3 3 3 3 4" xfId="28132" xr:uid="{7B2A24B4-6429-42F3-ACBF-5DC35221395F}"/>
    <cellStyle name="Normal 2 7 2 3 3 3 4" xfId="28133" xr:uid="{092D4FD3-2C5E-4B8C-826F-A7F0B16CDE5E}"/>
    <cellStyle name="Normal 2 7 2 3 3 3 4 2" xfId="28134" xr:uid="{DAAEBD7B-8A2A-44F8-BC5C-802E36FD4539}"/>
    <cellStyle name="Normal 2 7 2 3 3 3 4 2 2" xfId="28135" xr:uid="{CD324818-E5A7-48A7-8517-25B11BBE0BFF}"/>
    <cellStyle name="Normal 2 7 2 3 3 3 4 3" xfId="28136" xr:uid="{4AAF9B17-E1C0-404B-8B62-8E4E08F276C5}"/>
    <cellStyle name="Normal 2 7 2 3 3 3 5" xfId="28137" xr:uid="{DA33F271-B738-44C5-86FC-E6EFFE2F3DE6}"/>
    <cellStyle name="Normal 2 7 2 3 3 4" xfId="28138" xr:uid="{8C427817-9851-47D4-977E-E9F0D8A5FFA9}"/>
    <cellStyle name="Normal 2 7 2 3 3 4 2" xfId="28139" xr:uid="{6F63E6E6-9C48-4F9D-B2DB-BDB45E3BBD2F}"/>
    <cellStyle name="Normal 2 7 2 3 3 4 2 2" xfId="28140" xr:uid="{CBD64625-B307-489C-8912-F3DAB1983086}"/>
    <cellStyle name="Normal 2 7 2 3 3 4 2 2 2" xfId="28141" xr:uid="{5695CA7B-08D9-4B0C-9E1E-05490EECF24F}"/>
    <cellStyle name="Normal 2 7 2 3 3 4 2 3" xfId="28142" xr:uid="{5E8D900D-8D97-4A77-921C-A58B4A27FFCC}"/>
    <cellStyle name="Normal 2 7 2 3 3 4 3" xfId="28143" xr:uid="{2E8DAFD5-DBBE-4B79-9698-8448C0FC14F5}"/>
    <cellStyle name="Normal 2 7 2 3 3 4 3 2" xfId="28144" xr:uid="{F71BE8B2-1CA3-48CA-87E2-E46700161910}"/>
    <cellStyle name="Normal 2 7 2 3 3 4 4" xfId="28145" xr:uid="{F0A081CC-658F-4D06-B2CE-1A9AD1D3FA90}"/>
    <cellStyle name="Normal 2 7 2 3 3 5" xfId="28146" xr:uid="{BA0A87B8-84E8-4722-B0E1-D2B7BF4F3754}"/>
    <cellStyle name="Normal 2 7 2 3 3 5 2" xfId="28147" xr:uid="{3A21CF8C-39AB-4965-AD0B-A8E42D095CD6}"/>
    <cellStyle name="Normal 2 7 2 3 3 6" xfId="28148" xr:uid="{14DD86DE-A1C2-4D32-993C-36D199289E1C}"/>
    <cellStyle name="Normal 2 7 2 3 3 6 2" xfId="28149" xr:uid="{C8C98CE4-DBE9-4AC1-A028-E3560CC0B934}"/>
    <cellStyle name="Normal 2 7 2 3 3 6 2 2" xfId="28150" xr:uid="{06552723-1292-41F7-96F0-6C63383CCA7A}"/>
    <cellStyle name="Normal 2 7 2 3 3 6 3" xfId="28151" xr:uid="{4F2B9303-3E19-4CB9-A2B5-61BD1D8B9B3B}"/>
    <cellStyle name="Normal 2 7 2 3 3 7" xfId="28152" xr:uid="{EAC9C764-1477-40B5-BD80-2BD40F43EFFF}"/>
    <cellStyle name="Normal 2 7 2 3 4" xfId="28153" xr:uid="{60346E64-BB34-44DA-933B-C014876D1BC0}"/>
    <cellStyle name="Normal 2 7 2 3 4 2" xfId="28154" xr:uid="{D8D3385E-3CFF-4FC8-BE35-0213F3A3A59C}"/>
    <cellStyle name="Normal 2 7 2 3 5" xfId="28155" xr:uid="{1BEC24BB-A391-4838-A936-D7F28DB1C6FA}"/>
    <cellStyle name="Normal 2 7 2 3 5 2" xfId="28156" xr:uid="{A9590FB9-FF78-48DD-BF28-BDC3804342F1}"/>
    <cellStyle name="Normal 2 7 2 3 6" xfId="28157" xr:uid="{2F760783-4185-4227-90C8-43740DDD1058}"/>
    <cellStyle name="Normal 2 7 2 3 6 2" xfId="28158" xr:uid="{7BD7D874-AC0D-49F8-A5F9-87D16A5A8320}"/>
    <cellStyle name="Normal 2 7 2 3 7" xfId="28159" xr:uid="{BC3FB742-882F-4BCD-8B1B-7F6C903DC38A}"/>
    <cellStyle name="Normal 2 7 2 3 7 2" xfId="28160" xr:uid="{8AF299CA-89A4-49C8-BF81-5563E68F39D0}"/>
    <cellStyle name="Normal 2 7 2 3 8" xfId="28161" xr:uid="{2718C3EB-B081-45C9-87BE-01C50A9A1106}"/>
    <cellStyle name="Normal 2 7 2 3 8 2" xfId="28162" xr:uid="{D59E807D-CBEC-48BA-86C1-D5192E15DC1B}"/>
    <cellStyle name="Normal 2 7 2 3 9" xfId="28163" xr:uid="{C117F735-2853-4B7C-B431-DE816554631F}"/>
    <cellStyle name="Normal 2 7 2 3 9 2" xfId="28164" xr:uid="{A453A07E-9E50-4590-9937-74F848462C5C}"/>
    <cellStyle name="Normal 2 7 2 3 9 2 2" xfId="28165" xr:uid="{DA4C3008-5D48-4BAD-A886-146C802F3662}"/>
    <cellStyle name="Normal 2 7 2 3 9 2 2 2" xfId="28166" xr:uid="{DCBA1404-B31B-495F-9351-4A17ACE09D05}"/>
    <cellStyle name="Normal 2 7 2 3 9 2 2 2 2" xfId="28167" xr:uid="{DED262AC-DAFF-4AF7-95CC-3C58C517263D}"/>
    <cellStyle name="Normal 2 7 2 3 9 2 2 2 2 2" xfId="28168" xr:uid="{DF99E80D-FF34-4442-82C1-901C62DA289E}"/>
    <cellStyle name="Normal 2 7 2 3 9 2 2 2 3" xfId="28169" xr:uid="{B7A3F9AC-0C8E-4BA6-AE16-50F5E6761D89}"/>
    <cellStyle name="Normal 2 7 2 3 9 2 2 3" xfId="28170" xr:uid="{667F66D7-9662-484B-BE86-B3BE9650A7BC}"/>
    <cellStyle name="Normal 2 7 2 3 9 2 2 3 2" xfId="28171" xr:uid="{9C7BE451-5171-422C-990C-A42B2E473ECE}"/>
    <cellStyle name="Normal 2 7 2 3 9 2 2 4" xfId="28172" xr:uid="{5AEF3A22-EDA6-4A3E-BFA4-26B63FD1B8F0}"/>
    <cellStyle name="Normal 2 7 2 3 9 2 3" xfId="28173" xr:uid="{397B553C-B350-455E-A96C-B835A410E0C4}"/>
    <cellStyle name="Normal 2 7 2 3 9 2 3 2" xfId="28174" xr:uid="{A8FDAD6E-EB5F-4DEE-BAB1-4169FA8B681F}"/>
    <cellStyle name="Normal 2 7 2 3 9 2 4" xfId="28175" xr:uid="{E5F65184-3F40-4B79-9889-2F7A2421EC94}"/>
    <cellStyle name="Normal 2 7 2 3 9 2 4 2" xfId="28176" xr:uid="{E43C2C80-1631-4963-AFB8-3093CEC3DE19}"/>
    <cellStyle name="Normal 2 7 2 3 9 2 4 2 2" xfId="28177" xr:uid="{D91B1D35-7398-4D76-8D15-FBC4A80FB018}"/>
    <cellStyle name="Normal 2 7 2 3 9 2 4 3" xfId="28178" xr:uid="{C1AE09D6-BADB-4A1D-9352-B0FAAEC54E84}"/>
    <cellStyle name="Normal 2 7 2 3 9 2 5" xfId="28179" xr:uid="{876FECC3-3F8F-4109-8869-F8F109364B7E}"/>
    <cellStyle name="Normal 2 7 2 3 9 3" xfId="28180" xr:uid="{28AA16EE-B068-4456-AE79-C92A15659C67}"/>
    <cellStyle name="Normal 2 7 2 3 9 3 2" xfId="28181" xr:uid="{B29F10C0-2912-49C0-827A-AE8F3773DF10}"/>
    <cellStyle name="Normal 2 7 2 3 9 3 2 2" xfId="28182" xr:uid="{E00A5DC7-EDD6-492A-9741-F5978EC37BEB}"/>
    <cellStyle name="Normal 2 7 2 3 9 3 2 2 2" xfId="28183" xr:uid="{4CECFD8E-E7D0-4D2C-B220-709AE9A60813}"/>
    <cellStyle name="Normal 2 7 2 3 9 3 2 3" xfId="28184" xr:uid="{E29FC474-F1BE-45B5-B641-9FC5313C9827}"/>
    <cellStyle name="Normal 2 7 2 3 9 3 3" xfId="28185" xr:uid="{34D845B5-07C2-4937-A042-C8A0B5B6F523}"/>
    <cellStyle name="Normal 2 7 2 3 9 3 3 2" xfId="28186" xr:uid="{85E41ECA-319D-46D4-A3F0-1F755F02EFA6}"/>
    <cellStyle name="Normal 2 7 2 3 9 3 4" xfId="28187" xr:uid="{3BA0C418-722E-4A59-BAC6-940A967C3B63}"/>
    <cellStyle name="Normal 2 7 2 3 9 4" xfId="28188" xr:uid="{907D1A80-DD90-4894-BA00-0B461411AF34}"/>
    <cellStyle name="Normal 2 7 2 3 9 4 2" xfId="28189" xr:uid="{D578C4D1-646F-44E9-A00A-A15C0E47AF46}"/>
    <cellStyle name="Normal 2 7 2 3 9 4 2 2" xfId="28190" xr:uid="{9744D823-51D6-43A6-BAEE-355B3DE58E43}"/>
    <cellStyle name="Normal 2 7 2 3 9 4 3" xfId="28191" xr:uid="{B5DC1A57-D9BD-4975-97CC-3AA54D32F52C}"/>
    <cellStyle name="Normal 2 7 2 3 9 5" xfId="28192" xr:uid="{489F0B7C-E63D-4015-B0A2-84E49367AC49}"/>
    <cellStyle name="Normal 2 7 2 4" xfId="28193" xr:uid="{0D1EC5E8-F035-4FED-9751-68AC3A8A2C57}"/>
    <cellStyle name="Normal 2 7 2 4 10" xfId="28194" xr:uid="{62255B7B-1D30-4D67-8443-44AB62F585B3}"/>
    <cellStyle name="Normal 2 7 2 4 10 2" xfId="28195" xr:uid="{05D6135B-5D2C-4766-B383-E943C3561379}"/>
    <cellStyle name="Normal 2 7 2 4 10 2 2" xfId="28196" xr:uid="{B2AF3421-1B1C-49E4-B795-DDF59D8A7FD6}"/>
    <cellStyle name="Normal 2 7 2 4 10 2 2 2" xfId="28197" xr:uid="{5F5C20FB-5D20-45C2-88D2-E0E2DECD76D6}"/>
    <cellStyle name="Normal 2 7 2 4 10 2 3" xfId="28198" xr:uid="{8F8BFEAB-5D91-455A-8919-EE6E82C93BCD}"/>
    <cellStyle name="Normal 2 7 2 4 10 3" xfId="28199" xr:uid="{18BE7D68-3558-4A61-BB3E-98E438A069C5}"/>
    <cellStyle name="Normal 2 7 2 4 10 3 2" xfId="28200" xr:uid="{5AA2C878-408A-45B2-84C2-53F3ECAD3F19}"/>
    <cellStyle name="Normal 2 7 2 4 10 4" xfId="28201" xr:uid="{E17D569D-65BC-41E8-837B-EF4425749055}"/>
    <cellStyle name="Normal 2 7 2 4 11" xfId="28202" xr:uid="{A489D272-B255-470A-9277-A3CD6A9A722A}"/>
    <cellStyle name="Normal 2 7 2 4 11 2" xfId="28203" xr:uid="{5E920E90-DFF8-4BF7-94C7-1D97E842F2AA}"/>
    <cellStyle name="Normal 2 7 2 4 12" xfId="28204" xr:uid="{802D2E8A-B368-4531-B6CE-22F7BDEFBE6E}"/>
    <cellStyle name="Normal 2 7 2 4 12 2" xfId="28205" xr:uid="{DE463CCA-8C7B-4D49-B68A-82AF70942B30}"/>
    <cellStyle name="Normal 2 7 2 4 12 2 2" xfId="28206" xr:uid="{9AC72F35-3DA6-41EE-AA67-CCC38EC4609A}"/>
    <cellStyle name="Normal 2 7 2 4 12 3" xfId="28207" xr:uid="{49BD6DFE-8A8C-4A02-B28D-24B1A8923C7D}"/>
    <cellStyle name="Normal 2 7 2 4 13" xfId="28208" xr:uid="{F1D83692-D0C3-43D7-BED8-547770BE6D51}"/>
    <cellStyle name="Normal 2 7 2 4 2" xfId="28209" xr:uid="{93F042EF-35B1-4339-94C3-91283750F7AD}"/>
    <cellStyle name="Normal 2 7 2 4 2 2" xfId="28210" xr:uid="{09873ADC-EAE1-44F6-9F15-BBF08581195F}"/>
    <cellStyle name="Normal 2 7 2 4 2 2 2" xfId="28211" xr:uid="{F1FEF41D-3665-4A9F-9E6B-44B87765F6DA}"/>
    <cellStyle name="Normal 2 7 2 4 2 2 2 2" xfId="28212" xr:uid="{B368C87A-4441-43FA-9BCB-FD94AF468F81}"/>
    <cellStyle name="Normal 2 7 2 4 2 2 2 2 2" xfId="28213" xr:uid="{42618561-EFA4-44A8-BA7F-DD338BF0320E}"/>
    <cellStyle name="Normal 2 7 2 4 2 2 2 2 2 2" xfId="28214" xr:uid="{1F273842-5FCA-4EFE-B663-577070677B77}"/>
    <cellStyle name="Normal 2 7 2 4 2 2 2 2 2 2 2" xfId="28215" xr:uid="{CB750601-8378-458A-8D2E-62CA3216252E}"/>
    <cellStyle name="Normal 2 7 2 4 2 2 2 2 2 2 2 2" xfId="28216" xr:uid="{7B35E4DD-2CBE-4A7C-98A7-5EF24DE039E2}"/>
    <cellStyle name="Normal 2 7 2 4 2 2 2 2 2 2 3" xfId="28217" xr:uid="{C31889A9-D49C-4AA4-AE78-ECE9BE493B70}"/>
    <cellStyle name="Normal 2 7 2 4 2 2 2 2 2 3" xfId="28218" xr:uid="{CD9A1681-1993-4F60-AD80-AB75BEBBF130}"/>
    <cellStyle name="Normal 2 7 2 4 2 2 2 2 2 3 2" xfId="28219" xr:uid="{151C7F1F-D893-4C27-9D7D-0A85EC578C60}"/>
    <cellStyle name="Normal 2 7 2 4 2 2 2 2 2 4" xfId="28220" xr:uid="{B2352438-CF68-41CC-8848-DD1BE4C98B33}"/>
    <cellStyle name="Normal 2 7 2 4 2 2 2 2 3" xfId="28221" xr:uid="{C6497FB8-3B69-4B54-AAE5-DB5C20AC57DB}"/>
    <cellStyle name="Normal 2 7 2 4 2 2 2 2 3 2" xfId="28222" xr:uid="{76C8804C-D55B-4A2D-A98E-F8D86166C1D0}"/>
    <cellStyle name="Normal 2 7 2 4 2 2 2 2 4" xfId="28223" xr:uid="{9A0A589F-445A-492C-B8D9-D72D42A6CCFC}"/>
    <cellStyle name="Normal 2 7 2 4 2 2 2 2 4 2" xfId="28224" xr:uid="{3811E752-3A99-4E48-BC1B-D420B70397DF}"/>
    <cellStyle name="Normal 2 7 2 4 2 2 2 2 4 2 2" xfId="28225" xr:uid="{3D6F5905-46CD-48C0-9CCE-EA0284879847}"/>
    <cellStyle name="Normal 2 7 2 4 2 2 2 2 4 3" xfId="28226" xr:uid="{ED6973F7-74FD-4503-AD0C-893990E8EAE0}"/>
    <cellStyle name="Normal 2 7 2 4 2 2 2 2 5" xfId="28227" xr:uid="{1A4405C6-A9F6-439D-9EF5-8CFCBAC4FB55}"/>
    <cellStyle name="Normal 2 7 2 4 2 2 2 3" xfId="28228" xr:uid="{A1895AD1-64C7-4F87-B35C-3DFFC767A749}"/>
    <cellStyle name="Normal 2 7 2 4 2 2 2 3 2" xfId="28229" xr:uid="{D0BF0EF1-BE94-4511-8CF7-360F4C1CAB08}"/>
    <cellStyle name="Normal 2 7 2 4 2 2 2 3 2 2" xfId="28230" xr:uid="{90C918FD-F013-47BA-9193-1D82ADEF1519}"/>
    <cellStyle name="Normal 2 7 2 4 2 2 2 3 2 2 2" xfId="28231" xr:uid="{5BFDD7CF-A6E4-4081-90A1-C4929132414B}"/>
    <cellStyle name="Normal 2 7 2 4 2 2 2 3 2 3" xfId="28232" xr:uid="{90E87F73-8D4E-4C10-9B3F-501E9B49A8D9}"/>
    <cellStyle name="Normal 2 7 2 4 2 2 2 3 3" xfId="28233" xr:uid="{59BA7FD6-A99C-4177-BC9C-7F6C7491BA38}"/>
    <cellStyle name="Normal 2 7 2 4 2 2 2 3 3 2" xfId="28234" xr:uid="{EA6F6D60-2AE0-417D-8976-43B2CD717942}"/>
    <cellStyle name="Normal 2 7 2 4 2 2 2 3 4" xfId="28235" xr:uid="{7E1F6BA2-FA39-4A05-95A3-F270A3C5FD7E}"/>
    <cellStyle name="Normal 2 7 2 4 2 2 2 4" xfId="28236" xr:uid="{0455E39D-F87E-48BE-9D22-5C50DC7E72BF}"/>
    <cellStyle name="Normal 2 7 2 4 2 2 2 4 2" xfId="28237" xr:uid="{5766D9BD-A619-44AC-8C77-9FFD28D6EB36}"/>
    <cellStyle name="Normal 2 7 2 4 2 2 2 4 2 2" xfId="28238" xr:uid="{4DED6EAF-A4F6-4911-B9D8-002F270B54B2}"/>
    <cellStyle name="Normal 2 7 2 4 2 2 2 4 3" xfId="28239" xr:uid="{897E2255-16F6-468D-92FA-DDB2E5C849AA}"/>
    <cellStyle name="Normal 2 7 2 4 2 2 2 5" xfId="28240" xr:uid="{031ED0A8-4A7D-4087-A10E-EA4A91F738A0}"/>
    <cellStyle name="Normal 2 7 2 4 2 2 3" xfId="28241" xr:uid="{AE7152B3-80A6-4A5D-948A-64936818AAEC}"/>
    <cellStyle name="Normal 2 7 2 4 2 2 3 2" xfId="28242" xr:uid="{A40B2739-1CC6-47A7-9FAE-58E632015F79}"/>
    <cellStyle name="Normal 2 7 2 4 2 2 4" xfId="28243" xr:uid="{E693EADC-59DD-45A0-88DA-83D81CEDA1D3}"/>
    <cellStyle name="Normal 2 7 2 4 2 2 4 2" xfId="28244" xr:uid="{145F87A7-590C-4F35-9BFA-240DB2895D22}"/>
    <cellStyle name="Normal 2 7 2 4 2 2 4 2 2" xfId="28245" xr:uid="{C7303C64-C52A-4868-A2D1-55E1089D788D}"/>
    <cellStyle name="Normal 2 7 2 4 2 2 4 2 2 2" xfId="28246" xr:uid="{4141903B-D8EB-4DC8-B6FA-5E250B6CD387}"/>
    <cellStyle name="Normal 2 7 2 4 2 2 4 2 3" xfId="28247" xr:uid="{5A310357-808E-45A8-AA8B-B804FD85284B}"/>
    <cellStyle name="Normal 2 7 2 4 2 2 4 3" xfId="28248" xr:uid="{CD450ADA-215F-49AD-AAFC-5F28490CB5FA}"/>
    <cellStyle name="Normal 2 7 2 4 2 2 4 3 2" xfId="28249" xr:uid="{AC2B1BBF-7C46-43F8-BFE2-34480DF7FFB3}"/>
    <cellStyle name="Normal 2 7 2 4 2 2 4 4" xfId="28250" xr:uid="{2D00D121-9B01-4133-B2E9-939901B7AAF7}"/>
    <cellStyle name="Normal 2 7 2 4 2 2 5" xfId="28251" xr:uid="{A5173F40-958A-4168-AD8F-87AED86AC072}"/>
    <cellStyle name="Normal 2 7 2 4 2 2 5 2" xfId="28252" xr:uid="{74B4340F-97A5-4292-B7A2-864E3AAF4757}"/>
    <cellStyle name="Normal 2 7 2 4 2 2 6" xfId="28253" xr:uid="{AAB30D6F-A3A0-4546-AD4C-447B6338005A}"/>
    <cellStyle name="Normal 2 7 2 4 2 2 6 2" xfId="28254" xr:uid="{D0901E7C-1BD1-40B0-B415-D4AA3006F4D4}"/>
    <cellStyle name="Normal 2 7 2 4 2 2 6 2 2" xfId="28255" xr:uid="{75A81C9E-1F8D-41F3-B9DF-34D893EC0938}"/>
    <cellStyle name="Normal 2 7 2 4 2 2 6 3" xfId="28256" xr:uid="{D33A06C5-D80F-461A-A04F-3378A8CBC56D}"/>
    <cellStyle name="Normal 2 7 2 4 2 2 7" xfId="28257" xr:uid="{AC94E490-F87A-4CFB-B3BC-F551F84CC590}"/>
    <cellStyle name="Normal 2 7 2 4 2 3" xfId="28258" xr:uid="{183E753D-22DA-4308-9305-CD8AB31ABA75}"/>
    <cellStyle name="Normal 2 7 2 4 2 3 2" xfId="28259" xr:uid="{42F2D301-A919-4E46-9574-D916AC3E7BDD}"/>
    <cellStyle name="Normal 2 7 2 4 2 3 2 2" xfId="28260" xr:uid="{1F85DF8D-499F-461C-8D21-08D6238A3DA9}"/>
    <cellStyle name="Normal 2 7 2 4 2 3 2 2 2" xfId="28261" xr:uid="{BCC13FB8-4650-446F-AAB6-7B16F96C85E7}"/>
    <cellStyle name="Normal 2 7 2 4 2 3 2 2 2 2" xfId="28262" xr:uid="{CAB947C0-A5BF-4E74-8733-C4E67E371C31}"/>
    <cellStyle name="Normal 2 7 2 4 2 3 2 2 2 2 2" xfId="28263" xr:uid="{E751EF25-314C-4983-AD33-A359BBE63A8F}"/>
    <cellStyle name="Normal 2 7 2 4 2 3 2 2 2 3" xfId="28264" xr:uid="{E3880D83-0DF3-4D31-83DF-38C50CD4DB0C}"/>
    <cellStyle name="Normal 2 7 2 4 2 3 2 2 3" xfId="28265" xr:uid="{D28B7FFB-61DC-4DE6-92B2-7A8B406AE3FC}"/>
    <cellStyle name="Normal 2 7 2 4 2 3 2 2 3 2" xfId="28266" xr:uid="{E8C8D013-D58A-43AF-90FF-10EA6C56FFE9}"/>
    <cellStyle name="Normal 2 7 2 4 2 3 2 2 4" xfId="28267" xr:uid="{642D8903-B3F1-424D-B6CE-C6FB57E3B97F}"/>
    <cellStyle name="Normal 2 7 2 4 2 3 2 3" xfId="28268" xr:uid="{A6211E90-3AB2-4C49-ABA1-EE51DE4EBC39}"/>
    <cellStyle name="Normal 2 7 2 4 2 3 2 3 2" xfId="28269" xr:uid="{179BE3E8-F9AF-4D92-A2A7-52C2CECB6ED1}"/>
    <cellStyle name="Normal 2 7 2 4 2 3 2 4" xfId="28270" xr:uid="{EF42DE23-8981-412F-9798-7A306D0E40D5}"/>
    <cellStyle name="Normal 2 7 2 4 2 3 2 4 2" xfId="28271" xr:uid="{B2487FA4-F10B-41CE-A213-B2326769B12B}"/>
    <cellStyle name="Normal 2 7 2 4 2 3 2 4 2 2" xfId="28272" xr:uid="{5A96CFCC-3F8C-46FE-BAA1-2192CB4B8A2B}"/>
    <cellStyle name="Normal 2 7 2 4 2 3 2 4 3" xfId="28273" xr:uid="{0B2F22BE-1AEC-4F27-BD37-BFE403B0B21E}"/>
    <cellStyle name="Normal 2 7 2 4 2 3 2 5" xfId="28274" xr:uid="{34CAA80A-BB23-499E-A607-F1250D0DCC4C}"/>
    <cellStyle name="Normal 2 7 2 4 2 3 3" xfId="28275" xr:uid="{B5921FF5-4138-400D-94FD-318C6739AA05}"/>
    <cellStyle name="Normal 2 7 2 4 2 3 3 2" xfId="28276" xr:uid="{51B113B7-8066-4B4E-89D2-3103561B7862}"/>
    <cellStyle name="Normal 2 7 2 4 2 3 3 2 2" xfId="28277" xr:uid="{6380C139-A943-4F3A-B035-57A547330BB0}"/>
    <cellStyle name="Normal 2 7 2 4 2 3 3 2 2 2" xfId="28278" xr:uid="{AC4BD629-4478-4B4B-BCE3-30436516A7CD}"/>
    <cellStyle name="Normal 2 7 2 4 2 3 3 2 3" xfId="28279" xr:uid="{BDAEBBA2-204F-4622-9D00-9427AFEA18A0}"/>
    <cellStyle name="Normal 2 7 2 4 2 3 3 3" xfId="28280" xr:uid="{BD571B98-2C6D-4A9C-B185-8A3CCF53A8AE}"/>
    <cellStyle name="Normal 2 7 2 4 2 3 3 3 2" xfId="28281" xr:uid="{DD19490E-5C5D-41C6-833C-E05CF99C0FBF}"/>
    <cellStyle name="Normal 2 7 2 4 2 3 3 4" xfId="28282" xr:uid="{C5EEF65F-7C3C-4F27-A0FA-C063540EFE36}"/>
    <cellStyle name="Normal 2 7 2 4 2 3 4" xfId="28283" xr:uid="{08A960B2-519A-487F-A94A-E488AF1771D1}"/>
    <cellStyle name="Normal 2 7 2 4 2 3 4 2" xfId="28284" xr:uid="{063499DF-F080-4909-AF62-3F19B9712410}"/>
    <cellStyle name="Normal 2 7 2 4 2 3 4 2 2" xfId="28285" xr:uid="{CEF4060D-A019-4160-8A5F-63FD26A4F2F5}"/>
    <cellStyle name="Normal 2 7 2 4 2 3 4 3" xfId="28286" xr:uid="{932C8072-2DC1-4C11-94EE-169E9E047A4B}"/>
    <cellStyle name="Normal 2 7 2 4 2 3 5" xfId="28287" xr:uid="{822E9BDB-91F4-41F1-BCF8-DE73DD7EBC33}"/>
    <cellStyle name="Normal 2 7 2 4 2 4" xfId="28288" xr:uid="{B668E6F8-BE9A-44A6-A10F-2D3D775C4C11}"/>
    <cellStyle name="Normal 2 7 2 4 2 4 2" xfId="28289" xr:uid="{F4614AC3-210A-4FC2-8BCF-6E53252011D2}"/>
    <cellStyle name="Normal 2 7 2 4 2 4 2 2" xfId="28290" xr:uid="{8A889576-DBBC-477D-887A-8983F9D40F3A}"/>
    <cellStyle name="Normal 2 7 2 4 2 4 2 2 2" xfId="28291" xr:uid="{3BAE47A1-531D-4606-8672-63689BF0EB8B}"/>
    <cellStyle name="Normal 2 7 2 4 2 4 2 3" xfId="28292" xr:uid="{0B4CA3AA-B874-4F20-AD55-A6FC32F6F529}"/>
    <cellStyle name="Normal 2 7 2 4 2 4 3" xfId="28293" xr:uid="{0CEF6B66-8EE4-43F7-BB8E-F37E36485EB6}"/>
    <cellStyle name="Normal 2 7 2 4 2 4 3 2" xfId="28294" xr:uid="{6E579958-DC0C-41BD-8C27-C478AFB2BC4F}"/>
    <cellStyle name="Normal 2 7 2 4 2 4 4" xfId="28295" xr:uid="{E02CE7D9-6556-4F38-AEA8-75BB596C07AF}"/>
    <cellStyle name="Normal 2 7 2 4 2 5" xfId="28296" xr:uid="{91AD90B1-1EB3-4B91-B283-F143B2B1618D}"/>
    <cellStyle name="Normal 2 7 2 4 2 5 2" xfId="28297" xr:uid="{2F4EFB01-0CAD-4382-B062-548E464B94C8}"/>
    <cellStyle name="Normal 2 7 2 4 2 6" xfId="28298" xr:uid="{2C44E698-436C-40A0-BF20-3F026648127F}"/>
    <cellStyle name="Normal 2 7 2 4 2 6 2" xfId="28299" xr:uid="{0FCD00A4-F87E-4411-8ECF-A78D2A2DA95C}"/>
    <cellStyle name="Normal 2 7 2 4 2 6 2 2" xfId="28300" xr:uid="{53594CC1-0117-4035-BEC2-3D7076988B2F}"/>
    <cellStyle name="Normal 2 7 2 4 2 6 3" xfId="28301" xr:uid="{8BC483D9-95B6-4A26-BFF1-F2B8F7161477}"/>
    <cellStyle name="Normal 2 7 2 4 2 7" xfId="28302" xr:uid="{31B96E60-90AE-4807-9EE8-3B6E4771DD84}"/>
    <cellStyle name="Normal 2 7 2 4 3" xfId="28303" xr:uid="{D591C439-2C64-40AD-8D68-805949B04057}"/>
    <cellStyle name="Normal 2 7 2 4 3 2" xfId="28304" xr:uid="{63DE59D1-B2E0-4313-8124-E07C8006B7B7}"/>
    <cellStyle name="Normal 2 7 2 4 4" xfId="28305" xr:uid="{20DF3FB8-FCFF-458E-B961-2EC185199B49}"/>
    <cellStyle name="Normal 2 7 2 4 4 2" xfId="28306" xr:uid="{53C6B99F-D1C2-4398-B1B3-B28E06C0691A}"/>
    <cellStyle name="Normal 2 7 2 4 5" xfId="28307" xr:uid="{C230C8FF-901C-4D5C-8D12-9A823372219D}"/>
    <cellStyle name="Normal 2 7 2 4 5 2" xfId="28308" xr:uid="{73E77836-2ED4-4D24-8923-D861EC71DD2C}"/>
    <cellStyle name="Normal 2 7 2 4 6" xfId="28309" xr:uid="{15FB2BF6-1295-4C81-AB2D-74A20AE94177}"/>
    <cellStyle name="Normal 2 7 2 4 6 2" xfId="28310" xr:uid="{70EAC3E4-792B-4CFD-85FA-5321DA1936C3}"/>
    <cellStyle name="Normal 2 7 2 4 7" xfId="28311" xr:uid="{BF99ABE4-5775-4420-893F-8F093A34B65F}"/>
    <cellStyle name="Normal 2 7 2 4 7 2" xfId="28312" xr:uid="{08B60A6F-995C-4919-BB48-BB2FE84C3AC2}"/>
    <cellStyle name="Normal 2 7 2 4 8" xfId="28313" xr:uid="{108BD74A-1BEC-4CCF-980E-C5F0B7072D07}"/>
    <cellStyle name="Normal 2 7 2 4 8 2" xfId="28314" xr:uid="{A7261A8C-BA0A-474A-A962-DF3F3116A59F}"/>
    <cellStyle name="Normal 2 7 2 4 8 2 2" xfId="28315" xr:uid="{4CEC246D-D4BB-439F-8FD6-A39E58641B52}"/>
    <cellStyle name="Normal 2 7 2 4 8 2 2 2" xfId="28316" xr:uid="{53D536A3-1538-40E9-951A-6341E967719D}"/>
    <cellStyle name="Normal 2 7 2 4 8 2 2 2 2" xfId="28317" xr:uid="{B3E696E1-AFB6-4B3A-8044-2349EC6C97B2}"/>
    <cellStyle name="Normal 2 7 2 4 8 2 2 2 2 2" xfId="28318" xr:uid="{E67793A7-F550-40FF-9EBB-29C31205B5E6}"/>
    <cellStyle name="Normal 2 7 2 4 8 2 2 2 3" xfId="28319" xr:uid="{185378EF-7FDC-46CD-AE0F-9143C8EE2992}"/>
    <cellStyle name="Normal 2 7 2 4 8 2 2 3" xfId="28320" xr:uid="{26EEFEB0-8B0D-40FB-AA83-15E84B63978A}"/>
    <cellStyle name="Normal 2 7 2 4 8 2 2 3 2" xfId="28321" xr:uid="{72C62032-A65B-429E-9895-9F45C43F9B6B}"/>
    <cellStyle name="Normal 2 7 2 4 8 2 2 4" xfId="28322" xr:uid="{21AC0B04-E49B-47F6-870A-BFF5E05A42A2}"/>
    <cellStyle name="Normal 2 7 2 4 8 2 3" xfId="28323" xr:uid="{6FB1BFF6-1879-4754-A66E-B25FAB7F2E03}"/>
    <cellStyle name="Normal 2 7 2 4 8 2 3 2" xfId="28324" xr:uid="{C979B920-C53E-4300-9282-54E6D3A431D2}"/>
    <cellStyle name="Normal 2 7 2 4 8 2 4" xfId="28325" xr:uid="{5ACCDC74-8A12-4DE5-849D-3B9A6721E55C}"/>
    <cellStyle name="Normal 2 7 2 4 8 2 4 2" xfId="28326" xr:uid="{45C09DC6-07B7-4C59-8E5C-9A2D0F5D9D9F}"/>
    <cellStyle name="Normal 2 7 2 4 8 2 4 2 2" xfId="28327" xr:uid="{2AF76D73-3627-4F99-9E19-459FE0FC4679}"/>
    <cellStyle name="Normal 2 7 2 4 8 2 4 3" xfId="28328" xr:uid="{AB7C69BF-4B74-42B3-9B2B-1C5AE73F9584}"/>
    <cellStyle name="Normal 2 7 2 4 8 2 5" xfId="28329" xr:uid="{AE12DA18-2308-4ED6-856C-79C098A5EC52}"/>
    <cellStyle name="Normal 2 7 2 4 8 3" xfId="28330" xr:uid="{C75DB8F3-6D3D-42BA-AD37-1203F2B75C50}"/>
    <cellStyle name="Normal 2 7 2 4 8 3 2" xfId="28331" xr:uid="{47E65DC0-A88A-47A5-A7C9-EE610317C2BB}"/>
    <cellStyle name="Normal 2 7 2 4 8 3 2 2" xfId="28332" xr:uid="{2F7307C2-1208-4605-B786-2EA2B5FF7977}"/>
    <cellStyle name="Normal 2 7 2 4 8 3 2 2 2" xfId="28333" xr:uid="{18FD5957-03C2-4848-B58B-5C603CDDB2B6}"/>
    <cellStyle name="Normal 2 7 2 4 8 3 2 3" xfId="28334" xr:uid="{3DF5FC42-46D4-4BE6-8EE0-E9B6637B72FB}"/>
    <cellStyle name="Normal 2 7 2 4 8 3 3" xfId="28335" xr:uid="{489BAA82-3846-4EB8-9C0E-2DE447226990}"/>
    <cellStyle name="Normal 2 7 2 4 8 3 3 2" xfId="28336" xr:uid="{8A7BD418-1DFE-4C2B-B24D-7F748E05F670}"/>
    <cellStyle name="Normal 2 7 2 4 8 3 4" xfId="28337" xr:uid="{69500494-E116-4D8B-B988-6C87F0D65D11}"/>
    <cellStyle name="Normal 2 7 2 4 8 4" xfId="28338" xr:uid="{BF5AC348-5A70-409C-B5C7-48A0CD0933BD}"/>
    <cellStyle name="Normal 2 7 2 4 8 4 2" xfId="28339" xr:uid="{9934EA14-19BB-46FD-9251-7B636592B58C}"/>
    <cellStyle name="Normal 2 7 2 4 8 4 2 2" xfId="28340" xr:uid="{E6113D2E-50FE-49A0-AEF3-DF8D41472239}"/>
    <cellStyle name="Normal 2 7 2 4 8 4 3" xfId="28341" xr:uid="{5CA1440D-ABD7-45D3-B0CF-6072436D184C}"/>
    <cellStyle name="Normal 2 7 2 4 8 5" xfId="28342" xr:uid="{5CB138C9-24D0-4F08-8766-31E361C98532}"/>
    <cellStyle name="Normal 2 7 2 4 9" xfId="28343" xr:uid="{78FE3080-94AB-4A11-80A5-470527612EC3}"/>
    <cellStyle name="Normal 2 7 2 4 9 2" xfId="28344" xr:uid="{CEDC3A0E-59BD-4B8F-92F2-6FC654A6469F}"/>
    <cellStyle name="Normal 2 7 2 5" xfId="28345" xr:uid="{DA2AB119-1919-417E-9C03-4449C1BCB549}"/>
    <cellStyle name="Normal 2 7 2 5 2" xfId="28346" xr:uid="{485AA960-167C-403E-B1D3-F4A060403851}"/>
    <cellStyle name="Normal 2 7 2 5 2 2" xfId="28347" xr:uid="{1CF1E649-6DCA-42F3-992F-8F5CB2AA8713}"/>
    <cellStyle name="Normal 2 7 2 5 2 2 2" xfId="28348" xr:uid="{821B9E90-7BB3-4591-8543-F020B65532AE}"/>
    <cellStyle name="Normal 2 7 2 5 2 2 2 2" xfId="28349" xr:uid="{A4C14C36-8408-4BEE-8B5D-086DBDD3D009}"/>
    <cellStyle name="Normal 2 7 2 5 2 2 2 2 2" xfId="28350" xr:uid="{05584EF2-EB45-426C-B423-9EF69AC986DA}"/>
    <cellStyle name="Normal 2 7 2 5 2 2 2 2 2 2" xfId="28351" xr:uid="{B270B00B-3999-4FB1-AA66-8BEE8B4E7941}"/>
    <cellStyle name="Normal 2 7 2 5 2 2 2 2 2 2 2" xfId="28352" xr:uid="{9E73C67D-8B8E-4019-A47B-C80CB4BE5124}"/>
    <cellStyle name="Normal 2 7 2 5 2 2 2 2 2 3" xfId="28353" xr:uid="{E8AB942C-4852-4210-910E-092C9BA7EBC0}"/>
    <cellStyle name="Normal 2 7 2 5 2 2 2 2 3" xfId="28354" xr:uid="{91A608C2-EDE2-4B89-B07C-0F1115CA8282}"/>
    <cellStyle name="Normal 2 7 2 5 2 2 2 2 3 2" xfId="28355" xr:uid="{C905A43B-3D55-4C26-81F1-F195A9E8C7AD}"/>
    <cellStyle name="Normal 2 7 2 5 2 2 2 2 4" xfId="28356" xr:uid="{063013C0-DD19-4157-B5EC-1245A5FE95E7}"/>
    <cellStyle name="Normal 2 7 2 5 2 2 2 3" xfId="28357" xr:uid="{91948953-3C9B-4236-BA90-88877F773145}"/>
    <cellStyle name="Normal 2 7 2 5 2 2 2 3 2" xfId="28358" xr:uid="{46B2FBA1-2CE4-4C75-8371-0F9259227E83}"/>
    <cellStyle name="Normal 2 7 2 5 2 2 2 4" xfId="28359" xr:uid="{FEB4598F-9744-4F84-9024-6EE06BE1A0D6}"/>
    <cellStyle name="Normal 2 7 2 5 2 2 2 4 2" xfId="28360" xr:uid="{EFA9A8DF-A3E9-4BC2-BE8A-2B7333AF05E6}"/>
    <cellStyle name="Normal 2 7 2 5 2 2 2 4 2 2" xfId="28361" xr:uid="{B6F1CE63-BDF3-4AAF-8888-01D48342B9C4}"/>
    <cellStyle name="Normal 2 7 2 5 2 2 2 4 3" xfId="28362" xr:uid="{FFC21B36-F9D9-4402-A27C-F77C4C6D95C9}"/>
    <cellStyle name="Normal 2 7 2 5 2 2 2 5" xfId="28363" xr:uid="{3328F5E2-D8FA-43F9-9F76-A2DCED826336}"/>
    <cellStyle name="Normal 2 7 2 5 2 2 3" xfId="28364" xr:uid="{15E8A877-E2F0-4F5A-BE6A-22E9B37661D7}"/>
    <cellStyle name="Normal 2 7 2 5 2 2 3 2" xfId="28365" xr:uid="{C485D164-314E-4B92-BA19-1F367DD94D76}"/>
    <cellStyle name="Normal 2 7 2 5 2 2 3 2 2" xfId="28366" xr:uid="{C569EB6E-D4B4-4670-BCC4-F2DD5F4E82C2}"/>
    <cellStyle name="Normal 2 7 2 5 2 2 3 2 2 2" xfId="28367" xr:uid="{2B09220E-B4F6-43D7-BE2B-BE0FF9D5596C}"/>
    <cellStyle name="Normal 2 7 2 5 2 2 3 2 3" xfId="28368" xr:uid="{17B0B092-A7FF-4DBB-875E-953B6ABB7F2D}"/>
    <cellStyle name="Normal 2 7 2 5 2 2 3 3" xfId="28369" xr:uid="{73EA83B8-9B0A-465A-AA5F-30646366E512}"/>
    <cellStyle name="Normal 2 7 2 5 2 2 3 3 2" xfId="28370" xr:uid="{FBCE09D1-EE34-4510-B49A-5F38346C0C99}"/>
    <cellStyle name="Normal 2 7 2 5 2 2 3 4" xfId="28371" xr:uid="{D2441AFB-3483-4901-AB95-67433634BF3F}"/>
    <cellStyle name="Normal 2 7 2 5 2 2 4" xfId="28372" xr:uid="{A71067A2-94B2-4C78-BB1F-044510495DC9}"/>
    <cellStyle name="Normal 2 7 2 5 2 2 4 2" xfId="28373" xr:uid="{DAE160AB-8DC4-4796-B863-6EE0BEE2D6B4}"/>
    <cellStyle name="Normal 2 7 2 5 2 2 4 2 2" xfId="28374" xr:uid="{933D5D00-8047-4162-8801-0FA6342D68CD}"/>
    <cellStyle name="Normal 2 7 2 5 2 2 4 3" xfId="28375" xr:uid="{D21793BD-2A5D-46BA-8F00-20CC4E36DF9B}"/>
    <cellStyle name="Normal 2 7 2 5 2 2 5" xfId="28376" xr:uid="{149269E8-E7F9-4ADF-BDD9-EF6906CF0AC0}"/>
    <cellStyle name="Normal 2 7 2 5 2 3" xfId="28377" xr:uid="{FCB4B158-4200-4E61-AAB1-0F138BEC0130}"/>
    <cellStyle name="Normal 2 7 2 5 2 3 2" xfId="28378" xr:uid="{1C2F2360-079E-4AFB-A4C6-7A7C3DC4DB1D}"/>
    <cellStyle name="Normal 2 7 2 5 2 4" xfId="28379" xr:uid="{5854BD7E-C416-4687-9C3B-9CBDA3C0A244}"/>
    <cellStyle name="Normal 2 7 2 5 2 4 2" xfId="28380" xr:uid="{7EDE3FF2-3347-496C-ACCE-0D722FFF9F7A}"/>
    <cellStyle name="Normal 2 7 2 5 2 4 2 2" xfId="28381" xr:uid="{742170AB-5A9E-4DAE-8230-5DC1688967AA}"/>
    <cellStyle name="Normal 2 7 2 5 2 4 2 2 2" xfId="28382" xr:uid="{CFE1FA44-18C5-4DB6-9C93-E6AD14BD49A6}"/>
    <cellStyle name="Normal 2 7 2 5 2 4 2 3" xfId="28383" xr:uid="{6A5541BE-3EFB-493A-B9A3-40EE0C945379}"/>
    <cellStyle name="Normal 2 7 2 5 2 4 3" xfId="28384" xr:uid="{FFE608DD-02B7-43EC-B1D6-5D885B53DBB9}"/>
    <cellStyle name="Normal 2 7 2 5 2 4 3 2" xfId="28385" xr:uid="{90927663-5225-4AE0-90E1-633740AD4614}"/>
    <cellStyle name="Normal 2 7 2 5 2 4 4" xfId="28386" xr:uid="{3EDCAFEC-DA04-4CB3-ACBD-23CFB2F61546}"/>
    <cellStyle name="Normal 2 7 2 5 2 5" xfId="28387" xr:uid="{3781714E-F7EA-4F97-AEB6-7C07819B0AD9}"/>
    <cellStyle name="Normal 2 7 2 5 2 5 2" xfId="28388" xr:uid="{12162730-C602-4F13-BA93-FD5F65D3B081}"/>
    <cellStyle name="Normal 2 7 2 5 2 6" xfId="28389" xr:uid="{452D9A3B-B6A0-4C73-AC57-8886B2037E93}"/>
    <cellStyle name="Normal 2 7 2 5 2 6 2" xfId="28390" xr:uid="{29573CD6-835C-4CF9-AED7-B7D7A39C2A48}"/>
    <cellStyle name="Normal 2 7 2 5 2 6 2 2" xfId="28391" xr:uid="{FA80DCAB-A0F7-49DF-BA75-770DC20B515F}"/>
    <cellStyle name="Normal 2 7 2 5 2 6 3" xfId="28392" xr:uid="{8B2CFB73-1714-4BB6-AB45-F759D85EFAB6}"/>
    <cellStyle name="Normal 2 7 2 5 2 7" xfId="28393" xr:uid="{F27BCACE-DA0E-4874-B948-D3658B587212}"/>
    <cellStyle name="Normal 2 7 2 5 3" xfId="28394" xr:uid="{576EF734-7DB5-41FD-B264-234894B38C21}"/>
    <cellStyle name="Normal 2 7 2 5 3 2" xfId="28395" xr:uid="{5529694E-7C4C-4D42-B596-F51B02611629}"/>
    <cellStyle name="Normal 2 7 2 5 3 2 2" xfId="28396" xr:uid="{FCFFFE6F-069B-4B5C-AEBA-FE35B34F1FF0}"/>
    <cellStyle name="Normal 2 7 2 5 3 2 2 2" xfId="28397" xr:uid="{1D223E07-44A8-48B1-A378-DA3F2B09FDA4}"/>
    <cellStyle name="Normal 2 7 2 5 3 2 2 2 2" xfId="28398" xr:uid="{721EF674-B601-478F-B9DC-D024B868E468}"/>
    <cellStyle name="Normal 2 7 2 5 3 2 2 2 2 2" xfId="28399" xr:uid="{776DBF34-F0F5-44A4-894F-1A1809C07BA6}"/>
    <cellStyle name="Normal 2 7 2 5 3 2 2 2 3" xfId="28400" xr:uid="{159DDC8D-5DC4-46F9-B13F-446D29437C66}"/>
    <cellStyle name="Normal 2 7 2 5 3 2 2 3" xfId="28401" xr:uid="{E99500EC-C0D3-4FD2-941C-4A4DB8A114B7}"/>
    <cellStyle name="Normal 2 7 2 5 3 2 2 3 2" xfId="28402" xr:uid="{0AE2FD8E-2369-4F5C-8071-7F5C2BE1B8C3}"/>
    <cellStyle name="Normal 2 7 2 5 3 2 2 4" xfId="28403" xr:uid="{5070C043-9929-47B6-8BDB-F363FD357282}"/>
    <cellStyle name="Normal 2 7 2 5 3 2 3" xfId="28404" xr:uid="{0A69F818-33F3-417C-8656-63E451D57268}"/>
    <cellStyle name="Normal 2 7 2 5 3 2 3 2" xfId="28405" xr:uid="{FDACF3CB-7228-4D00-8B6C-26C31D4FD715}"/>
    <cellStyle name="Normal 2 7 2 5 3 2 4" xfId="28406" xr:uid="{C57EFD5F-D992-44FE-80F2-DDB63003722E}"/>
    <cellStyle name="Normal 2 7 2 5 3 2 4 2" xfId="28407" xr:uid="{1B759867-4E53-4BED-A496-3BC87A2F9394}"/>
    <cellStyle name="Normal 2 7 2 5 3 2 4 2 2" xfId="28408" xr:uid="{A5D5DCAA-77EE-4C79-8560-2C5A04EF793A}"/>
    <cellStyle name="Normal 2 7 2 5 3 2 4 3" xfId="28409" xr:uid="{2967A167-6367-43C1-B201-C04D9B6F5FB5}"/>
    <cellStyle name="Normal 2 7 2 5 3 2 5" xfId="28410" xr:uid="{2CAEC897-408C-427A-AB1E-54D28E9CDA13}"/>
    <cellStyle name="Normal 2 7 2 5 3 3" xfId="28411" xr:uid="{781F04E5-A671-47AB-8C2A-89608EE4AE71}"/>
    <cellStyle name="Normal 2 7 2 5 3 3 2" xfId="28412" xr:uid="{C3A10999-C9DE-4A5E-9F09-75069765FA1E}"/>
    <cellStyle name="Normal 2 7 2 5 3 3 2 2" xfId="28413" xr:uid="{DA1A9E27-BF11-40B0-A76E-16C7EA0DA2B5}"/>
    <cellStyle name="Normal 2 7 2 5 3 3 2 2 2" xfId="28414" xr:uid="{4A3B8338-51AD-4B53-A993-3CF606948BDA}"/>
    <cellStyle name="Normal 2 7 2 5 3 3 2 3" xfId="28415" xr:uid="{2A05517D-BAB8-4052-9A5B-FB6E27541502}"/>
    <cellStyle name="Normal 2 7 2 5 3 3 3" xfId="28416" xr:uid="{1B4638AE-EDD9-4779-A868-7B10A60C1711}"/>
    <cellStyle name="Normal 2 7 2 5 3 3 3 2" xfId="28417" xr:uid="{C0B2952A-75CF-41CA-A924-980A1A9ED9D1}"/>
    <cellStyle name="Normal 2 7 2 5 3 3 4" xfId="28418" xr:uid="{532B4B7D-ABE7-42B6-ABED-B373CAB664C2}"/>
    <cellStyle name="Normal 2 7 2 5 3 4" xfId="28419" xr:uid="{EB72A413-C30B-4D94-AC23-BD4150FF76B6}"/>
    <cellStyle name="Normal 2 7 2 5 3 4 2" xfId="28420" xr:uid="{EDC161D4-870C-48EF-9A6D-35317F88DFFE}"/>
    <cellStyle name="Normal 2 7 2 5 3 4 2 2" xfId="28421" xr:uid="{48780457-4777-49A3-A99A-BDBF1D7758FD}"/>
    <cellStyle name="Normal 2 7 2 5 3 4 3" xfId="28422" xr:uid="{6B5B9C69-02C3-4441-9236-10406CC4437B}"/>
    <cellStyle name="Normal 2 7 2 5 3 5" xfId="28423" xr:uid="{5C0ADB74-3780-40C4-A10A-9F1256B35C1C}"/>
    <cellStyle name="Normal 2 7 2 5 4" xfId="28424" xr:uid="{FAC74D15-D3D0-4926-B079-12B9DDA35597}"/>
    <cellStyle name="Normal 2 7 2 5 4 2" xfId="28425" xr:uid="{4108EF92-1330-4070-B8C7-88EA946B889E}"/>
    <cellStyle name="Normal 2 7 2 5 4 2 2" xfId="28426" xr:uid="{E4F04503-2CC9-42DC-8FB7-83E88B18E61C}"/>
    <cellStyle name="Normal 2 7 2 5 4 2 2 2" xfId="28427" xr:uid="{614378EB-6496-4F80-A974-584852A4E1BD}"/>
    <cellStyle name="Normal 2 7 2 5 4 2 3" xfId="28428" xr:uid="{5A98AA79-E60F-4D14-8B07-BD5337E3D738}"/>
    <cellStyle name="Normal 2 7 2 5 4 3" xfId="28429" xr:uid="{8C117CFC-CAE2-4A80-BE08-BF156BA86C80}"/>
    <cellStyle name="Normal 2 7 2 5 4 3 2" xfId="28430" xr:uid="{B77D909C-F7C2-408C-B561-51B9C278F353}"/>
    <cellStyle name="Normal 2 7 2 5 4 4" xfId="28431" xr:uid="{7899FB7B-E5A6-4880-9E31-D52EE070A6F8}"/>
    <cellStyle name="Normal 2 7 2 5 5" xfId="28432" xr:uid="{B6E4A5EF-6E98-4328-A7E4-29CF96DC198C}"/>
    <cellStyle name="Normal 2 7 2 5 5 2" xfId="28433" xr:uid="{289470FD-1BD4-4094-AA01-200BC703315B}"/>
    <cellStyle name="Normal 2 7 2 5 6" xfId="28434" xr:uid="{5CC08A17-E848-4C19-817E-E274AC5D7C82}"/>
    <cellStyle name="Normal 2 7 2 5 6 2" xfId="28435" xr:uid="{321B98DE-9F85-4CB9-AD2F-2757C7067138}"/>
    <cellStyle name="Normal 2 7 2 5 6 2 2" xfId="28436" xr:uid="{F77415AB-D296-4D51-81BA-196676DDC1FD}"/>
    <cellStyle name="Normal 2 7 2 5 6 3" xfId="28437" xr:uid="{6FD42E8F-210F-4ACE-86E9-88CB3ED48D43}"/>
    <cellStyle name="Normal 2 7 2 5 7" xfId="28438" xr:uid="{783A24E3-52CB-4558-8446-20A5AC6FF0CD}"/>
    <cellStyle name="Normal 2 7 2 6" xfId="28439" xr:uid="{FD4AEB99-0463-4318-A2C4-D22037F5D313}"/>
    <cellStyle name="Normal 2 7 2 6 2" xfId="28440" xr:uid="{BEFD97F2-32A0-4E4A-A6AB-DABD9AFE99E2}"/>
    <cellStyle name="Normal 2 7 2 7" xfId="28441" xr:uid="{57857D34-DD06-4C42-BCF5-6268FC12434F}"/>
    <cellStyle name="Normal 2 7 2 7 2" xfId="28442" xr:uid="{D3BC699C-578B-40F0-9D16-3367186E19C9}"/>
    <cellStyle name="Normal 2 7 2 8" xfId="28443" xr:uid="{DB91DF5E-1629-4427-8C74-714F4E9B4E87}"/>
    <cellStyle name="Normal 2 7 2 8 2" xfId="28444" xr:uid="{2F3A1DA3-34E0-4AF9-9F22-501A88744CFE}"/>
    <cellStyle name="Normal 2 7 2 9" xfId="28445" xr:uid="{35EB59A2-6652-47C7-B276-4BA2538E79E8}"/>
    <cellStyle name="Normal 2 7 2 9 2" xfId="28446" xr:uid="{7ECD2E6C-9E12-4C2B-BC07-BA1C3704E690}"/>
    <cellStyle name="Normal 2 7 3" xfId="28447" xr:uid="{07879CE0-3EF3-4776-919F-C3275C1D8CB7}"/>
    <cellStyle name="Normal 2 7 3 10" xfId="28448" xr:uid="{66DEEE80-E425-4A36-B50E-73D9D98C07A3}"/>
    <cellStyle name="Normal 2 7 3 10 2" xfId="28449" xr:uid="{CEB2FF38-0521-40D5-9AAB-597580BBC65A}"/>
    <cellStyle name="Normal 2 7 3 11" xfId="28450" xr:uid="{314D2D80-22F3-48F1-895B-6F5E0518268C}"/>
    <cellStyle name="Normal 2 7 3 11 2" xfId="28451" xr:uid="{D661F51C-9760-4456-94B5-1E5C1EB29FD5}"/>
    <cellStyle name="Normal 2 7 3 11 2 2" xfId="28452" xr:uid="{63DE839A-34DF-4758-AC4A-0BDFB11E0878}"/>
    <cellStyle name="Normal 2 7 3 11 2 2 2" xfId="28453" xr:uid="{1FCCACD1-6102-4DD0-91F7-E22E94B2FF0B}"/>
    <cellStyle name="Normal 2 7 3 11 2 3" xfId="28454" xr:uid="{1C740EF8-B72F-4E86-AA44-F1797A93277C}"/>
    <cellStyle name="Normal 2 7 3 11 3" xfId="28455" xr:uid="{625F60D0-AC5A-4C21-95DD-0F6AC1CC3649}"/>
    <cellStyle name="Normal 2 7 3 11 3 2" xfId="28456" xr:uid="{821E2684-F4F0-4208-9241-077B45FCE592}"/>
    <cellStyle name="Normal 2 7 3 11 4" xfId="28457" xr:uid="{9F26AF4F-2339-48DB-A88C-D8E0AAA6075C}"/>
    <cellStyle name="Normal 2 7 3 12" xfId="28458" xr:uid="{027D47F1-0029-409C-9826-9C02D24FC731}"/>
    <cellStyle name="Normal 2 7 3 12 2" xfId="28459" xr:uid="{E69606AA-BBD3-4521-B907-BF2990C7BD0B}"/>
    <cellStyle name="Normal 2 7 3 13" xfId="28460" xr:uid="{CE43193C-5C5C-4954-A6BD-71EA2770AFB7}"/>
    <cellStyle name="Normal 2 7 3 13 2" xfId="28461" xr:uid="{332ACD73-F6F3-4B8D-838F-0917B5263F27}"/>
    <cellStyle name="Normal 2 7 3 13 2 2" xfId="28462" xr:uid="{39923C3E-C5E3-4F50-9739-1D35399850D4}"/>
    <cellStyle name="Normal 2 7 3 13 3" xfId="28463" xr:uid="{639554FF-7B8D-4A74-941A-3AD91F180036}"/>
    <cellStyle name="Normal 2 7 3 14" xfId="28464" xr:uid="{B8B192EE-DF6E-4623-A364-7105900F0BD1}"/>
    <cellStyle name="Normal 2 7 3 15" xfId="41356" xr:uid="{4F8E550D-C8F2-4D12-A616-04D1934E8B54}"/>
    <cellStyle name="Normal 2 7 3 2" xfId="28465" xr:uid="{137DAC87-D79B-4193-8BF6-2E32CCB5F204}"/>
    <cellStyle name="Normal 2 7 3 2 10" xfId="28466" xr:uid="{83B8D35C-B715-43DC-9395-FE5DE77DC157}"/>
    <cellStyle name="Normal 2 7 3 2 10 2" xfId="28467" xr:uid="{EB01F0A5-83AC-41EA-83C8-548BEF895742}"/>
    <cellStyle name="Normal 2 7 3 2 10 2 2" xfId="28468" xr:uid="{B594908D-2773-4686-8457-97B060B01AD2}"/>
    <cellStyle name="Normal 2 7 3 2 10 2 2 2" xfId="28469" xr:uid="{54F2494B-1DCE-4B8E-ABD1-923486083350}"/>
    <cellStyle name="Normal 2 7 3 2 10 2 3" xfId="28470" xr:uid="{8ABDD1EB-B560-4C91-9A9B-FFEB8CDB1FFB}"/>
    <cellStyle name="Normal 2 7 3 2 10 3" xfId="28471" xr:uid="{84D0C268-64E4-4466-A80A-4C79C730AB78}"/>
    <cellStyle name="Normal 2 7 3 2 10 3 2" xfId="28472" xr:uid="{130FEA1E-782B-4D77-8C03-8A512A51FB73}"/>
    <cellStyle name="Normal 2 7 3 2 10 4" xfId="28473" xr:uid="{CFF030A8-CDC8-4573-A033-2FD97AD8C680}"/>
    <cellStyle name="Normal 2 7 3 2 11" xfId="28474" xr:uid="{DE7D4A08-1691-41BD-AE29-1DAF5C62EA84}"/>
    <cellStyle name="Normal 2 7 3 2 11 2" xfId="28475" xr:uid="{70DF0FC5-599B-49D3-A387-E29C8ECB3D13}"/>
    <cellStyle name="Normal 2 7 3 2 12" xfId="28476" xr:uid="{0C04492E-D98B-47AE-B7EA-CF5472397C5B}"/>
    <cellStyle name="Normal 2 7 3 2 12 2" xfId="28477" xr:uid="{5EB0499D-426F-4925-B237-E41333FFE4DD}"/>
    <cellStyle name="Normal 2 7 3 2 12 2 2" xfId="28478" xr:uid="{FB4C303D-4660-4FD8-A1D9-E3CD33018B32}"/>
    <cellStyle name="Normal 2 7 3 2 12 3" xfId="28479" xr:uid="{0518B83F-3E9F-478F-9392-4297B3A16BE5}"/>
    <cellStyle name="Normal 2 7 3 2 13" xfId="28480" xr:uid="{4D40AB84-28BC-4E57-9568-E41B04C53FA8}"/>
    <cellStyle name="Normal 2 7 3 2 2" xfId="28481" xr:uid="{4CB57F85-DA2E-4AE8-9100-7643A246D2AD}"/>
    <cellStyle name="Normal 2 7 3 2 2 10" xfId="28482" xr:uid="{67E138CE-4E60-4204-8EE6-A3080D7B0AE5}"/>
    <cellStyle name="Normal 2 7 3 2 2 10 2" xfId="28483" xr:uid="{DEE01420-6CAA-458D-9FE8-F7DF36296BDF}"/>
    <cellStyle name="Normal 2 7 3 2 2 10 2 2" xfId="28484" xr:uid="{B6C4C8B0-9FD4-41C5-9983-365E8395E7A2}"/>
    <cellStyle name="Normal 2 7 3 2 2 10 2 2 2" xfId="28485" xr:uid="{2E0A4714-67EE-4B73-850D-CFDF0F71971F}"/>
    <cellStyle name="Normal 2 7 3 2 2 10 2 3" xfId="28486" xr:uid="{2A8534BA-382B-4B56-86EC-2EDD1CBDFDF1}"/>
    <cellStyle name="Normal 2 7 3 2 2 10 3" xfId="28487" xr:uid="{FBC0FD50-D820-45F5-85CE-52D23074B9BA}"/>
    <cellStyle name="Normal 2 7 3 2 2 10 3 2" xfId="28488" xr:uid="{FA302602-09BB-43E3-A243-7CA6C6738C85}"/>
    <cellStyle name="Normal 2 7 3 2 2 10 4" xfId="28489" xr:uid="{D0D6D48D-1797-42A2-8D74-5B32C715A146}"/>
    <cellStyle name="Normal 2 7 3 2 2 11" xfId="28490" xr:uid="{695B702B-EE87-4A56-B126-063622CDBC9E}"/>
    <cellStyle name="Normal 2 7 3 2 2 11 2" xfId="28491" xr:uid="{222E15DE-C266-4DE7-9246-9F85875B90D6}"/>
    <cellStyle name="Normal 2 7 3 2 2 12" xfId="28492" xr:uid="{F653926E-A8A6-4EFC-B4A5-E6DA7CED3EC8}"/>
    <cellStyle name="Normal 2 7 3 2 2 12 2" xfId="28493" xr:uid="{5D7FDA1E-181B-4390-B3A9-2695754CB559}"/>
    <cellStyle name="Normal 2 7 3 2 2 12 2 2" xfId="28494" xr:uid="{39E511D8-ED7D-485C-8D48-1057C23D3A3C}"/>
    <cellStyle name="Normal 2 7 3 2 2 12 3" xfId="28495" xr:uid="{B1740D9C-2A45-43E5-BE17-A933EA2EBE1F}"/>
    <cellStyle name="Normal 2 7 3 2 2 13" xfId="28496" xr:uid="{0977EF05-CF02-4FDA-9BE7-B950692625FE}"/>
    <cellStyle name="Normal 2 7 3 2 2 2" xfId="28497" xr:uid="{F296F71B-BCD2-4C22-8B24-7568E5EF1F56}"/>
    <cellStyle name="Normal 2 7 3 2 2 2 2" xfId="28498" xr:uid="{0E3701D5-6778-48A9-BEF7-8CA5039632A3}"/>
    <cellStyle name="Normal 2 7 3 2 2 2 2 2" xfId="28499" xr:uid="{9E129BF3-F19F-4D2B-A19D-E3B35AFF69AC}"/>
    <cellStyle name="Normal 2 7 3 2 2 2 2 2 2" xfId="28500" xr:uid="{009941F6-8501-4B48-88AC-5BBF5F36CDC2}"/>
    <cellStyle name="Normal 2 7 3 2 2 2 2 2 2 2" xfId="28501" xr:uid="{D4DDA2A2-3B9D-4A41-AF86-4AD9FB587FB6}"/>
    <cellStyle name="Normal 2 7 3 2 2 2 2 2 2 2 2" xfId="28502" xr:uid="{BF21FD35-7974-4A4D-B805-5CE2FE1F873F}"/>
    <cellStyle name="Normal 2 7 3 2 2 2 2 2 2 2 2 2" xfId="28503" xr:uid="{740361DA-243D-4726-BE06-B3C273D19C89}"/>
    <cellStyle name="Normal 2 7 3 2 2 2 2 2 2 2 2 2 2" xfId="28504" xr:uid="{1C30666E-DD3F-4796-9AC3-71F2021FEC93}"/>
    <cellStyle name="Normal 2 7 3 2 2 2 2 2 2 2 2 3" xfId="28505" xr:uid="{82E087A3-0DF1-4465-A7E2-026066492338}"/>
    <cellStyle name="Normal 2 7 3 2 2 2 2 2 2 2 3" xfId="28506" xr:uid="{822A5921-49CA-41A5-822A-23658EB95975}"/>
    <cellStyle name="Normal 2 7 3 2 2 2 2 2 2 2 3 2" xfId="28507" xr:uid="{BA5A7A04-E1B3-4683-9483-CA154EBFDD3E}"/>
    <cellStyle name="Normal 2 7 3 2 2 2 2 2 2 2 4" xfId="28508" xr:uid="{4260F875-4CC0-4000-B5D2-80BA36C2F751}"/>
    <cellStyle name="Normal 2 7 3 2 2 2 2 2 2 3" xfId="28509" xr:uid="{6F5FB95A-E93C-408C-B8BD-1A9216A774EE}"/>
    <cellStyle name="Normal 2 7 3 2 2 2 2 2 2 3 2" xfId="28510" xr:uid="{3CB561FF-5BCC-4A7C-968D-C3CDC12483B4}"/>
    <cellStyle name="Normal 2 7 3 2 2 2 2 2 2 4" xfId="28511" xr:uid="{5E271C04-C4D3-4885-9BA1-3CAECC3111C2}"/>
    <cellStyle name="Normal 2 7 3 2 2 2 2 2 2 4 2" xfId="28512" xr:uid="{2CB14147-1E68-45D6-81C3-8E182FF17D77}"/>
    <cellStyle name="Normal 2 7 3 2 2 2 2 2 2 4 2 2" xfId="28513" xr:uid="{05356998-495B-4CDC-B264-1DE64B185D1E}"/>
    <cellStyle name="Normal 2 7 3 2 2 2 2 2 2 4 3" xfId="28514" xr:uid="{64008C15-3FD6-4114-B6FE-A45773B85397}"/>
    <cellStyle name="Normal 2 7 3 2 2 2 2 2 2 5" xfId="28515" xr:uid="{43D494DA-D868-40AE-939D-F715E4084B1E}"/>
    <cellStyle name="Normal 2 7 3 2 2 2 2 2 3" xfId="28516" xr:uid="{BAFA988C-C655-4BA4-9B5E-8F92A7D5727B}"/>
    <cellStyle name="Normal 2 7 3 2 2 2 2 2 3 2" xfId="28517" xr:uid="{AC77E3DF-5AA4-4579-A19D-9DAFCE5175B7}"/>
    <cellStyle name="Normal 2 7 3 2 2 2 2 2 3 2 2" xfId="28518" xr:uid="{122EA6F5-3446-4CF2-9D0E-0150C0B2274E}"/>
    <cellStyle name="Normal 2 7 3 2 2 2 2 2 3 2 2 2" xfId="28519" xr:uid="{24045222-272F-42AD-8EE6-4FACA55B23E4}"/>
    <cellStyle name="Normal 2 7 3 2 2 2 2 2 3 2 3" xfId="28520" xr:uid="{2E9288AB-F29C-44CA-8714-EE60DBB2A5FA}"/>
    <cellStyle name="Normal 2 7 3 2 2 2 2 2 3 3" xfId="28521" xr:uid="{7BF99D16-C458-4342-9B00-A1E50BD04F1B}"/>
    <cellStyle name="Normal 2 7 3 2 2 2 2 2 3 3 2" xfId="28522" xr:uid="{2CF757D1-4E3E-40B0-9AE9-0CE543365092}"/>
    <cellStyle name="Normal 2 7 3 2 2 2 2 2 3 4" xfId="28523" xr:uid="{8DE6B3D7-AE36-4FEC-84B3-88238DBA4EDB}"/>
    <cellStyle name="Normal 2 7 3 2 2 2 2 2 4" xfId="28524" xr:uid="{153FB2F2-EFB5-405A-8D2F-CCAEAE15BBFE}"/>
    <cellStyle name="Normal 2 7 3 2 2 2 2 2 4 2" xfId="28525" xr:uid="{EC4164D8-2C8D-4A59-BEA0-656EEDA2289B}"/>
    <cellStyle name="Normal 2 7 3 2 2 2 2 2 4 2 2" xfId="28526" xr:uid="{46197C5B-4BAF-483D-B5CD-B97371A3B7F6}"/>
    <cellStyle name="Normal 2 7 3 2 2 2 2 2 4 3" xfId="28527" xr:uid="{2F69FC74-CB30-46CA-BBC0-41AC242308FB}"/>
    <cellStyle name="Normal 2 7 3 2 2 2 2 2 5" xfId="28528" xr:uid="{D93573E5-D448-4070-B71E-343435D621CE}"/>
    <cellStyle name="Normal 2 7 3 2 2 2 2 3" xfId="28529" xr:uid="{7617EBDB-467D-471F-A88E-BBDB38788A43}"/>
    <cellStyle name="Normal 2 7 3 2 2 2 2 3 2" xfId="28530" xr:uid="{F0854F75-58AA-427B-919F-0F09126C1E96}"/>
    <cellStyle name="Normal 2 7 3 2 2 2 2 4" xfId="28531" xr:uid="{A4CC56AA-4FE8-47F1-ACC6-81522C1CD751}"/>
    <cellStyle name="Normal 2 7 3 2 2 2 2 4 2" xfId="28532" xr:uid="{FF50ABB4-DBAE-4C7D-B6F0-1E99D66537B0}"/>
    <cellStyle name="Normal 2 7 3 2 2 2 2 4 2 2" xfId="28533" xr:uid="{5E9DC3A4-E9BD-4724-AB36-1159FEF363BF}"/>
    <cellStyle name="Normal 2 7 3 2 2 2 2 4 2 2 2" xfId="28534" xr:uid="{3650A656-81BB-436A-A379-7FF77AF6699D}"/>
    <cellStyle name="Normal 2 7 3 2 2 2 2 4 2 3" xfId="28535" xr:uid="{B9D4FCEC-A2DE-408D-B51F-3A424ECD1375}"/>
    <cellStyle name="Normal 2 7 3 2 2 2 2 4 3" xfId="28536" xr:uid="{1A305D04-0007-4B42-B273-4D200C579B34}"/>
    <cellStyle name="Normal 2 7 3 2 2 2 2 4 3 2" xfId="28537" xr:uid="{BD9018A2-8154-4811-A555-1BF4977E700F}"/>
    <cellStyle name="Normal 2 7 3 2 2 2 2 4 4" xfId="28538" xr:uid="{0A8D85C8-4014-489F-A1AA-4B7021C86366}"/>
    <cellStyle name="Normal 2 7 3 2 2 2 2 5" xfId="28539" xr:uid="{D1002D49-260B-4F73-B149-AB8A99C93880}"/>
    <cellStyle name="Normal 2 7 3 2 2 2 2 5 2" xfId="28540" xr:uid="{D30D05B3-2C54-4A08-B2F4-A7E1292FF99A}"/>
    <cellStyle name="Normal 2 7 3 2 2 2 2 6" xfId="28541" xr:uid="{C5D180AF-4DBF-4B91-8DEF-2B0E141C49FA}"/>
    <cellStyle name="Normal 2 7 3 2 2 2 2 6 2" xfId="28542" xr:uid="{6C883F0F-8699-43EE-8F71-D16FA2C26D3A}"/>
    <cellStyle name="Normal 2 7 3 2 2 2 2 6 2 2" xfId="28543" xr:uid="{F4BE3127-EC48-4F81-9F8C-41E049A0AE24}"/>
    <cellStyle name="Normal 2 7 3 2 2 2 2 6 3" xfId="28544" xr:uid="{2C40C182-4633-4D94-A95F-AC1FC6D45771}"/>
    <cellStyle name="Normal 2 7 3 2 2 2 2 7" xfId="28545" xr:uid="{44003E4F-4BD4-4564-A835-F6821D5A2172}"/>
    <cellStyle name="Normal 2 7 3 2 2 2 3" xfId="28546" xr:uid="{A1D1A4EA-8732-44C7-8BD7-231AE0BCB921}"/>
    <cellStyle name="Normal 2 7 3 2 2 2 3 2" xfId="28547" xr:uid="{C276F1CA-2B98-4196-9BD1-C1057D9333C8}"/>
    <cellStyle name="Normal 2 7 3 2 2 2 3 2 2" xfId="28548" xr:uid="{299CD0B7-CFE0-4124-8DF8-4F213E01E494}"/>
    <cellStyle name="Normal 2 7 3 2 2 2 3 2 2 2" xfId="28549" xr:uid="{B740F0EC-8841-4607-AD7D-0063A0182854}"/>
    <cellStyle name="Normal 2 7 3 2 2 2 3 2 2 2 2" xfId="28550" xr:uid="{9C9CEC85-02B0-4356-8BD3-54464F5BC3C9}"/>
    <cellStyle name="Normal 2 7 3 2 2 2 3 2 2 2 2 2" xfId="28551" xr:uid="{7EB2A9E3-18CD-436C-A8D4-740AF0D85015}"/>
    <cellStyle name="Normal 2 7 3 2 2 2 3 2 2 2 3" xfId="28552" xr:uid="{CAB05837-6FB2-44FE-9906-583D82940CE9}"/>
    <cellStyle name="Normal 2 7 3 2 2 2 3 2 2 3" xfId="28553" xr:uid="{FA659EEF-DF37-4CA0-91CB-AFD3BB39CE18}"/>
    <cellStyle name="Normal 2 7 3 2 2 2 3 2 2 3 2" xfId="28554" xr:uid="{4CBEFF40-FBE6-4C5B-A59D-4BC45EECCF70}"/>
    <cellStyle name="Normal 2 7 3 2 2 2 3 2 2 4" xfId="28555" xr:uid="{2AC1316A-9DA1-4EE6-8771-086EE1403835}"/>
    <cellStyle name="Normal 2 7 3 2 2 2 3 2 3" xfId="28556" xr:uid="{297FD549-C331-418D-975F-FF69C2374E35}"/>
    <cellStyle name="Normal 2 7 3 2 2 2 3 2 3 2" xfId="28557" xr:uid="{AB2F3335-A30E-4C03-A630-561B2D076A34}"/>
    <cellStyle name="Normal 2 7 3 2 2 2 3 2 4" xfId="28558" xr:uid="{5321D7F3-AFA7-43F8-9B83-D9C0F9F99AB9}"/>
    <cellStyle name="Normal 2 7 3 2 2 2 3 2 4 2" xfId="28559" xr:uid="{2740A856-0068-4379-ADD8-E954A0E537A4}"/>
    <cellStyle name="Normal 2 7 3 2 2 2 3 2 4 2 2" xfId="28560" xr:uid="{9BE7A352-7E52-4017-873F-411A4D9803C9}"/>
    <cellStyle name="Normal 2 7 3 2 2 2 3 2 4 3" xfId="28561" xr:uid="{560EDB56-ACA9-4D24-9EFF-B865C26744D9}"/>
    <cellStyle name="Normal 2 7 3 2 2 2 3 2 5" xfId="28562" xr:uid="{8554DDAB-4EC5-4492-A4FD-6120D0245B77}"/>
    <cellStyle name="Normal 2 7 3 2 2 2 3 3" xfId="28563" xr:uid="{B536BDB5-04A8-4573-8C47-6BD5C72716B8}"/>
    <cellStyle name="Normal 2 7 3 2 2 2 3 3 2" xfId="28564" xr:uid="{5C908037-CF58-4F20-9127-1E0287DD70D9}"/>
    <cellStyle name="Normal 2 7 3 2 2 2 3 3 2 2" xfId="28565" xr:uid="{46A3B13E-5C99-47E2-B3EF-91767D0D0849}"/>
    <cellStyle name="Normal 2 7 3 2 2 2 3 3 2 2 2" xfId="28566" xr:uid="{7B19A04C-31AF-4088-8CBA-27EB96F89E71}"/>
    <cellStyle name="Normal 2 7 3 2 2 2 3 3 2 3" xfId="28567" xr:uid="{47388DC3-B787-4D47-AA0E-20967B3B0E37}"/>
    <cellStyle name="Normal 2 7 3 2 2 2 3 3 3" xfId="28568" xr:uid="{9ECD2C3B-0872-4E82-B6FB-7EBAC68AA7B3}"/>
    <cellStyle name="Normal 2 7 3 2 2 2 3 3 3 2" xfId="28569" xr:uid="{08C6EEE7-DD51-420E-8566-57C10D307883}"/>
    <cellStyle name="Normal 2 7 3 2 2 2 3 3 4" xfId="28570" xr:uid="{58F60F81-8588-4CCC-9F5B-A7678BBF67C1}"/>
    <cellStyle name="Normal 2 7 3 2 2 2 3 4" xfId="28571" xr:uid="{1458F82C-F4F2-44A0-8AAF-171AF7CAF196}"/>
    <cellStyle name="Normal 2 7 3 2 2 2 3 4 2" xfId="28572" xr:uid="{2E99111B-9CCD-411B-9410-A5C19117BD1E}"/>
    <cellStyle name="Normal 2 7 3 2 2 2 3 4 2 2" xfId="28573" xr:uid="{306B0A8E-8040-41C9-B49B-FF75B33E31BA}"/>
    <cellStyle name="Normal 2 7 3 2 2 2 3 4 3" xfId="28574" xr:uid="{9A2E7357-07A6-48F7-AF71-E0856FF4B877}"/>
    <cellStyle name="Normal 2 7 3 2 2 2 3 5" xfId="28575" xr:uid="{C24E4468-E7F6-4C21-BF98-794AABA5F6A9}"/>
    <cellStyle name="Normal 2 7 3 2 2 2 4" xfId="28576" xr:uid="{64F3D78A-3452-4D0B-A50B-AB3634B4ADB8}"/>
    <cellStyle name="Normal 2 7 3 2 2 2 4 2" xfId="28577" xr:uid="{442933EE-7DC1-4F03-B461-5B04D6E1B9CD}"/>
    <cellStyle name="Normal 2 7 3 2 2 2 4 2 2" xfId="28578" xr:uid="{4B7818EF-DF12-47C2-B0ED-4AD68DFC9591}"/>
    <cellStyle name="Normal 2 7 3 2 2 2 4 2 2 2" xfId="28579" xr:uid="{E8D3B3D8-7110-46FA-A16B-16FD9A438D20}"/>
    <cellStyle name="Normal 2 7 3 2 2 2 4 2 3" xfId="28580" xr:uid="{96A29218-527A-4400-A7AE-D4BB24D75F35}"/>
    <cellStyle name="Normal 2 7 3 2 2 2 4 3" xfId="28581" xr:uid="{5F9E1C07-5BB9-440F-A95C-8E35724CB5C2}"/>
    <cellStyle name="Normal 2 7 3 2 2 2 4 3 2" xfId="28582" xr:uid="{DDF90994-CC11-44E6-AF52-0AD801480AA1}"/>
    <cellStyle name="Normal 2 7 3 2 2 2 4 4" xfId="28583" xr:uid="{7E275711-6535-4A2F-B268-169558F078EF}"/>
    <cellStyle name="Normal 2 7 3 2 2 2 5" xfId="28584" xr:uid="{1A61641F-E259-4AD3-88F0-17C7DCF5F4A2}"/>
    <cellStyle name="Normal 2 7 3 2 2 2 5 2" xfId="28585" xr:uid="{BD87CE99-58AB-4611-B4FC-1969FDECDD3E}"/>
    <cellStyle name="Normal 2 7 3 2 2 2 6" xfId="28586" xr:uid="{3E477A46-B9F6-4989-B53E-196B2346E028}"/>
    <cellStyle name="Normal 2 7 3 2 2 2 6 2" xfId="28587" xr:uid="{69F7EA45-3F27-4CBD-B415-D86BA24CE3C0}"/>
    <cellStyle name="Normal 2 7 3 2 2 2 6 2 2" xfId="28588" xr:uid="{65E3D41E-DEE4-4FB5-8238-4564915BE0AA}"/>
    <cellStyle name="Normal 2 7 3 2 2 2 6 3" xfId="28589" xr:uid="{D3DFC850-85EA-42D8-90F0-D89C3228908F}"/>
    <cellStyle name="Normal 2 7 3 2 2 2 7" xfId="28590" xr:uid="{79FBF9B5-41B7-4DE0-82B3-D7A1D22F9B4B}"/>
    <cellStyle name="Normal 2 7 3 2 2 3" xfId="28591" xr:uid="{F183CDFF-1D9D-42C6-9F04-100D1E5204EE}"/>
    <cellStyle name="Normal 2 7 3 2 2 3 2" xfId="28592" xr:uid="{16F2C097-96C4-4B76-861D-F6326007ABF0}"/>
    <cellStyle name="Normal 2 7 3 2 2 4" xfId="28593" xr:uid="{BE30F90A-B89E-4F1A-B73D-A80754DD3DE7}"/>
    <cellStyle name="Normal 2 7 3 2 2 4 2" xfId="28594" xr:uid="{B4E26C48-95AA-40F0-B5CE-AD63FD48195D}"/>
    <cellStyle name="Normal 2 7 3 2 2 5" xfId="28595" xr:uid="{7611D4F7-AF8F-4B39-9330-D27E291F04DD}"/>
    <cellStyle name="Normal 2 7 3 2 2 5 2" xfId="28596" xr:uid="{B15E5709-8399-4A33-BF0C-5AFFA3A30C5A}"/>
    <cellStyle name="Normal 2 7 3 2 2 6" xfId="28597" xr:uid="{628DDCA2-9DE5-4048-8F2B-7A5D14285F89}"/>
    <cellStyle name="Normal 2 7 3 2 2 6 2" xfId="28598" xr:uid="{167D1381-E6A8-4123-9D10-EE91023DFE0D}"/>
    <cellStyle name="Normal 2 7 3 2 2 7" xfId="28599" xr:uid="{E8AD3851-952F-4D0B-9117-964AA0F0E487}"/>
    <cellStyle name="Normal 2 7 3 2 2 7 2" xfId="28600" xr:uid="{9F4BB014-7D52-4D78-8129-E421D53D285A}"/>
    <cellStyle name="Normal 2 7 3 2 2 8" xfId="28601" xr:uid="{EF28E907-9A91-43EC-B182-500C94AC477A}"/>
    <cellStyle name="Normal 2 7 3 2 2 8 2" xfId="28602" xr:uid="{FC54D362-A499-49AA-8364-B74D9575737B}"/>
    <cellStyle name="Normal 2 7 3 2 2 8 2 2" xfId="28603" xr:uid="{9A81348E-0589-4CA9-8956-D40AD5C5A243}"/>
    <cellStyle name="Normal 2 7 3 2 2 8 2 2 2" xfId="28604" xr:uid="{5DF03B26-DA3C-4474-B634-9461995D1CCB}"/>
    <cellStyle name="Normal 2 7 3 2 2 8 2 2 2 2" xfId="28605" xr:uid="{41B78C8A-1EAA-4FA3-95B1-08D64DA36126}"/>
    <cellStyle name="Normal 2 7 3 2 2 8 2 2 2 2 2" xfId="28606" xr:uid="{959957C9-3414-4F57-A06E-402F0E8BA29D}"/>
    <cellStyle name="Normal 2 7 3 2 2 8 2 2 2 3" xfId="28607" xr:uid="{2C5486D5-B62A-409C-949C-3464861C8D7D}"/>
    <cellStyle name="Normal 2 7 3 2 2 8 2 2 3" xfId="28608" xr:uid="{2333E331-200E-4AAE-B643-1EBF7C3FD987}"/>
    <cellStyle name="Normal 2 7 3 2 2 8 2 2 3 2" xfId="28609" xr:uid="{FB4EE74D-FB15-45B3-957B-AFD2784EB7FE}"/>
    <cellStyle name="Normal 2 7 3 2 2 8 2 2 4" xfId="28610" xr:uid="{78B348E9-51FE-4FE3-82CD-564D39C5B66C}"/>
    <cellStyle name="Normal 2 7 3 2 2 8 2 3" xfId="28611" xr:uid="{46400E92-EEE0-4B77-9F6F-41D8AA1F6C11}"/>
    <cellStyle name="Normal 2 7 3 2 2 8 2 3 2" xfId="28612" xr:uid="{9ACD2F37-C5B0-4AB5-A651-21075613F33D}"/>
    <cellStyle name="Normal 2 7 3 2 2 8 2 4" xfId="28613" xr:uid="{E3F9E955-48D1-4250-9D56-1DCD5811E6FC}"/>
    <cellStyle name="Normal 2 7 3 2 2 8 2 4 2" xfId="28614" xr:uid="{D394ECA2-2B26-406E-8FA4-55DBF9F66A74}"/>
    <cellStyle name="Normal 2 7 3 2 2 8 2 4 2 2" xfId="28615" xr:uid="{215EE2A1-7D14-4DFA-9096-91188E5CFAE6}"/>
    <cellStyle name="Normal 2 7 3 2 2 8 2 4 3" xfId="28616" xr:uid="{F4BA7354-1258-4F3D-A322-432752FE55B0}"/>
    <cellStyle name="Normal 2 7 3 2 2 8 2 5" xfId="28617" xr:uid="{4744C529-BDCF-48ED-9976-64343E34547A}"/>
    <cellStyle name="Normal 2 7 3 2 2 8 3" xfId="28618" xr:uid="{E50671ED-00C1-43BA-A71F-A0B761444A60}"/>
    <cellStyle name="Normal 2 7 3 2 2 8 3 2" xfId="28619" xr:uid="{7C599F98-17F4-423A-BAE3-D96F3D3D0D40}"/>
    <cellStyle name="Normal 2 7 3 2 2 8 3 2 2" xfId="28620" xr:uid="{7DA700D7-F168-4E13-8F6C-FDA61936C515}"/>
    <cellStyle name="Normal 2 7 3 2 2 8 3 2 2 2" xfId="28621" xr:uid="{5B44DB52-A7EB-4AC7-BB73-082AB7661D0A}"/>
    <cellStyle name="Normal 2 7 3 2 2 8 3 2 3" xfId="28622" xr:uid="{19E12ACE-2D8E-4282-90BD-682CE3B8D81F}"/>
    <cellStyle name="Normal 2 7 3 2 2 8 3 3" xfId="28623" xr:uid="{C6DD9CB9-13D8-43DF-9ACA-7B735F7C2839}"/>
    <cellStyle name="Normal 2 7 3 2 2 8 3 3 2" xfId="28624" xr:uid="{920B7182-F505-4CDA-AD10-E6AE791C09CD}"/>
    <cellStyle name="Normal 2 7 3 2 2 8 3 4" xfId="28625" xr:uid="{BAA1A7D8-F5B3-4EA0-BE29-E6A08511AA6B}"/>
    <cellStyle name="Normal 2 7 3 2 2 8 4" xfId="28626" xr:uid="{5CC57D25-41AF-41E1-BEE2-0E465BDAE8B1}"/>
    <cellStyle name="Normal 2 7 3 2 2 8 4 2" xfId="28627" xr:uid="{3E44E947-7F46-4BA1-B5FF-3374AD9667D8}"/>
    <cellStyle name="Normal 2 7 3 2 2 8 4 2 2" xfId="28628" xr:uid="{4A9E5E64-9DD0-452B-816A-DA87FE8F77E1}"/>
    <cellStyle name="Normal 2 7 3 2 2 8 4 3" xfId="28629" xr:uid="{9CB1FFE1-D773-42BD-A6CF-4D1AAA74A522}"/>
    <cellStyle name="Normal 2 7 3 2 2 8 5" xfId="28630" xr:uid="{87BA9A2D-54C4-469C-B75E-F73EDF1F1FA9}"/>
    <cellStyle name="Normal 2 7 3 2 2 9" xfId="28631" xr:uid="{9AE29EC4-F1E9-4AA7-8073-91DD944E6DCF}"/>
    <cellStyle name="Normal 2 7 3 2 2 9 2" xfId="28632" xr:uid="{721CB691-99FD-4866-94D4-6CF684700A69}"/>
    <cellStyle name="Normal 2 7 3 2 3" xfId="28633" xr:uid="{DF4429B9-5A5F-4F6A-88A6-2B1C691E797E}"/>
    <cellStyle name="Normal 2 7 3 2 3 2" xfId="28634" xr:uid="{A760B07A-7E1E-453C-9727-66AF09A329F3}"/>
    <cellStyle name="Normal 2 7 3 2 3 2 2" xfId="28635" xr:uid="{103AFCAB-48EA-42C4-ABF8-E4C9CD7F5CEF}"/>
    <cellStyle name="Normal 2 7 3 2 3 2 2 2" xfId="28636" xr:uid="{1E70BD3E-24ED-4B0A-866D-604E23DA840A}"/>
    <cellStyle name="Normal 2 7 3 2 3 2 2 2 2" xfId="28637" xr:uid="{E570DD1A-2BD6-4931-97C9-DF44F64C2B89}"/>
    <cellStyle name="Normal 2 7 3 2 3 2 2 2 2 2" xfId="28638" xr:uid="{A413B829-D233-402E-A397-109C20B305D2}"/>
    <cellStyle name="Normal 2 7 3 2 3 2 2 2 2 2 2" xfId="28639" xr:uid="{F686AC15-C5E6-431F-809A-521B78187D39}"/>
    <cellStyle name="Normal 2 7 3 2 3 2 2 2 2 2 2 2" xfId="28640" xr:uid="{A28573A7-2881-4952-91FE-701A2793E9C0}"/>
    <cellStyle name="Normal 2 7 3 2 3 2 2 2 2 2 3" xfId="28641" xr:uid="{96CDFA96-FCCC-419E-A386-1492311E1DC3}"/>
    <cellStyle name="Normal 2 7 3 2 3 2 2 2 2 3" xfId="28642" xr:uid="{FD09F3CF-95FC-40D7-B1D6-59BE44D4DB8F}"/>
    <cellStyle name="Normal 2 7 3 2 3 2 2 2 2 3 2" xfId="28643" xr:uid="{BD15AA8B-009C-4C53-93A9-6BB0FDBCE8DF}"/>
    <cellStyle name="Normal 2 7 3 2 3 2 2 2 2 4" xfId="28644" xr:uid="{A0F989BC-E491-4538-83CD-1E4B3D019197}"/>
    <cellStyle name="Normal 2 7 3 2 3 2 2 2 3" xfId="28645" xr:uid="{ED640E60-6A27-4A11-AC31-A3409705697C}"/>
    <cellStyle name="Normal 2 7 3 2 3 2 2 2 3 2" xfId="28646" xr:uid="{4DB76875-26D0-4B02-9F27-4F92439B28D0}"/>
    <cellStyle name="Normal 2 7 3 2 3 2 2 2 4" xfId="28647" xr:uid="{3311AC53-7513-4386-B260-18F24CAD4E40}"/>
    <cellStyle name="Normal 2 7 3 2 3 2 2 2 4 2" xfId="28648" xr:uid="{4C3EC906-8857-499F-B88D-A7AD73DB0A3A}"/>
    <cellStyle name="Normal 2 7 3 2 3 2 2 2 4 2 2" xfId="28649" xr:uid="{EBF76B9E-D9CC-45FF-804D-64ED32CA67E0}"/>
    <cellStyle name="Normal 2 7 3 2 3 2 2 2 4 3" xfId="28650" xr:uid="{CFD50C1D-874F-433D-8A8F-10A2B8B85FEB}"/>
    <cellStyle name="Normal 2 7 3 2 3 2 2 2 5" xfId="28651" xr:uid="{CA6B30DD-7444-43CC-A024-ED21EA331A91}"/>
    <cellStyle name="Normal 2 7 3 2 3 2 2 3" xfId="28652" xr:uid="{6C4574F9-3CCB-40CF-A3D0-AF080A0761D3}"/>
    <cellStyle name="Normal 2 7 3 2 3 2 2 3 2" xfId="28653" xr:uid="{8484669B-1A8F-4D57-A0CE-64204CA8CB13}"/>
    <cellStyle name="Normal 2 7 3 2 3 2 2 3 2 2" xfId="28654" xr:uid="{D0626191-79D6-431D-B6F4-6CE3A0618F9E}"/>
    <cellStyle name="Normal 2 7 3 2 3 2 2 3 2 2 2" xfId="28655" xr:uid="{FCABAABC-E51A-47C8-A74E-316CF20C7FAE}"/>
    <cellStyle name="Normal 2 7 3 2 3 2 2 3 2 3" xfId="28656" xr:uid="{E92DE4C4-2CC0-4580-87D2-F568570E1567}"/>
    <cellStyle name="Normal 2 7 3 2 3 2 2 3 3" xfId="28657" xr:uid="{C75D7187-5235-40C4-AB1E-8BD3E49547CE}"/>
    <cellStyle name="Normal 2 7 3 2 3 2 2 3 3 2" xfId="28658" xr:uid="{1A176E7C-6AD3-4ADE-9AD5-91242D4FE62B}"/>
    <cellStyle name="Normal 2 7 3 2 3 2 2 3 4" xfId="28659" xr:uid="{A7E97EF5-2503-4240-8BE3-EF8F21C6F91A}"/>
    <cellStyle name="Normal 2 7 3 2 3 2 2 4" xfId="28660" xr:uid="{DF275F09-3CE0-4547-94C8-E2A38BE02EC8}"/>
    <cellStyle name="Normal 2 7 3 2 3 2 2 4 2" xfId="28661" xr:uid="{C6A30B37-2610-41A5-8F07-0DB81FC64A01}"/>
    <cellStyle name="Normal 2 7 3 2 3 2 2 4 2 2" xfId="28662" xr:uid="{181015A4-5862-4C65-BC9A-44C46E0248B5}"/>
    <cellStyle name="Normal 2 7 3 2 3 2 2 4 3" xfId="28663" xr:uid="{1731152A-002A-498D-A355-6803AEF5597D}"/>
    <cellStyle name="Normal 2 7 3 2 3 2 2 5" xfId="28664" xr:uid="{7BF65CA2-78B1-4FB5-8438-7F67F7A75D2C}"/>
    <cellStyle name="Normal 2 7 3 2 3 2 3" xfId="28665" xr:uid="{A66584C6-DB59-443E-9400-E897A47E9546}"/>
    <cellStyle name="Normal 2 7 3 2 3 2 3 2" xfId="28666" xr:uid="{E89C362F-85A8-4661-A84F-72F0DCD1C2A8}"/>
    <cellStyle name="Normal 2 7 3 2 3 2 4" xfId="28667" xr:uid="{DC85DF36-678F-446D-B9E2-5E828B145ACA}"/>
    <cellStyle name="Normal 2 7 3 2 3 2 4 2" xfId="28668" xr:uid="{D9BC78BD-BE43-43C4-A2BA-E8B397298156}"/>
    <cellStyle name="Normal 2 7 3 2 3 2 4 2 2" xfId="28669" xr:uid="{C39F6885-6661-4069-9F3B-11003AC67A17}"/>
    <cellStyle name="Normal 2 7 3 2 3 2 4 2 2 2" xfId="28670" xr:uid="{1F9DB9AA-6436-4807-A5EC-AA5331F6887B}"/>
    <cellStyle name="Normal 2 7 3 2 3 2 4 2 3" xfId="28671" xr:uid="{FDC3F07E-9BFD-4CD7-8EF5-16AA13DCACFB}"/>
    <cellStyle name="Normal 2 7 3 2 3 2 4 3" xfId="28672" xr:uid="{7472DCC1-7000-495B-91E1-DD4E7FF9E843}"/>
    <cellStyle name="Normal 2 7 3 2 3 2 4 3 2" xfId="28673" xr:uid="{CE6C5F2C-240A-4E61-87AD-B8A503406777}"/>
    <cellStyle name="Normal 2 7 3 2 3 2 4 4" xfId="28674" xr:uid="{7F6F8FC7-D9A1-4305-9A02-9C6DC3443BC4}"/>
    <cellStyle name="Normal 2 7 3 2 3 2 5" xfId="28675" xr:uid="{DDF294DF-792A-485A-9397-2B61288ADD64}"/>
    <cellStyle name="Normal 2 7 3 2 3 2 5 2" xfId="28676" xr:uid="{39F64EEE-2998-48CC-9BD1-C3392AFF13BE}"/>
    <cellStyle name="Normal 2 7 3 2 3 2 6" xfId="28677" xr:uid="{A9612922-62AB-457D-9DB9-62CEAA643694}"/>
    <cellStyle name="Normal 2 7 3 2 3 2 6 2" xfId="28678" xr:uid="{3A28DEDE-FF7B-4FDD-89E8-C9EAA467723E}"/>
    <cellStyle name="Normal 2 7 3 2 3 2 6 2 2" xfId="28679" xr:uid="{468416EE-07D9-4320-9CD8-B3584014F01A}"/>
    <cellStyle name="Normal 2 7 3 2 3 2 6 3" xfId="28680" xr:uid="{C3E7B180-5BFD-4C73-9DC1-0C3A3CE26075}"/>
    <cellStyle name="Normal 2 7 3 2 3 2 7" xfId="28681" xr:uid="{45D742EB-6D24-4738-898E-2BE4163E014B}"/>
    <cellStyle name="Normal 2 7 3 2 3 3" xfId="28682" xr:uid="{CB9AE117-F7DB-4DC9-A702-BAEFA13EA755}"/>
    <cellStyle name="Normal 2 7 3 2 3 3 2" xfId="28683" xr:uid="{27F45DD7-1702-40AC-A611-4C93C6C9B1A0}"/>
    <cellStyle name="Normal 2 7 3 2 3 3 2 2" xfId="28684" xr:uid="{D9854FD7-2D61-4AF6-8005-37765FC2B41D}"/>
    <cellStyle name="Normal 2 7 3 2 3 3 2 2 2" xfId="28685" xr:uid="{5A630CB6-A7E0-43B0-B5A0-14D7B6CACF0E}"/>
    <cellStyle name="Normal 2 7 3 2 3 3 2 2 2 2" xfId="28686" xr:uid="{B3D6CCD3-B5B4-4F42-844C-32AE2BE6B65E}"/>
    <cellStyle name="Normal 2 7 3 2 3 3 2 2 2 2 2" xfId="28687" xr:uid="{B3563037-51E6-42CC-88D0-D1FFC2E96A6D}"/>
    <cellStyle name="Normal 2 7 3 2 3 3 2 2 2 3" xfId="28688" xr:uid="{6619142E-11C6-42D5-A3B4-44CABD6589E5}"/>
    <cellStyle name="Normal 2 7 3 2 3 3 2 2 3" xfId="28689" xr:uid="{49F45981-8F4E-48AF-B5A2-85E86095FD23}"/>
    <cellStyle name="Normal 2 7 3 2 3 3 2 2 3 2" xfId="28690" xr:uid="{B3EC567A-2A70-40A2-B578-20BA6103A438}"/>
    <cellStyle name="Normal 2 7 3 2 3 3 2 2 4" xfId="28691" xr:uid="{3AFB93EC-6352-44CF-9B8C-33104E242B87}"/>
    <cellStyle name="Normal 2 7 3 2 3 3 2 3" xfId="28692" xr:uid="{78643586-9219-4D65-A113-5B4644ADD91A}"/>
    <cellStyle name="Normal 2 7 3 2 3 3 2 3 2" xfId="28693" xr:uid="{32670A16-5B29-4CC2-863C-81C3129D4DA6}"/>
    <cellStyle name="Normal 2 7 3 2 3 3 2 4" xfId="28694" xr:uid="{5B7B7AFC-1D5F-4B8D-9506-840E9AF31ED1}"/>
    <cellStyle name="Normal 2 7 3 2 3 3 2 4 2" xfId="28695" xr:uid="{52E594DC-197C-4C0F-BBCA-253134AF85CD}"/>
    <cellStyle name="Normal 2 7 3 2 3 3 2 4 2 2" xfId="28696" xr:uid="{A735B975-C34E-4FC9-91B6-B4533BE1E072}"/>
    <cellStyle name="Normal 2 7 3 2 3 3 2 4 3" xfId="28697" xr:uid="{6E7F1D13-393D-4E71-B763-3E2D7DB6D0C2}"/>
    <cellStyle name="Normal 2 7 3 2 3 3 2 5" xfId="28698" xr:uid="{398B1955-9FA2-4794-8996-3416FC74106A}"/>
    <cellStyle name="Normal 2 7 3 2 3 3 3" xfId="28699" xr:uid="{24274906-4E54-41A1-9FDC-51BFE2FB244A}"/>
    <cellStyle name="Normal 2 7 3 2 3 3 3 2" xfId="28700" xr:uid="{D0450D20-9216-4592-8C29-BFFC2AEC9898}"/>
    <cellStyle name="Normal 2 7 3 2 3 3 3 2 2" xfId="28701" xr:uid="{6446B858-F839-4C8F-A35B-3E6CB7F44E33}"/>
    <cellStyle name="Normal 2 7 3 2 3 3 3 2 2 2" xfId="28702" xr:uid="{CD051C86-45CC-48DB-AAC8-EB6A3C45BD47}"/>
    <cellStyle name="Normal 2 7 3 2 3 3 3 2 3" xfId="28703" xr:uid="{78D55681-0037-483B-9585-07AD5F5CAC7F}"/>
    <cellStyle name="Normal 2 7 3 2 3 3 3 3" xfId="28704" xr:uid="{5123ABC7-8C40-4AAA-B303-A86E0418AE53}"/>
    <cellStyle name="Normal 2 7 3 2 3 3 3 3 2" xfId="28705" xr:uid="{B328CF1E-A7C4-4AAE-A744-7C7A4A0F4835}"/>
    <cellStyle name="Normal 2 7 3 2 3 3 3 4" xfId="28706" xr:uid="{8613B9BC-A746-47A6-9209-CD3D3A44B18F}"/>
    <cellStyle name="Normal 2 7 3 2 3 3 4" xfId="28707" xr:uid="{23605CB0-A6A2-46CD-B917-591E820C38B5}"/>
    <cellStyle name="Normal 2 7 3 2 3 3 4 2" xfId="28708" xr:uid="{74A65651-DFF2-47FB-AAAA-6283A30EB8EB}"/>
    <cellStyle name="Normal 2 7 3 2 3 3 4 2 2" xfId="28709" xr:uid="{FEC5739D-5B3C-4F25-8B58-0919FEAA2A36}"/>
    <cellStyle name="Normal 2 7 3 2 3 3 4 3" xfId="28710" xr:uid="{767312C1-BFA2-483C-B8CD-EC53CAD0AA27}"/>
    <cellStyle name="Normal 2 7 3 2 3 3 5" xfId="28711" xr:uid="{9F5C82A1-AC71-4632-B79C-79EB591067BE}"/>
    <cellStyle name="Normal 2 7 3 2 3 4" xfId="28712" xr:uid="{37DC3EC0-A688-427B-AB23-F983CD3E2EBF}"/>
    <cellStyle name="Normal 2 7 3 2 3 4 2" xfId="28713" xr:uid="{0C1BE2AA-2D9D-441C-9DBC-A73375062220}"/>
    <cellStyle name="Normal 2 7 3 2 3 4 2 2" xfId="28714" xr:uid="{2418E6AF-7BB1-4C39-973B-36167318B539}"/>
    <cellStyle name="Normal 2 7 3 2 3 4 2 2 2" xfId="28715" xr:uid="{4B563B53-CE1B-4006-BB62-CEE95DF505FC}"/>
    <cellStyle name="Normal 2 7 3 2 3 4 2 3" xfId="28716" xr:uid="{5BA315A6-5657-4EF5-B0AD-A0BB46D3BBBA}"/>
    <cellStyle name="Normal 2 7 3 2 3 4 3" xfId="28717" xr:uid="{25164256-4754-4A0A-8AC9-A9E18A2202AE}"/>
    <cellStyle name="Normal 2 7 3 2 3 4 3 2" xfId="28718" xr:uid="{8C7E3F61-07ED-47FA-BCB4-3A5D703E3EA7}"/>
    <cellStyle name="Normal 2 7 3 2 3 4 4" xfId="28719" xr:uid="{BEC47B0C-9FFE-4A22-B83F-91F70654940C}"/>
    <cellStyle name="Normal 2 7 3 2 3 5" xfId="28720" xr:uid="{B116D143-8292-4521-A0E8-42C14D75B4A4}"/>
    <cellStyle name="Normal 2 7 3 2 3 5 2" xfId="28721" xr:uid="{A53F71C7-4070-4D82-A544-58FD8C519CB2}"/>
    <cellStyle name="Normal 2 7 3 2 3 6" xfId="28722" xr:uid="{FE8E08D9-991B-483A-89CF-04D9F66E755E}"/>
    <cellStyle name="Normal 2 7 3 2 3 6 2" xfId="28723" xr:uid="{409A8CDB-31FD-48C3-8128-7966343139C0}"/>
    <cellStyle name="Normal 2 7 3 2 3 6 2 2" xfId="28724" xr:uid="{C95C86DE-8697-404D-8AC2-79EA3D7DDF91}"/>
    <cellStyle name="Normal 2 7 3 2 3 6 3" xfId="28725" xr:uid="{60C6FC3C-0FC6-4CB8-BDC9-9611205575DB}"/>
    <cellStyle name="Normal 2 7 3 2 3 7" xfId="28726" xr:uid="{2B2DC621-F2A6-41A1-9C0C-DC7C795560DE}"/>
    <cellStyle name="Normal 2 7 3 2 4" xfId="28727" xr:uid="{9CC7FA93-F249-4721-B006-542393CF325A}"/>
    <cellStyle name="Normal 2 7 3 2 4 2" xfId="28728" xr:uid="{A7B90CE2-8270-4314-A655-D1CDE89E7EA0}"/>
    <cellStyle name="Normal 2 7 3 2 5" xfId="28729" xr:uid="{BCD906ED-A512-404E-8996-3E09D09223E8}"/>
    <cellStyle name="Normal 2 7 3 2 5 2" xfId="28730" xr:uid="{B934BC62-458C-47BE-9A6D-B1125655165F}"/>
    <cellStyle name="Normal 2 7 3 2 6" xfId="28731" xr:uid="{09081E27-5F01-42F8-9CCC-04FF9EB9B43F}"/>
    <cellStyle name="Normal 2 7 3 2 6 2" xfId="28732" xr:uid="{1CD33831-26DA-410D-951E-EECF5F481241}"/>
    <cellStyle name="Normal 2 7 3 2 7" xfId="28733" xr:uid="{4D25FE24-A8C4-4258-A302-199A54975728}"/>
    <cellStyle name="Normal 2 7 3 2 7 2" xfId="28734" xr:uid="{08834935-5827-4070-B141-E1BA4BE65E2D}"/>
    <cellStyle name="Normal 2 7 3 2 8" xfId="28735" xr:uid="{9E7A13EA-5E35-48E6-B3FF-BCDE4C03BF54}"/>
    <cellStyle name="Normal 2 7 3 2 8 2" xfId="28736" xr:uid="{8BD58A85-AF46-4C5A-A61A-DA6B9A70EFD3}"/>
    <cellStyle name="Normal 2 7 3 2 8 2 2" xfId="28737" xr:uid="{A3387DB3-38B6-461D-AD87-C0B71C9D32CA}"/>
    <cellStyle name="Normal 2 7 3 2 8 2 2 2" xfId="28738" xr:uid="{DD15529F-0269-4C37-91DF-AFD381112647}"/>
    <cellStyle name="Normal 2 7 3 2 8 2 2 2 2" xfId="28739" xr:uid="{00DA7C70-62DC-4AE7-9389-114E2900A09E}"/>
    <cellStyle name="Normal 2 7 3 2 8 2 2 2 2 2" xfId="28740" xr:uid="{36DD4583-D8B2-420C-B252-53FD33A92AD2}"/>
    <cellStyle name="Normal 2 7 3 2 8 2 2 2 3" xfId="28741" xr:uid="{7566B78E-B9FC-4B1C-986C-7BE66DF1BB7B}"/>
    <cellStyle name="Normal 2 7 3 2 8 2 2 3" xfId="28742" xr:uid="{A90A2D99-F328-45CC-B055-4A108D55196F}"/>
    <cellStyle name="Normal 2 7 3 2 8 2 2 3 2" xfId="28743" xr:uid="{6191F4A3-ABF6-4110-8BF2-252E38B62E84}"/>
    <cellStyle name="Normal 2 7 3 2 8 2 2 4" xfId="28744" xr:uid="{0AB3E706-BF35-4294-B209-64D23FCAE9F9}"/>
    <cellStyle name="Normal 2 7 3 2 8 2 3" xfId="28745" xr:uid="{EE5A094E-7E50-4D93-8FCC-78AA93CA2AAD}"/>
    <cellStyle name="Normal 2 7 3 2 8 2 3 2" xfId="28746" xr:uid="{CB4D9945-2EEE-4C38-8E89-FF8490303597}"/>
    <cellStyle name="Normal 2 7 3 2 8 2 4" xfId="28747" xr:uid="{60A9DAD4-8B0A-4285-8B0A-3D05733AE299}"/>
    <cellStyle name="Normal 2 7 3 2 8 2 4 2" xfId="28748" xr:uid="{1483596E-64CD-4A4C-A79D-91ACFF9EB368}"/>
    <cellStyle name="Normal 2 7 3 2 8 2 4 2 2" xfId="28749" xr:uid="{5A6216DE-9998-4321-92A1-77BC489D2BE8}"/>
    <cellStyle name="Normal 2 7 3 2 8 2 4 3" xfId="28750" xr:uid="{23AC77DD-17FA-4F7E-A3B8-ECAE9040E5BD}"/>
    <cellStyle name="Normal 2 7 3 2 8 2 5" xfId="28751" xr:uid="{C2E2294F-5ABB-4717-8105-35FD44ED8F20}"/>
    <cellStyle name="Normal 2 7 3 2 8 3" xfId="28752" xr:uid="{D6037952-A552-412F-B82D-005BAACAADDC}"/>
    <cellStyle name="Normal 2 7 3 2 8 3 2" xfId="28753" xr:uid="{5DDF4C23-8A07-425E-824C-CD3208A5A97D}"/>
    <cellStyle name="Normal 2 7 3 2 8 3 2 2" xfId="28754" xr:uid="{5783DED9-1FD3-4CA7-B944-D1F6E87DCF31}"/>
    <cellStyle name="Normal 2 7 3 2 8 3 2 2 2" xfId="28755" xr:uid="{DB3B12CC-0147-4C81-81BD-D7306F276C83}"/>
    <cellStyle name="Normal 2 7 3 2 8 3 2 3" xfId="28756" xr:uid="{49D5F720-F42C-4450-B9C0-22F7A97EC561}"/>
    <cellStyle name="Normal 2 7 3 2 8 3 3" xfId="28757" xr:uid="{1FAB5BE7-01A0-4481-A6DA-6BE0F04CEB83}"/>
    <cellStyle name="Normal 2 7 3 2 8 3 3 2" xfId="28758" xr:uid="{50CCC957-9955-4B27-8851-4A8F3BA8CB7E}"/>
    <cellStyle name="Normal 2 7 3 2 8 3 4" xfId="28759" xr:uid="{B454FB06-E80F-42AE-90B3-C3F1AF688C62}"/>
    <cellStyle name="Normal 2 7 3 2 8 4" xfId="28760" xr:uid="{9951A724-8736-4135-8247-F847D5693E07}"/>
    <cellStyle name="Normal 2 7 3 2 8 4 2" xfId="28761" xr:uid="{73F67FDE-B6E5-4F33-9DF3-CE1941E1E797}"/>
    <cellStyle name="Normal 2 7 3 2 8 4 2 2" xfId="28762" xr:uid="{581F0CC0-372E-4BAE-BCFD-EA838E6C0C6A}"/>
    <cellStyle name="Normal 2 7 3 2 8 4 3" xfId="28763" xr:uid="{82C4F021-F711-4CD6-9DD5-6CA3C5440F42}"/>
    <cellStyle name="Normal 2 7 3 2 8 5" xfId="28764" xr:uid="{DFB71786-B8D9-480D-8E09-679E441C6C45}"/>
    <cellStyle name="Normal 2 7 3 2 9" xfId="28765" xr:uid="{E53348DF-9FDA-4C6F-A425-64265E803366}"/>
    <cellStyle name="Normal 2 7 3 2 9 2" xfId="28766" xr:uid="{114B9AF8-C972-44D6-A7CB-0738DD73B156}"/>
    <cellStyle name="Normal 2 7 3 3" xfId="28767" xr:uid="{A16E529D-BF9C-460D-A579-04C10CCC0D66}"/>
    <cellStyle name="Normal 2 7 3 3 2" xfId="28768" xr:uid="{53D175BF-3AD6-4DC9-8FAE-CFB204EBF81C}"/>
    <cellStyle name="Normal 2 7 3 3 2 2" xfId="28769" xr:uid="{CB5EBDA6-F7C0-49F8-A7F5-B94BF5DB0BF1}"/>
    <cellStyle name="Normal 2 7 3 3 2 2 2" xfId="28770" xr:uid="{9133372F-CC4B-4C15-8B5F-7D2779D5FF53}"/>
    <cellStyle name="Normal 2 7 3 3 2 2 2 2" xfId="28771" xr:uid="{49DDE6AC-1D5B-4C17-9300-41F97EA57180}"/>
    <cellStyle name="Normal 2 7 3 3 2 2 2 2 2" xfId="28772" xr:uid="{1DCD9C46-577C-4F15-B444-0EEB2B3C6F39}"/>
    <cellStyle name="Normal 2 7 3 3 2 2 2 2 2 2" xfId="28773" xr:uid="{2FCFFBE6-94DA-4035-98CB-C9ED429D05DD}"/>
    <cellStyle name="Normal 2 7 3 3 2 2 2 2 2 2 2" xfId="28774" xr:uid="{200C416E-6591-4D93-B646-E756708C8203}"/>
    <cellStyle name="Normal 2 7 3 3 2 2 2 2 2 3" xfId="28775" xr:uid="{DD18D5E8-71B0-4E8E-8761-E3DF3C28F2AF}"/>
    <cellStyle name="Normal 2 7 3 3 2 2 2 2 3" xfId="28776" xr:uid="{08502612-9494-4B29-B883-8A4A3016F4EF}"/>
    <cellStyle name="Normal 2 7 3 3 2 2 2 2 3 2" xfId="28777" xr:uid="{E7FFF18C-5681-44B1-9371-DE882828D1A3}"/>
    <cellStyle name="Normal 2 7 3 3 2 2 2 2 4" xfId="28778" xr:uid="{7FB2B851-7848-40B0-BAD5-0C1BE60A2435}"/>
    <cellStyle name="Normal 2 7 3 3 2 2 2 3" xfId="28779" xr:uid="{907CBC3E-680F-4449-9CF1-560BFD6B91EB}"/>
    <cellStyle name="Normal 2 7 3 3 2 2 2 3 2" xfId="28780" xr:uid="{5B17FE14-47C9-4378-BD8B-A4E7C6096B99}"/>
    <cellStyle name="Normal 2 7 3 3 2 2 2 4" xfId="28781" xr:uid="{912756F3-3502-4E47-8D41-A883434E4B8B}"/>
    <cellStyle name="Normal 2 7 3 3 2 2 2 4 2" xfId="28782" xr:uid="{D538820B-EA6D-4430-83F0-855A4F9B72B4}"/>
    <cellStyle name="Normal 2 7 3 3 2 2 2 4 2 2" xfId="28783" xr:uid="{E4587FE8-43AF-4D13-8A52-600A86DE8791}"/>
    <cellStyle name="Normal 2 7 3 3 2 2 2 4 3" xfId="28784" xr:uid="{136950A2-29D1-41F9-923F-837163AF120A}"/>
    <cellStyle name="Normal 2 7 3 3 2 2 2 5" xfId="28785" xr:uid="{1E627182-E775-4F2D-8E64-975D46D3CF7A}"/>
    <cellStyle name="Normal 2 7 3 3 2 2 3" xfId="28786" xr:uid="{FB0D8A93-3AB8-47B3-99D1-6DB63BBF8E70}"/>
    <cellStyle name="Normal 2 7 3 3 2 2 3 2" xfId="28787" xr:uid="{A6BB36D5-BD0E-4C8D-A72E-958B5897C1C5}"/>
    <cellStyle name="Normal 2 7 3 3 2 2 3 2 2" xfId="28788" xr:uid="{11823F57-95DC-48FB-BCF1-8B96E7279442}"/>
    <cellStyle name="Normal 2 7 3 3 2 2 3 2 2 2" xfId="28789" xr:uid="{0EABDD82-ABBE-45DB-A6FE-9AC70CA84825}"/>
    <cellStyle name="Normal 2 7 3 3 2 2 3 2 3" xfId="28790" xr:uid="{D7A82522-E697-49B9-9C85-90A4FDED2CA2}"/>
    <cellStyle name="Normal 2 7 3 3 2 2 3 3" xfId="28791" xr:uid="{EFF190BB-01E5-41BC-926D-6A49618A6D3B}"/>
    <cellStyle name="Normal 2 7 3 3 2 2 3 3 2" xfId="28792" xr:uid="{32606C88-101B-415A-A0EF-FD2FC6D9E668}"/>
    <cellStyle name="Normal 2 7 3 3 2 2 3 4" xfId="28793" xr:uid="{C441DEB5-9F5C-4292-8F1D-57745D06E588}"/>
    <cellStyle name="Normal 2 7 3 3 2 2 4" xfId="28794" xr:uid="{8FB13756-D24C-4BAE-9B75-51F32371A60C}"/>
    <cellStyle name="Normal 2 7 3 3 2 2 4 2" xfId="28795" xr:uid="{BAA1A5A1-971D-4965-8E80-A82B9380CA91}"/>
    <cellStyle name="Normal 2 7 3 3 2 2 4 2 2" xfId="28796" xr:uid="{88662230-E680-4F30-A6C5-BB79546915D8}"/>
    <cellStyle name="Normal 2 7 3 3 2 2 4 3" xfId="28797" xr:uid="{FFC36662-B523-4561-84E6-3EEE8BDEDEA0}"/>
    <cellStyle name="Normal 2 7 3 3 2 2 5" xfId="28798" xr:uid="{81A084F9-8BDD-49E2-90A5-D39D109A08C7}"/>
    <cellStyle name="Normal 2 7 3 3 2 3" xfId="28799" xr:uid="{B6DAD8F0-8BB7-4DF3-9870-83C3B0D681EA}"/>
    <cellStyle name="Normal 2 7 3 3 2 3 2" xfId="28800" xr:uid="{677F6BC9-0FA0-41D6-86F4-E347076F45FF}"/>
    <cellStyle name="Normal 2 7 3 3 2 4" xfId="28801" xr:uid="{1665FEEC-4EEF-4DBC-95AC-3311EC504E03}"/>
    <cellStyle name="Normal 2 7 3 3 2 4 2" xfId="28802" xr:uid="{047614AD-0A13-4BF2-A472-5ADCA4E7BEF6}"/>
    <cellStyle name="Normal 2 7 3 3 2 4 2 2" xfId="28803" xr:uid="{81BFE7D3-1C5C-4FAA-A991-3EEA52F3BFFD}"/>
    <cellStyle name="Normal 2 7 3 3 2 4 2 2 2" xfId="28804" xr:uid="{83623B7A-04BA-47C8-B4CD-E19FC62D83B4}"/>
    <cellStyle name="Normal 2 7 3 3 2 4 2 3" xfId="28805" xr:uid="{EA8E4EA4-AAF0-4AF8-9EE8-78BC26068E8B}"/>
    <cellStyle name="Normal 2 7 3 3 2 4 3" xfId="28806" xr:uid="{A2BB8B4B-8A96-4354-8535-9A49EA30351F}"/>
    <cellStyle name="Normal 2 7 3 3 2 4 3 2" xfId="28807" xr:uid="{995F396F-34D2-48E0-998E-B4DE33C6B787}"/>
    <cellStyle name="Normal 2 7 3 3 2 4 4" xfId="28808" xr:uid="{5FC434F7-6C53-4A26-B5E2-CA122FD81317}"/>
    <cellStyle name="Normal 2 7 3 3 2 5" xfId="28809" xr:uid="{1C751AB1-4A2B-49CB-8AD4-D60C840D835D}"/>
    <cellStyle name="Normal 2 7 3 3 2 5 2" xfId="28810" xr:uid="{E057E04B-A6FC-4D1C-904B-F429753AE35B}"/>
    <cellStyle name="Normal 2 7 3 3 2 6" xfId="28811" xr:uid="{1AB24C59-10E7-4B2D-AD64-F35637AC0AA4}"/>
    <cellStyle name="Normal 2 7 3 3 2 6 2" xfId="28812" xr:uid="{3810F625-9B15-4085-83D4-C0D6BA9B25FE}"/>
    <cellStyle name="Normal 2 7 3 3 2 6 2 2" xfId="28813" xr:uid="{F24CEFDB-7FA1-42BE-BC70-8B6BDAEA80C5}"/>
    <cellStyle name="Normal 2 7 3 3 2 6 3" xfId="28814" xr:uid="{A8231378-54AC-47C0-99B4-AFDD8D0DAF03}"/>
    <cellStyle name="Normal 2 7 3 3 2 7" xfId="28815" xr:uid="{1556A49C-3AE2-4E94-A433-B2E98CC436C1}"/>
    <cellStyle name="Normal 2 7 3 3 3" xfId="28816" xr:uid="{69F1F64B-51F4-4FB2-98FB-0DC0C2C0BE8C}"/>
    <cellStyle name="Normal 2 7 3 3 3 2" xfId="28817" xr:uid="{0B5BB1C2-CB44-4C52-A304-479DA67046C7}"/>
    <cellStyle name="Normal 2 7 3 3 3 2 2" xfId="28818" xr:uid="{C6DFF5BD-8932-452B-84B2-34697497C6DF}"/>
    <cellStyle name="Normal 2 7 3 3 3 2 2 2" xfId="28819" xr:uid="{54D1BF45-9694-4351-B21E-5165810CE013}"/>
    <cellStyle name="Normal 2 7 3 3 3 2 2 2 2" xfId="28820" xr:uid="{B41C4216-8DE8-467A-884D-D437642E032B}"/>
    <cellStyle name="Normal 2 7 3 3 3 2 2 2 2 2" xfId="28821" xr:uid="{34D13ED3-1F85-40D7-8B09-2A2AA73F8D19}"/>
    <cellStyle name="Normal 2 7 3 3 3 2 2 2 3" xfId="28822" xr:uid="{389B8B1F-42CC-4A70-968D-93D5EF1D65F4}"/>
    <cellStyle name="Normal 2 7 3 3 3 2 2 3" xfId="28823" xr:uid="{0C623CAB-0E43-4841-9561-9F5718BB77E6}"/>
    <cellStyle name="Normal 2 7 3 3 3 2 2 3 2" xfId="28824" xr:uid="{D9DEAD61-60EA-495C-8408-64D17A428CA2}"/>
    <cellStyle name="Normal 2 7 3 3 3 2 2 4" xfId="28825" xr:uid="{33DD496C-38BD-4BE1-8467-2C1FF97AAE16}"/>
    <cellStyle name="Normal 2 7 3 3 3 2 3" xfId="28826" xr:uid="{44CE93E3-DF45-4F3D-A110-FA1013CDC2C9}"/>
    <cellStyle name="Normal 2 7 3 3 3 2 3 2" xfId="28827" xr:uid="{64BEC3A5-EA3F-48DF-80E6-25EC1AD2D6D2}"/>
    <cellStyle name="Normal 2 7 3 3 3 2 4" xfId="28828" xr:uid="{9A179687-B06D-4D33-807F-505C0AD0096F}"/>
    <cellStyle name="Normal 2 7 3 3 3 2 4 2" xfId="28829" xr:uid="{329D7D6E-2B58-47BF-B013-470B482DABD4}"/>
    <cellStyle name="Normal 2 7 3 3 3 2 4 2 2" xfId="28830" xr:uid="{9B820164-B94C-4E38-BFFD-28D6C555A6FE}"/>
    <cellStyle name="Normal 2 7 3 3 3 2 4 3" xfId="28831" xr:uid="{7A7E0558-A60E-455F-AF4B-215073343FB8}"/>
    <cellStyle name="Normal 2 7 3 3 3 2 5" xfId="28832" xr:uid="{50912A2F-05B1-4462-A923-33889D1FB34F}"/>
    <cellStyle name="Normal 2 7 3 3 3 3" xfId="28833" xr:uid="{7C66A5B3-F929-4415-99A3-309467FA1F57}"/>
    <cellStyle name="Normal 2 7 3 3 3 3 2" xfId="28834" xr:uid="{399E7372-BD61-4ADE-B16D-3EECC0778987}"/>
    <cellStyle name="Normal 2 7 3 3 3 3 2 2" xfId="28835" xr:uid="{CF0AD246-9465-4D40-8C56-F301615FC178}"/>
    <cellStyle name="Normal 2 7 3 3 3 3 2 2 2" xfId="28836" xr:uid="{5A90F09E-D2E8-45CD-8C63-1F81B2A15A53}"/>
    <cellStyle name="Normal 2 7 3 3 3 3 2 3" xfId="28837" xr:uid="{EE23935E-43BE-4FBC-B660-8F831B4D7205}"/>
    <cellStyle name="Normal 2 7 3 3 3 3 3" xfId="28838" xr:uid="{27F0A382-6B0C-44DD-B905-7874FF963472}"/>
    <cellStyle name="Normal 2 7 3 3 3 3 3 2" xfId="28839" xr:uid="{284E418B-6C78-4CF1-A293-DC159A7F7658}"/>
    <cellStyle name="Normal 2 7 3 3 3 3 4" xfId="28840" xr:uid="{FB42D777-B1AD-4628-91B5-EA213EC19702}"/>
    <cellStyle name="Normal 2 7 3 3 3 4" xfId="28841" xr:uid="{BAE8A7E9-D6AF-4E40-9898-3BF5AF7F2DEB}"/>
    <cellStyle name="Normal 2 7 3 3 3 4 2" xfId="28842" xr:uid="{AEB30C1F-81AE-45E4-95AD-ACE6D9151407}"/>
    <cellStyle name="Normal 2 7 3 3 3 4 2 2" xfId="28843" xr:uid="{598A2E44-77B1-4906-BE8B-8B5CF606D5CA}"/>
    <cellStyle name="Normal 2 7 3 3 3 4 3" xfId="28844" xr:uid="{17362C39-8B97-4C0A-9AB4-9E38C03A13A1}"/>
    <cellStyle name="Normal 2 7 3 3 3 5" xfId="28845" xr:uid="{3F4EDCDD-4B38-469F-A397-7379827C0790}"/>
    <cellStyle name="Normal 2 7 3 3 4" xfId="28846" xr:uid="{8D60159A-C64F-45DE-987A-F167317E4796}"/>
    <cellStyle name="Normal 2 7 3 3 4 2" xfId="28847" xr:uid="{2359D532-9073-4A58-8045-9ED71C3AA4BD}"/>
    <cellStyle name="Normal 2 7 3 3 4 2 2" xfId="28848" xr:uid="{30F676EE-D3E2-46AB-9339-49465B2852EA}"/>
    <cellStyle name="Normal 2 7 3 3 4 2 2 2" xfId="28849" xr:uid="{3BF00956-F395-4B80-9C8C-146E30F2C609}"/>
    <cellStyle name="Normal 2 7 3 3 4 2 3" xfId="28850" xr:uid="{25E7948B-7678-4258-8766-A222E995C823}"/>
    <cellStyle name="Normal 2 7 3 3 4 3" xfId="28851" xr:uid="{A3DBA82B-BCFD-4C91-AC5C-673362B67EBF}"/>
    <cellStyle name="Normal 2 7 3 3 4 3 2" xfId="28852" xr:uid="{3C28EDDD-5922-4BBB-8E9A-F0961589A437}"/>
    <cellStyle name="Normal 2 7 3 3 4 4" xfId="28853" xr:uid="{0416569A-B8C4-4861-98CE-5F05C80DBBD2}"/>
    <cellStyle name="Normal 2 7 3 3 5" xfId="28854" xr:uid="{86092FC1-EADB-44A0-A03F-A398EC1CA141}"/>
    <cellStyle name="Normal 2 7 3 3 5 2" xfId="28855" xr:uid="{71EDFAD0-668C-4F0D-BF9D-0022D1A78ED2}"/>
    <cellStyle name="Normal 2 7 3 3 6" xfId="28856" xr:uid="{F9760E54-BF01-49CD-83F2-7068D67EEAC4}"/>
    <cellStyle name="Normal 2 7 3 3 6 2" xfId="28857" xr:uid="{6F81E813-8BBD-42C1-B4F3-4DDA01CDF9F0}"/>
    <cellStyle name="Normal 2 7 3 3 6 2 2" xfId="28858" xr:uid="{AB52393B-078B-4CCF-8F3B-90B0668CF950}"/>
    <cellStyle name="Normal 2 7 3 3 6 3" xfId="28859" xr:uid="{796F3A69-02B1-44B0-8270-4AAEA101ECF7}"/>
    <cellStyle name="Normal 2 7 3 3 7" xfId="28860" xr:uid="{DE485317-9AD5-4987-8B75-23F954C1781E}"/>
    <cellStyle name="Normal 2 7 3 4" xfId="28861" xr:uid="{669624F7-72CD-437F-A2D9-08DE5460F99A}"/>
    <cellStyle name="Normal 2 7 3 4 2" xfId="28862" xr:uid="{4D5153DA-CE56-439B-82A9-2D892996B5E9}"/>
    <cellStyle name="Normal 2 7 3 5" xfId="28863" xr:uid="{CD3698C7-B7AE-43F9-8737-ACD0F2D26D40}"/>
    <cellStyle name="Normal 2 7 3 5 2" xfId="28864" xr:uid="{7E6E2629-770D-4BD4-B7EB-5036679502CA}"/>
    <cellStyle name="Normal 2 7 3 6" xfId="28865" xr:uid="{4259C4DD-C827-4124-B106-90D732FF284E}"/>
    <cellStyle name="Normal 2 7 3 6 2" xfId="28866" xr:uid="{9D754190-332C-4D05-B277-318F5F271FE4}"/>
    <cellStyle name="Normal 2 7 3 7" xfId="28867" xr:uid="{9A8E4E00-E7C9-478F-844D-38D744073C54}"/>
    <cellStyle name="Normal 2 7 3 7 2" xfId="28868" xr:uid="{F50C97D2-04BD-437D-81B1-526A968EBEF2}"/>
    <cellStyle name="Normal 2 7 3 8" xfId="28869" xr:uid="{DAE8A885-57C7-494B-BED7-55BCF7D7E50F}"/>
    <cellStyle name="Normal 2 7 3 8 2" xfId="28870" xr:uid="{E9CC8CF0-DF45-482D-9E31-10C029CD6820}"/>
    <cellStyle name="Normal 2 7 3 9" xfId="28871" xr:uid="{CB64455F-1F09-4830-9593-E57FDC66675E}"/>
    <cellStyle name="Normal 2 7 3 9 2" xfId="28872" xr:uid="{CF72B546-15B4-40F2-8B02-FCB235DE2005}"/>
    <cellStyle name="Normal 2 7 3 9 2 2" xfId="28873" xr:uid="{1866705E-C401-4007-A8B0-C984E6C754A1}"/>
    <cellStyle name="Normal 2 7 3 9 2 2 2" xfId="28874" xr:uid="{ABB8B7A6-1B78-4C23-A93B-992E6B285FF4}"/>
    <cellStyle name="Normal 2 7 3 9 2 2 2 2" xfId="28875" xr:uid="{FBBDAD00-A08F-46A4-AD1E-EEEB61B466A7}"/>
    <cellStyle name="Normal 2 7 3 9 2 2 2 2 2" xfId="28876" xr:uid="{A8981F76-F6AD-48E9-AFAA-C290D1248F9B}"/>
    <cellStyle name="Normal 2 7 3 9 2 2 2 3" xfId="28877" xr:uid="{C1183650-7355-4748-8C2A-931456FB7E8B}"/>
    <cellStyle name="Normal 2 7 3 9 2 2 3" xfId="28878" xr:uid="{8B956023-CAF7-4F5F-B7E7-6C13433F4DE3}"/>
    <cellStyle name="Normal 2 7 3 9 2 2 3 2" xfId="28879" xr:uid="{9CB387A6-D9B2-4CB5-A181-AB9E2D41F026}"/>
    <cellStyle name="Normal 2 7 3 9 2 2 4" xfId="28880" xr:uid="{65265A6F-DCE3-4A02-B8BF-F550DDC5D1C8}"/>
    <cellStyle name="Normal 2 7 3 9 2 3" xfId="28881" xr:uid="{8497A8A3-AD5A-430B-AE42-3BAE21D02915}"/>
    <cellStyle name="Normal 2 7 3 9 2 3 2" xfId="28882" xr:uid="{03D99C72-A89E-4B11-81E0-12645E7061F2}"/>
    <cellStyle name="Normal 2 7 3 9 2 4" xfId="28883" xr:uid="{A140CD85-1D6E-45DE-A0BF-5C19A943AC83}"/>
    <cellStyle name="Normal 2 7 3 9 2 4 2" xfId="28884" xr:uid="{E40D44E7-33B0-4ABB-9E8D-ED84522C4655}"/>
    <cellStyle name="Normal 2 7 3 9 2 4 2 2" xfId="28885" xr:uid="{C8A061EB-2439-42D9-BB60-B9130AE73793}"/>
    <cellStyle name="Normal 2 7 3 9 2 4 3" xfId="28886" xr:uid="{3DA40642-DC8B-4F3A-A140-8BD55E20D6D7}"/>
    <cellStyle name="Normal 2 7 3 9 2 5" xfId="28887" xr:uid="{C30C6982-FEBC-406A-A24C-B5D76EC5CD82}"/>
    <cellStyle name="Normal 2 7 3 9 3" xfId="28888" xr:uid="{B65ED928-9465-4C7B-9174-8C47B1F0E476}"/>
    <cellStyle name="Normal 2 7 3 9 3 2" xfId="28889" xr:uid="{DAA55E74-37F1-4024-B029-1D08AF55119F}"/>
    <cellStyle name="Normal 2 7 3 9 3 2 2" xfId="28890" xr:uid="{7D09FA17-98F9-4ACE-A6CC-8935D972A295}"/>
    <cellStyle name="Normal 2 7 3 9 3 2 2 2" xfId="28891" xr:uid="{55D3B176-A6D9-476A-BE47-1F000B287634}"/>
    <cellStyle name="Normal 2 7 3 9 3 2 3" xfId="28892" xr:uid="{8A766F58-0856-4E32-B8E2-1AB21F38F381}"/>
    <cellStyle name="Normal 2 7 3 9 3 3" xfId="28893" xr:uid="{8645C56A-8B92-4850-A1E4-1079DC485260}"/>
    <cellStyle name="Normal 2 7 3 9 3 3 2" xfId="28894" xr:uid="{03572B4B-0CCD-4341-B4B7-38B1C226D582}"/>
    <cellStyle name="Normal 2 7 3 9 3 4" xfId="28895" xr:uid="{7BC481D2-1851-426A-8306-08586CE79211}"/>
    <cellStyle name="Normal 2 7 3 9 4" xfId="28896" xr:uid="{830E6D58-EBDD-4A88-A429-330E40B22ABB}"/>
    <cellStyle name="Normal 2 7 3 9 4 2" xfId="28897" xr:uid="{29A23198-8249-487E-8337-D5B188D43D98}"/>
    <cellStyle name="Normal 2 7 3 9 4 2 2" xfId="28898" xr:uid="{8BFD9714-C260-4568-815C-9ED96ABE045E}"/>
    <cellStyle name="Normal 2 7 3 9 4 3" xfId="28899" xr:uid="{7CF11E75-0A0D-459F-8905-66C950E7A9D4}"/>
    <cellStyle name="Normal 2 7 3 9 5" xfId="28900" xr:uid="{8A9C7AC0-3D4C-4C09-9586-43F52D806C27}"/>
    <cellStyle name="Normal 2 7 4" xfId="28901" xr:uid="{FA3186DA-8807-4940-AB21-BEA27AA51411}"/>
    <cellStyle name="Normal 2 7 4 2" xfId="28902" xr:uid="{86AA2272-6381-4A4A-A99E-962BC9A1E19A}"/>
    <cellStyle name="Normal 2 7 5" xfId="28903" xr:uid="{845A61CC-15BD-47A1-8465-0FEA156244D7}"/>
    <cellStyle name="Normal 2 7 5 10" xfId="28904" xr:uid="{192D7F7A-B17F-47D0-BB1A-0475A1A528F2}"/>
    <cellStyle name="Normal 2 7 5 10 2" xfId="28905" xr:uid="{A7980EB1-3F44-4BE9-8FFD-0C8D9A27B650}"/>
    <cellStyle name="Normal 2 7 5 10 2 2" xfId="28906" xr:uid="{3088DFA8-0E4E-4CCF-AA1D-8593AC83FA5A}"/>
    <cellStyle name="Normal 2 7 5 10 2 2 2" xfId="28907" xr:uid="{CBB0E531-84C5-408C-AB03-FDE0E4BF1A7E}"/>
    <cellStyle name="Normal 2 7 5 10 2 3" xfId="28908" xr:uid="{12FBB7BC-53CF-4481-A935-0D2E43554E2E}"/>
    <cellStyle name="Normal 2 7 5 10 3" xfId="28909" xr:uid="{671A8F4C-164E-43A3-B601-4F12C093D5CF}"/>
    <cellStyle name="Normal 2 7 5 10 3 2" xfId="28910" xr:uid="{C597A28B-F53A-43B4-B0B4-FCD165FD1E16}"/>
    <cellStyle name="Normal 2 7 5 10 4" xfId="28911" xr:uid="{F54D4A3A-DE40-4363-8140-5A8DE0605609}"/>
    <cellStyle name="Normal 2 7 5 11" xfId="28912" xr:uid="{D424E3D5-1341-4784-8751-2EBBF49586E0}"/>
    <cellStyle name="Normal 2 7 5 11 2" xfId="28913" xr:uid="{E6F7BDA1-E9EF-4077-9323-C30DCAF21BB2}"/>
    <cellStyle name="Normal 2 7 5 12" xfId="28914" xr:uid="{F96F6E3A-0C68-44FB-B583-046DCE6F35FE}"/>
    <cellStyle name="Normal 2 7 5 12 2" xfId="28915" xr:uid="{0A448C3A-54D8-4D1C-A074-76C054A972AC}"/>
    <cellStyle name="Normal 2 7 5 12 2 2" xfId="28916" xr:uid="{655D9709-5927-4476-9099-094D1F49376F}"/>
    <cellStyle name="Normal 2 7 5 12 3" xfId="28917" xr:uid="{37F0C0A5-C251-434D-86AA-84ACFD3C06EF}"/>
    <cellStyle name="Normal 2 7 5 13" xfId="28918" xr:uid="{5EA56386-9B62-4B88-ACEB-6FE052591BB8}"/>
    <cellStyle name="Normal 2 7 5 2" xfId="28919" xr:uid="{E4B047AC-6BD3-4DDD-8B6A-8B1F37D2E43B}"/>
    <cellStyle name="Normal 2 7 5 2 2" xfId="28920" xr:uid="{0375CCF7-C0C2-4746-ABF0-91F9583E69D3}"/>
    <cellStyle name="Normal 2 7 5 2 2 2" xfId="28921" xr:uid="{5B4D9C31-436E-4912-9717-A37DD0863F2C}"/>
    <cellStyle name="Normal 2 7 5 2 2 2 2" xfId="28922" xr:uid="{6A73EE95-32A7-40F0-B6BB-41958853C1E5}"/>
    <cellStyle name="Normal 2 7 5 2 2 2 2 2" xfId="28923" xr:uid="{7071608E-7E46-4F3A-91AE-4469888F1FE7}"/>
    <cellStyle name="Normal 2 7 5 2 2 2 2 2 2" xfId="28924" xr:uid="{34E76AD8-96BC-45ED-BD1E-8AA82B6F5C83}"/>
    <cellStyle name="Normal 2 7 5 2 2 2 2 2 2 2" xfId="28925" xr:uid="{7848BB69-E3A6-44F0-A311-A63868A2B460}"/>
    <cellStyle name="Normal 2 7 5 2 2 2 2 2 2 2 2" xfId="28926" xr:uid="{B64627EA-8C02-4931-A6A4-314EAA855A1D}"/>
    <cellStyle name="Normal 2 7 5 2 2 2 2 2 2 3" xfId="28927" xr:uid="{B3EC901D-D0B1-4177-9F34-980DF2F7C135}"/>
    <cellStyle name="Normal 2 7 5 2 2 2 2 2 3" xfId="28928" xr:uid="{07E1CD39-9ABB-4BBD-B732-BD3C98E7A6D6}"/>
    <cellStyle name="Normal 2 7 5 2 2 2 2 2 3 2" xfId="28929" xr:uid="{E29DB773-9E2D-4A10-9E23-8451281F35C0}"/>
    <cellStyle name="Normal 2 7 5 2 2 2 2 2 4" xfId="28930" xr:uid="{A223CC60-D22D-493B-928C-85C36239B960}"/>
    <cellStyle name="Normal 2 7 5 2 2 2 2 3" xfId="28931" xr:uid="{7BC50035-8AD1-4A69-BBFD-50D34B00560C}"/>
    <cellStyle name="Normal 2 7 5 2 2 2 2 3 2" xfId="28932" xr:uid="{94EAB282-CC3B-488B-A388-5F4D44F470D8}"/>
    <cellStyle name="Normal 2 7 5 2 2 2 2 4" xfId="28933" xr:uid="{4DAA47B7-2116-4CF2-8BAE-6D6B4389FE2E}"/>
    <cellStyle name="Normal 2 7 5 2 2 2 2 4 2" xfId="28934" xr:uid="{117253CD-C8D7-4830-9719-782F423AC7FC}"/>
    <cellStyle name="Normal 2 7 5 2 2 2 2 4 2 2" xfId="28935" xr:uid="{BC4C763F-A17F-4F54-B840-43E9F578AD88}"/>
    <cellStyle name="Normal 2 7 5 2 2 2 2 4 3" xfId="28936" xr:uid="{E07665E8-AF16-45D3-95B4-FC5EAF90B79F}"/>
    <cellStyle name="Normal 2 7 5 2 2 2 2 5" xfId="28937" xr:uid="{DB0C860E-8B2A-4D6D-9D2E-CDAFC827F1C4}"/>
    <cellStyle name="Normal 2 7 5 2 2 2 3" xfId="28938" xr:uid="{A47E7698-4849-45BB-B3DE-BB4014A6C2E4}"/>
    <cellStyle name="Normal 2 7 5 2 2 2 3 2" xfId="28939" xr:uid="{5BC9D898-870F-48D0-90EB-5FE21A386162}"/>
    <cellStyle name="Normal 2 7 5 2 2 2 3 2 2" xfId="28940" xr:uid="{0D2463DD-655C-4514-9ACD-7E0048E3F6D8}"/>
    <cellStyle name="Normal 2 7 5 2 2 2 3 2 2 2" xfId="28941" xr:uid="{9A4F81C1-3689-4C40-92B3-8BDB3F1EEC7F}"/>
    <cellStyle name="Normal 2 7 5 2 2 2 3 2 3" xfId="28942" xr:uid="{A25A91DC-5620-4684-AFC8-F44FC0288A33}"/>
    <cellStyle name="Normal 2 7 5 2 2 2 3 3" xfId="28943" xr:uid="{3E021DD5-61FF-480A-867F-5F6C1D4A130C}"/>
    <cellStyle name="Normal 2 7 5 2 2 2 3 3 2" xfId="28944" xr:uid="{CA3071DF-0C0E-45B1-8DB0-EF9F2C2DB11C}"/>
    <cellStyle name="Normal 2 7 5 2 2 2 3 4" xfId="28945" xr:uid="{21BD2A80-D906-4987-97A4-9CAE4DCCA0EC}"/>
    <cellStyle name="Normal 2 7 5 2 2 2 4" xfId="28946" xr:uid="{43D5BD1A-F31A-4138-B959-2AA3376591D0}"/>
    <cellStyle name="Normal 2 7 5 2 2 2 4 2" xfId="28947" xr:uid="{01F754F4-7D6A-495D-8BFC-2A23119643B9}"/>
    <cellStyle name="Normal 2 7 5 2 2 2 4 2 2" xfId="28948" xr:uid="{79033987-C291-4AAE-A151-F17B4E060F7C}"/>
    <cellStyle name="Normal 2 7 5 2 2 2 4 3" xfId="28949" xr:uid="{48910B1F-7C8E-4848-938F-C4AE845AC8DF}"/>
    <cellStyle name="Normal 2 7 5 2 2 2 5" xfId="28950" xr:uid="{01965073-80BC-4E1D-913B-A13E179E0934}"/>
    <cellStyle name="Normal 2 7 5 2 2 3" xfId="28951" xr:uid="{6F26D823-FCBD-4096-A29F-231872E29084}"/>
    <cellStyle name="Normal 2 7 5 2 2 3 2" xfId="28952" xr:uid="{A0DA0697-172B-47CB-B6DC-AE7481EC4455}"/>
    <cellStyle name="Normal 2 7 5 2 2 4" xfId="28953" xr:uid="{FFA0B754-5906-4271-AB36-D49ADE374DBA}"/>
    <cellStyle name="Normal 2 7 5 2 2 4 2" xfId="28954" xr:uid="{D85CD1FF-A5ED-4E99-933C-4A6F88BE8453}"/>
    <cellStyle name="Normal 2 7 5 2 2 4 2 2" xfId="28955" xr:uid="{6CE2E3A2-B91A-4C99-A169-5668A0EE08AE}"/>
    <cellStyle name="Normal 2 7 5 2 2 4 2 2 2" xfId="28956" xr:uid="{0C291903-610A-4473-8895-D9F1AD14304C}"/>
    <cellStyle name="Normal 2 7 5 2 2 4 2 3" xfId="28957" xr:uid="{1777C313-220D-457C-81B9-B8B9EBCE7B73}"/>
    <cellStyle name="Normal 2 7 5 2 2 4 3" xfId="28958" xr:uid="{FFEB3F51-919B-436F-99EE-1247FE47B25B}"/>
    <cellStyle name="Normal 2 7 5 2 2 4 3 2" xfId="28959" xr:uid="{93912527-3F17-484B-94F4-0CE88D416E7E}"/>
    <cellStyle name="Normal 2 7 5 2 2 4 4" xfId="28960" xr:uid="{A4C48DD4-18E3-4F45-AB6A-BCCC3E72AF28}"/>
    <cellStyle name="Normal 2 7 5 2 2 5" xfId="28961" xr:uid="{4707372A-EEAB-4A6F-97B5-7326EB2B4846}"/>
    <cellStyle name="Normal 2 7 5 2 2 5 2" xfId="28962" xr:uid="{4017D54B-968B-47DF-9E25-1ED9DAD00C8C}"/>
    <cellStyle name="Normal 2 7 5 2 2 6" xfId="28963" xr:uid="{BAD982A6-AB22-4B98-9AD6-D691627E5154}"/>
    <cellStyle name="Normal 2 7 5 2 2 6 2" xfId="28964" xr:uid="{A257B197-21EF-45F1-B676-5690EE707F77}"/>
    <cellStyle name="Normal 2 7 5 2 2 6 2 2" xfId="28965" xr:uid="{1CA0C113-583C-4792-A9BE-8F8740F38CE0}"/>
    <cellStyle name="Normal 2 7 5 2 2 6 3" xfId="28966" xr:uid="{9F2DF068-AC06-4324-A33B-C003786B7BF1}"/>
    <cellStyle name="Normal 2 7 5 2 2 7" xfId="28967" xr:uid="{244784DD-17B1-444A-8A9C-13F398B09A9D}"/>
    <cellStyle name="Normal 2 7 5 2 3" xfId="28968" xr:uid="{80B29C0B-3441-41B9-A69D-A50BF7D0BA90}"/>
    <cellStyle name="Normal 2 7 5 2 3 2" xfId="28969" xr:uid="{2ACBE474-C984-49E8-8A0F-15A10C9661B2}"/>
    <cellStyle name="Normal 2 7 5 2 3 2 2" xfId="28970" xr:uid="{0397A3C8-3EDD-4781-A0EE-C4A92AA0060F}"/>
    <cellStyle name="Normal 2 7 5 2 3 2 2 2" xfId="28971" xr:uid="{6C9B834D-EFE6-469F-B31E-DE2D431AFBE1}"/>
    <cellStyle name="Normal 2 7 5 2 3 2 2 2 2" xfId="28972" xr:uid="{8E8665A3-7573-4103-8DAD-F537B30C7AD8}"/>
    <cellStyle name="Normal 2 7 5 2 3 2 2 2 2 2" xfId="28973" xr:uid="{5153389B-EBDB-4B27-898E-DD20A5FC8564}"/>
    <cellStyle name="Normal 2 7 5 2 3 2 2 2 3" xfId="28974" xr:uid="{D3E665A7-ADBA-4157-9F5F-C0157E302FD4}"/>
    <cellStyle name="Normal 2 7 5 2 3 2 2 3" xfId="28975" xr:uid="{A24BE278-70CB-41AD-B09B-30E5E0B3FE0D}"/>
    <cellStyle name="Normal 2 7 5 2 3 2 2 3 2" xfId="28976" xr:uid="{4239A3DD-BB0B-47D1-BDEF-6B6E06D5C19B}"/>
    <cellStyle name="Normal 2 7 5 2 3 2 2 4" xfId="28977" xr:uid="{9DA2DAD6-6182-42B7-9D08-47236EF3C32F}"/>
    <cellStyle name="Normal 2 7 5 2 3 2 3" xfId="28978" xr:uid="{37A1EFF8-D7DB-4BE5-B4E4-97C0ECE02BD7}"/>
    <cellStyle name="Normal 2 7 5 2 3 2 3 2" xfId="28979" xr:uid="{BEDF3092-0918-4CA5-81C6-69F64D263B88}"/>
    <cellStyle name="Normal 2 7 5 2 3 2 4" xfId="28980" xr:uid="{1E68B4E4-AA89-44D6-BAEE-F3116AA8B61B}"/>
    <cellStyle name="Normal 2 7 5 2 3 2 4 2" xfId="28981" xr:uid="{A80BD734-0089-4E34-BAD7-99EEB02BE34F}"/>
    <cellStyle name="Normal 2 7 5 2 3 2 4 2 2" xfId="28982" xr:uid="{6A96E1A9-15ED-4F7E-8E2E-773AAE44E27B}"/>
    <cellStyle name="Normal 2 7 5 2 3 2 4 3" xfId="28983" xr:uid="{A16AE13E-B8FD-459B-AF36-940BF5BA9210}"/>
    <cellStyle name="Normal 2 7 5 2 3 2 5" xfId="28984" xr:uid="{9ACA6419-1280-48EE-8048-40B2D692A013}"/>
    <cellStyle name="Normal 2 7 5 2 3 3" xfId="28985" xr:uid="{E4BA3F5E-5AB2-49B2-9DA2-F53164788105}"/>
    <cellStyle name="Normal 2 7 5 2 3 3 2" xfId="28986" xr:uid="{4CECE011-3FA9-41F8-9C69-C954F9090206}"/>
    <cellStyle name="Normal 2 7 5 2 3 3 2 2" xfId="28987" xr:uid="{F9AC26BA-4DA8-4E8E-A9A0-569B668261D9}"/>
    <cellStyle name="Normal 2 7 5 2 3 3 2 2 2" xfId="28988" xr:uid="{FC8269DE-325A-428A-97EA-FDDE25AA670B}"/>
    <cellStyle name="Normal 2 7 5 2 3 3 2 3" xfId="28989" xr:uid="{BA9657C6-E9D9-437E-BB7D-CBF0E1431A2F}"/>
    <cellStyle name="Normal 2 7 5 2 3 3 3" xfId="28990" xr:uid="{F95C15BB-6508-43F9-AB99-A3DE1C241C66}"/>
    <cellStyle name="Normal 2 7 5 2 3 3 3 2" xfId="28991" xr:uid="{B51555F4-DFA7-4059-8619-3523C6BB23E0}"/>
    <cellStyle name="Normal 2 7 5 2 3 3 4" xfId="28992" xr:uid="{AA1234CC-FDBA-4645-854A-BA7AC60B8C57}"/>
    <cellStyle name="Normal 2 7 5 2 3 4" xfId="28993" xr:uid="{AA2DEFE9-E2D7-486B-8F9A-A6B306250CCE}"/>
    <cellStyle name="Normal 2 7 5 2 3 4 2" xfId="28994" xr:uid="{8BEBC239-2BA7-4369-BB92-934E8E193A9C}"/>
    <cellStyle name="Normal 2 7 5 2 3 4 2 2" xfId="28995" xr:uid="{D1020D40-D208-40F5-A46A-7D859CA214BE}"/>
    <cellStyle name="Normal 2 7 5 2 3 4 3" xfId="28996" xr:uid="{70A8E8B6-6593-4132-8194-027C69FB657A}"/>
    <cellStyle name="Normal 2 7 5 2 3 5" xfId="28997" xr:uid="{3445C566-BB81-4B5D-B3BA-1864CD54B35A}"/>
    <cellStyle name="Normal 2 7 5 2 4" xfId="28998" xr:uid="{736A7AD3-FF89-4109-8799-15C25D672963}"/>
    <cellStyle name="Normal 2 7 5 2 4 2" xfId="28999" xr:uid="{FDC0E646-38DA-42CC-A089-7EB672F6D5FF}"/>
    <cellStyle name="Normal 2 7 5 2 4 2 2" xfId="29000" xr:uid="{CE1EEB76-30BC-44E1-8EB2-E854DD87DD71}"/>
    <cellStyle name="Normal 2 7 5 2 4 2 2 2" xfId="29001" xr:uid="{A4B19772-E61C-49DF-86E7-C25C6E928E62}"/>
    <cellStyle name="Normal 2 7 5 2 4 2 3" xfId="29002" xr:uid="{1707214A-C2FF-4EC1-9361-224A1AA7D959}"/>
    <cellStyle name="Normal 2 7 5 2 4 3" xfId="29003" xr:uid="{F5D42CDA-7495-405A-A372-060191F92E01}"/>
    <cellStyle name="Normal 2 7 5 2 4 3 2" xfId="29004" xr:uid="{444FB14A-CF43-4D6D-B820-610DA2102A1A}"/>
    <cellStyle name="Normal 2 7 5 2 4 4" xfId="29005" xr:uid="{E60CC743-A9BD-4376-8F9D-D517C3CB8859}"/>
    <cellStyle name="Normal 2 7 5 2 5" xfId="29006" xr:uid="{444A8357-D048-4E56-9AB3-1A16A10DEB5F}"/>
    <cellStyle name="Normal 2 7 5 2 5 2" xfId="29007" xr:uid="{74784895-B777-40BC-8438-403C964A872A}"/>
    <cellStyle name="Normal 2 7 5 2 6" xfId="29008" xr:uid="{55A77D13-1E6F-48B0-99C4-70812C414B88}"/>
    <cellStyle name="Normal 2 7 5 2 6 2" xfId="29009" xr:uid="{31A3BFD1-D467-4EAD-88B2-AF6611A8FDD5}"/>
    <cellStyle name="Normal 2 7 5 2 6 2 2" xfId="29010" xr:uid="{EE25E9B3-3E50-461A-AA9A-819BA49E1470}"/>
    <cellStyle name="Normal 2 7 5 2 6 3" xfId="29011" xr:uid="{F0BD82C1-F65D-4A4B-8510-31F5B7041B64}"/>
    <cellStyle name="Normal 2 7 5 2 7" xfId="29012" xr:uid="{28BE481A-AC1A-4FBA-8D3F-712668D92BEE}"/>
    <cellStyle name="Normal 2 7 5 3" xfId="29013" xr:uid="{A3DDA2EE-5E1E-4561-920D-7CFD409D7168}"/>
    <cellStyle name="Normal 2 7 5 3 2" xfId="29014" xr:uid="{D494F161-61FB-43E1-AA4F-A09F81389CD2}"/>
    <cellStyle name="Normal 2 7 5 4" xfId="29015" xr:uid="{819494BE-AE84-469D-AE7F-13211D74D396}"/>
    <cellStyle name="Normal 2 7 5 4 2" xfId="29016" xr:uid="{38B9FDBD-C077-4C47-885D-12B28395BC03}"/>
    <cellStyle name="Normal 2 7 5 5" xfId="29017" xr:uid="{19C0F0F0-6454-41B5-8411-F03E4E3CA631}"/>
    <cellStyle name="Normal 2 7 5 5 2" xfId="29018" xr:uid="{00A247C0-7921-4258-8B95-910D323AFC11}"/>
    <cellStyle name="Normal 2 7 5 6" xfId="29019" xr:uid="{4ECD129A-A197-478B-A4CF-BDCBB703138B}"/>
    <cellStyle name="Normal 2 7 5 6 2" xfId="29020" xr:uid="{48D38EC1-0B54-48A6-9708-BFA4048DEC4E}"/>
    <cellStyle name="Normal 2 7 5 7" xfId="29021" xr:uid="{196321F2-5BC0-4527-BAD8-905975127E07}"/>
    <cellStyle name="Normal 2 7 5 7 2" xfId="29022" xr:uid="{3D6A02DD-5C75-4981-974E-1EDBCA8297FC}"/>
    <cellStyle name="Normal 2 7 5 8" xfId="29023" xr:uid="{149CE8C1-0C08-48DC-A562-7835BE29B560}"/>
    <cellStyle name="Normal 2 7 5 8 2" xfId="29024" xr:uid="{84C11A28-2774-46FA-A5A5-68A7BA5C9B2E}"/>
    <cellStyle name="Normal 2 7 5 8 2 2" xfId="29025" xr:uid="{2E32A0A0-E8C7-4D96-9874-FBB7C43CCCB2}"/>
    <cellStyle name="Normal 2 7 5 8 2 2 2" xfId="29026" xr:uid="{A56A8C31-FC93-4B61-B42A-DF291DD02919}"/>
    <cellStyle name="Normal 2 7 5 8 2 2 2 2" xfId="29027" xr:uid="{889E8F76-48B6-4919-8381-3F111A2A905F}"/>
    <cellStyle name="Normal 2 7 5 8 2 2 2 2 2" xfId="29028" xr:uid="{D29FCE28-020E-426F-BD9E-58C1550C211F}"/>
    <cellStyle name="Normal 2 7 5 8 2 2 2 3" xfId="29029" xr:uid="{5B734ED8-B49C-4B55-A2E3-036A60A9B1E6}"/>
    <cellStyle name="Normal 2 7 5 8 2 2 3" xfId="29030" xr:uid="{3F2085ED-FAA3-48EA-96A1-AE1565389D2F}"/>
    <cellStyle name="Normal 2 7 5 8 2 2 3 2" xfId="29031" xr:uid="{38E07E40-103E-4005-B49F-9E1390534B07}"/>
    <cellStyle name="Normal 2 7 5 8 2 2 4" xfId="29032" xr:uid="{391978D6-B308-48AA-B17F-740647AFD19A}"/>
    <cellStyle name="Normal 2 7 5 8 2 3" xfId="29033" xr:uid="{DBA7BD46-A9BF-47A8-A5CB-1E4ABCB80D85}"/>
    <cellStyle name="Normal 2 7 5 8 2 3 2" xfId="29034" xr:uid="{9845B63C-3A83-4481-B9B1-80C8CCAC9483}"/>
    <cellStyle name="Normal 2 7 5 8 2 4" xfId="29035" xr:uid="{A818BEAC-29B9-49EB-84F8-BDA36038AB73}"/>
    <cellStyle name="Normal 2 7 5 8 2 4 2" xfId="29036" xr:uid="{B9180FBC-291C-4E7B-92F5-80DC2F5E8B51}"/>
    <cellStyle name="Normal 2 7 5 8 2 4 2 2" xfId="29037" xr:uid="{9FBC1A8F-256B-44B1-BF86-7D1E87C55905}"/>
    <cellStyle name="Normal 2 7 5 8 2 4 3" xfId="29038" xr:uid="{90B185BE-3E11-46AC-A653-0CCCCE29B6D5}"/>
    <cellStyle name="Normal 2 7 5 8 2 5" xfId="29039" xr:uid="{57925EDC-5986-4CA6-ABD2-0B11EF2184B0}"/>
    <cellStyle name="Normal 2 7 5 8 3" xfId="29040" xr:uid="{91D1F1BA-A586-40EE-94D0-9B7211A0E8BD}"/>
    <cellStyle name="Normal 2 7 5 8 3 2" xfId="29041" xr:uid="{D13A4081-7D30-46B4-A24C-53CBE36A62EF}"/>
    <cellStyle name="Normal 2 7 5 8 3 2 2" xfId="29042" xr:uid="{90CA52E3-12AA-46A0-8B8F-D9482593F4A0}"/>
    <cellStyle name="Normal 2 7 5 8 3 2 2 2" xfId="29043" xr:uid="{A17E9A72-4601-4AA8-B40C-6D55819BA591}"/>
    <cellStyle name="Normal 2 7 5 8 3 2 3" xfId="29044" xr:uid="{2B769235-3ABA-4B4D-A526-4C8EB00B9E86}"/>
    <cellStyle name="Normal 2 7 5 8 3 3" xfId="29045" xr:uid="{C2D0166C-FAF0-4F46-82F9-7F8A1CF78555}"/>
    <cellStyle name="Normal 2 7 5 8 3 3 2" xfId="29046" xr:uid="{C88AB975-A51A-48A2-B332-83ADC7122EB0}"/>
    <cellStyle name="Normal 2 7 5 8 3 4" xfId="29047" xr:uid="{42BF099A-8EFC-461C-BA14-1D92175A8F6E}"/>
    <cellStyle name="Normal 2 7 5 8 4" xfId="29048" xr:uid="{E74C6F1D-CF47-40B3-AA31-D6D19BF63A21}"/>
    <cellStyle name="Normal 2 7 5 8 4 2" xfId="29049" xr:uid="{F5BA9BFA-4F9F-4FFB-A0BB-EE3FC381EFD7}"/>
    <cellStyle name="Normal 2 7 5 8 4 2 2" xfId="29050" xr:uid="{1D3F01C5-20A2-4F1E-908F-882125AC3E7F}"/>
    <cellStyle name="Normal 2 7 5 8 4 3" xfId="29051" xr:uid="{C7044F37-53EF-4921-A399-17B0060CEA23}"/>
    <cellStyle name="Normal 2 7 5 8 5" xfId="29052" xr:uid="{1271E2E6-90C8-450A-AEEA-E66805D6E06C}"/>
    <cellStyle name="Normal 2 7 5 9" xfId="29053" xr:uid="{A581E93F-6AF7-446D-9401-0D58A84DBB72}"/>
    <cellStyle name="Normal 2 7 5 9 2" xfId="29054" xr:uid="{C043AAEA-B008-4B9D-BB4F-DD5D081E712E}"/>
    <cellStyle name="Normal 2 7 6" xfId="29055" xr:uid="{C5B2609F-770D-4552-9C20-6C5C1647BF69}"/>
    <cellStyle name="Normal 2 7 6 2" xfId="29056" xr:uid="{AB318AB9-1BC2-4C9B-9E43-5BAC546B22C1}"/>
    <cellStyle name="Normal 2 7 6 2 2" xfId="29057" xr:uid="{4D2D69CC-8606-412F-8656-CF1ED7ED0801}"/>
    <cellStyle name="Normal 2 7 6 2 2 2" xfId="29058" xr:uid="{86B88332-AC07-4FBE-A7B5-BE9E5E1AAF4B}"/>
    <cellStyle name="Normal 2 7 6 2 2 2 2" xfId="29059" xr:uid="{B5027681-AC7E-4D42-9279-478057B60636}"/>
    <cellStyle name="Normal 2 7 6 2 2 2 2 2" xfId="29060" xr:uid="{46D4E45C-0662-4632-9A6D-5D11880CF5A2}"/>
    <cellStyle name="Normal 2 7 6 2 2 2 2 2 2" xfId="29061" xr:uid="{CD08CFDD-F93C-4592-981B-071380FC0742}"/>
    <cellStyle name="Normal 2 7 6 2 2 2 2 2 2 2" xfId="29062" xr:uid="{5FB5BB3B-8A76-4781-AEED-D9FDF73581AA}"/>
    <cellStyle name="Normal 2 7 6 2 2 2 2 2 3" xfId="29063" xr:uid="{F1AA0EEC-0C10-4EE9-8CDC-14B6AC637981}"/>
    <cellStyle name="Normal 2 7 6 2 2 2 2 3" xfId="29064" xr:uid="{9FC3B578-D14D-4472-BB65-4BB74519DBCC}"/>
    <cellStyle name="Normal 2 7 6 2 2 2 2 3 2" xfId="29065" xr:uid="{DD0437D6-21E5-4187-BD02-F68FC0788950}"/>
    <cellStyle name="Normal 2 7 6 2 2 2 2 4" xfId="29066" xr:uid="{C4E5CF94-C0C4-4EF9-B262-5737CA02DD31}"/>
    <cellStyle name="Normal 2 7 6 2 2 2 3" xfId="29067" xr:uid="{23048465-A00A-445F-A2E5-5B7DD68D3807}"/>
    <cellStyle name="Normal 2 7 6 2 2 2 3 2" xfId="29068" xr:uid="{4940BC98-F843-42E1-8D19-FFB42B7C69A6}"/>
    <cellStyle name="Normal 2 7 6 2 2 2 4" xfId="29069" xr:uid="{522652C2-EEA7-4235-8F4A-EF43CFD8DCFC}"/>
    <cellStyle name="Normal 2 7 6 2 2 2 4 2" xfId="29070" xr:uid="{2DC78C1B-2FA7-44E9-AFEF-34F1481EE753}"/>
    <cellStyle name="Normal 2 7 6 2 2 2 4 2 2" xfId="29071" xr:uid="{761B8788-1DC7-44E7-976C-B098BC89922A}"/>
    <cellStyle name="Normal 2 7 6 2 2 2 4 3" xfId="29072" xr:uid="{1D4A189E-90CF-4C9E-8C09-99A9919A438C}"/>
    <cellStyle name="Normal 2 7 6 2 2 2 5" xfId="29073" xr:uid="{ABE8030B-24DC-4F11-9033-C1CD2846963E}"/>
    <cellStyle name="Normal 2 7 6 2 2 3" xfId="29074" xr:uid="{FA0E8DBC-F941-4F97-9691-0A0C00803D7E}"/>
    <cellStyle name="Normal 2 7 6 2 2 3 2" xfId="29075" xr:uid="{2E5FA77D-3894-44C3-A2CA-4A46CF72F578}"/>
    <cellStyle name="Normal 2 7 6 2 2 3 2 2" xfId="29076" xr:uid="{DA9D138F-7BBE-447F-BA47-06B02B8962C8}"/>
    <cellStyle name="Normal 2 7 6 2 2 3 2 2 2" xfId="29077" xr:uid="{F09BD590-59DC-4049-8D4E-C2D1705242C6}"/>
    <cellStyle name="Normal 2 7 6 2 2 3 2 3" xfId="29078" xr:uid="{651F457A-0F6E-4C2E-9EF1-C0A44656C36F}"/>
    <cellStyle name="Normal 2 7 6 2 2 3 3" xfId="29079" xr:uid="{73B01CBF-FB1E-4F63-95D5-EE2CA6DFE2D5}"/>
    <cellStyle name="Normal 2 7 6 2 2 3 3 2" xfId="29080" xr:uid="{D0D449FF-C496-474B-BBD9-10E40CDA4BE8}"/>
    <cellStyle name="Normal 2 7 6 2 2 3 4" xfId="29081" xr:uid="{5239E3A3-E597-4338-B456-8261E0FB27DB}"/>
    <cellStyle name="Normal 2 7 6 2 2 4" xfId="29082" xr:uid="{C6EDE974-B061-45B2-8580-FC190BD3109B}"/>
    <cellStyle name="Normal 2 7 6 2 2 4 2" xfId="29083" xr:uid="{C834F6C8-7520-4D94-9128-1AF79914AF2D}"/>
    <cellStyle name="Normal 2 7 6 2 2 4 2 2" xfId="29084" xr:uid="{56F7DF0B-E2E2-4633-AE86-D84FEBECD51A}"/>
    <cellStyle name="Normal 2 7 6 2 2 4 3" xfId="29085" xr:uid="{B2A9B857-7032-4167-989C-AFAB82D2B0C2}"/>
    <cellStyle name="Normal 2 7 6 2 2 5" xfId="29086" xr:uid="{7F3C9DDD-C13A-416B-A77C-6B2054ECBBC5}"/>
    <cellStyle name="Normal 2 7 6 2 3" xfId="29087" xr:uid="{E01019BA-7E7D-4E22-B619-9B5B4CCBFD44}"/>
    <cellStyle name="Normal 2 7 6 2 3 2" xfId="29088" xr:uid="{F46A38C1-2DC8-4FC8-9287-B7474156499A}"/>
    <cellStyle name="Normal 2 7 6 2 4" xfId="29089" xr:uid="{0B327FB4-93C6-4800-93FB-F4E588797143}"/>
    <cellStyle name="Normal 2 7 6 2 4 2" xfId="29090" xr:uid="{89DC8ECD-1174-448F-81F1-D49038C994B2}"/>
    <cellStyle name="Normal 2 7 6 2 4 2 2" xfId="29091" xr:uid="{FA7A60AF-043F-4F0F-B768-9517F3F4ADB3}"/>
    <cellStyle name="Normal 2 7 6 2 4 2 2 2" xfId="29092" xr:uid="{23C85E8F-4FDD-4163-B193-50B0A62BA94C}"/>
    <cellStyle name="Normal 2 7 6 2 4 2 3" xfId="29093" xr:uid="{120C8ECE-389D-4C2E-80D3-07A3C6737280}"/>
    <cellStyle name="Normal 2 7 6 2 4 3" xfId="29094" xr:uid="{B745A7BE-A43E-47E4-98C6-EB90F67F8D1E}"/>
    <cellStyle name="Normal 2 7 6 2 4 3 2" xfId="29095" xr:uid="{E042F20C-BE88-47C6-918D-18C78BFC4E1C}"/>
    <cellStyle name="Normal 2 7 6 2 4 4" xfId="29096" xr:uid="{742CB7D7-19D2-4F8E-9476-9D960FF30F8A}"/>
    <cellStyle name="Normal 2 7 6 2 5" xfId="29097" xr:uid="{BAB73BC7-76F4-403F-B825-F9455BB4BE1E}"/>
    <cellStyle name="Normal 2 7 6 2 5 2" xfId="29098" xr:uid="{E2F13D13-4A80-497A-A6F4-21C082F33077}"/>
    <cellStyle name="Normal 2 7 6 2 6" xfId="29099" xr:uid="{1EA7C85A-DAFC-4602-A3CB-533E6D118665}"/>
    <cellStyle name="Normal 2 7 6 2 6 2" xfId="29100" xr:uid="{DA8D9F71-441C-425E-9A51-D7AA99E8C827}"/>
    <cellStyle name="Normal 2 7 6 2 6 2 2" xfId="29101" xr:uid="{8AEFB45A-174D-4522-B37F-BFC3C5F8B8D0}"/>
    <cellStyle name="Normal 2 7 6 2 6 3" xfId="29102" xr:uid="{FFDF524F-4F62-43A4-B6A6-40A62F946999}"/>
    <cellStyle name="Normal 2 7 6 2 7" xfId="29103" xr:uid="{3B3242AB-89A2-4EB5-856B-E4BC5AF187DE}"/>
    <cellStyle name="Normal 2 7 6 3" xfId="29104" xr:uid="{3BE55D41-DA77-4853-8E34-1A9C5C24BEA7}"/>
    <cellStyle name="Normal 2 7 6 3 2" xfId="29105" xr:uid="{AB3E65BE-E44B-4AA6-B33B-8A9662E88FE2}"/>
    <cellStyle name="Normal 2 7 6 3 2 2" xfId="29106" xr:uid="{82F4D2CC-53C3-4CF2-9529-07FABBA1FEE9}"/>
    <cellStyle name="Normal 2 7 6 3 2 2 2" xfId="29107" xr:uid="{0EF55451-A8B8-47CC-8DFB-3E6EDB1C6A3A}"/>
    <cellStyle name="Normal 2 7 6 3 2 2 2 2" xfId="29108" xr:uid="{236DF54D-DCF8-48A9-AE34-8364A7513CF4}"/>
    <cellStyle name="Normal 2 7 6 3 2 2 2 2 2" xfId="29109" xr:uid="{F0BBCF2F-0DF3-4560-999C-6EB14F4BDF94}"/>
    <cellStyle name="Normal 2 7 6 3 2 2 2 3" xfId="29110" xr:uid="{C17D7625-099B-46CA-B67E-EFB4F46FB288}"/>
    <cellStyle name="Normal 2 7 6 3 2 2 3" xfId="29111" xr:uid="{5440F2AF-2F55-4339-9FD9-6ECBA3258B6D}"/>
    <cellStyle name="Normal 2 7 6 3 2 2 3 2" xfId="29112" xr:uid="{11159650-353F-4FF9-B949-A33FEC35397E}"/>
    <cellStyle name="Normal 2 7 6 3 2 2 4" xfId="29113" xr:uid="{E0D3C51C-0F03-4AF1-9833-CB9D1825D46C}"/>
    <cellStyle name="Normal 2 7 6 3 2 3" xfId="29114" xr:uid="{192F65D7-A522-45BB-AF35-6F49494A17A6}"/>
    <cellStyle name="Normal 2 7 6 3 2 3 2" xfId="29115" xr:uid="{FA087F24-6B43-4965-B5C0-900F6325E817}"/>
    <cellStyle name="Normal 2 7 6 3 2 4" xfId="29116" xr:uid="{EC42C90F-86C1-490A-B74C-0DD7055B051A}"/>
    <cellStyle name="Normal 2 7 6 3 2 4 2" xfId="29117" xr:uid="{A95981EE-6167-4165-B847-5B29460E87AB}"/>
    <cellStyle name="Normal 2 7 6 3 2 4 2 2" xfId="29118" xr:uid="{5D7EDF26-C37C-4A23-B668-8736D34A3054}"/>
    <cellStyle name="Normal 2 7 6 3 2 4 3" xfId="29119" xr:uid="{8C5784FC-B93F-41DD-A50B-294761E51362}"/>
    <cellStyle name="Normal 2 7 6 3 2 5" xfId="29120" xr:uid="{5914CE6F-1B5F-495D-B434-D19F6DD8DE2F}"/>
    <cellStyle name="Normal 2 7 6 3 3" xfId="29121" xr:uid="{506F71A3-84C1-446B-AB71-E2841ADBADDE}"/>
    <cellStyle name="Normal 2 7 6 3 3 2" xfId="29122" xr:uid="{54147214-8A43-44C1-843B-A8A491BF0719}"/>
    <cellStyle name="Normal 2 7 6 3 3 2 2" xfId="29123" xr:uid="{2A9783A1-91CB-4518-A339-3AA90697DBD5}"/>
    <cellStyle name="Normal 2 7 6 3 3 2 2 2" xfId="29124" xr:uid="{B27A491C-DA2E-44F2-94B0-CAEFD853BA69}"/>
    <cellStyle name="Normal 2 7 6 3 3 2 3" xfId="29125" xr:uid="{1A1D8294-CFB9-4D7B-933D-4313A8622777}"/>
    <cellStyle name="Normal 2 7 6 3 3 3" xfId="29126" xr:uid="{EBF821AE-585C-4958-9D2E-3D4446C8E844}"/>
    <cellStyle name="Normal 2 7 6 3 3 3 2" xfId="29127" xr:uid="{88021EFC-0DC3-494A-AA90-35818C5E5E7D}"/>
    <cellStyle name="Normal 2 7 6 3 3 4" xfId="29128" xr:uid="{D23C1F6C-2AE9-4C05-A675-CE88F8EE68C9}"/>
    <cellStyle name="Normal 2 7 6 3 4" xfId="29129" xr:uid="{BE680E7A-7BB7-4889-BE18-6C82B800314B}"/>
    <cellStyle name="Normal 2 7 6 3 4 2" xfId="29130" xr:uid="{D9733AE6-86C4-447F-839A-54E52B5067D0}"/>
    <cellStyle name="Normal 2 7 6 3 4 2 2" xfId="29131" xr:uid="{FCDC2D60-F6B6-44F3-B319-5C0E20E02B7D}"/>
    <cellStyle name="Normal 2 7 6 3 4 3" xfId="29132" xr:uid="{1EBF1E40-8B1C-4A34-9D2E-7ECB76543F4C}"/>
    <cellStyle name="Normal 2 7 6 3 5" xfId="29133" xr:uid="{EDB4ADD1-E186-4120-B087-E4D9056D76D3}"/>
    <cellStyle name="Normal 2 7 6 4" xfId="29134" xr:uid="{DD927BD9-3B4B-44ED-91E2-5E9FAFE452DD}"/>
    <cellStyle name="Normal 2 7 6 4 2" xfId="29135" xr:uid="{749003B4-E23E-489A-9CB9-74C0548A3A76}"/>
    <cellStyle name="Normal 2 7 6 4 2 2" xfId="29136" xr:uid="{B7893783-DFDA-47E9-B0E1-732DB9B5D97E}"/>
    <cellStyle name="Normal 2 7 6 4 2 2 2" xfId="29137" xr:uid="{C2461E15-BD1D-4E77-9418-250642325108}"/>
    <cellStyle name="Normal 2 7 6 4 2 3" xfId="29138" xr:uid="{58F69120-474A-4E2E-9F47-9C75B638E5DF}"/>
    <cellStyle name="Normal 2 7 6 4 3" xfId="29139" xr:uid="{0F187797-A383-4617-A6AF-2B2568398E68}"/>
    <cellStyle name="Normal 2 7 6 4 3 2" xfId="29140" xr:uid="{87B2212B-2C45-488F-A480-8315906D4026}"/>
    <cellStyle name="Normal 2 7 6 4 4" xfId="29141" xr:uid="{012C29FD-2694-40A4-844D-3626D49D9C95}"/>
    <cellStyle name="Normal 2 7 6 5" xfId="29142" xr:uid="{08E9E0A4-BD28-436A-9A99-B650BD7B78EC}"/>
    <cellStyle name="Normal 2 7 6 5 2" xfId="29143" xr:uid="{8A960C5D-41ED-47CA-8D53-7B813A136736}"/>
    <cellStyle name="Normal 2 7 6 6" xfId="29144" xr:uid="{C7AEE577-2A3D-44A2-94AD-B4876A8787B0}"/>
    <cellStyle name="Normal 2 7 6 6 2" xfId="29145" xr:uid="{435BA466-F50C-4FAE-A456-47AAF37D6577}"/>
    <cellStyle name="Normal 2 7 6 6 2 2" xfId="29146" xr:uid="{100FD0AE-9E22-458B-8CF8-6693C246BFE3}"/>
    <cellStyle name="Normal 2 7 6 6 3" xfId="29147" xr:uid="{70CFD81B-96A9-435B-B9B4-E35AFF1DA98B}"/>
    <cellStyle name="Normal 2 7 6 7" xfId="29148" xr:uid="{2CDDF80C-E9B0-402F-A2C3-3A928476B3D0}"/>
    <cellStyle name="Normal 2 7 7" xfId="29149" xr:uid="{01CBF8DA-C6F4-439B-B631-EB0580487F40}"/>
    <cellStyle name="Normal 2 7 7 2" xfId="29150" xr:uid="{DD8017D2-29FA-46A3-B6E6-BD3D507D36A2}"/>
    <cellStyle name="Normal 2 7 8" xfId="29151" xr:uid="{8F8B91D0-9C07-40CD-AF95-3F1AA2E8BD3F}"/>
    <cellStyle name="Normal 2 7 8 2" xfId="29152" xr:uid="{52A604B1-465E-4FC4-B178-0FE636BBD984}"/>
    <cellStyle name="Normal 2 7 9" xfId="29153" xr:uid="{B3983E9E-C772-4690-8429-86FB084A9F97}"/>
    <cellStyle name="Normal 2 7 9 2" xfId="29154" xr:uid="{6044A9FB-9B90-4E3D-8D79-29CBDFEAEFB1}"/>
    <cellStyle name="Normal 2 8" xfId="341" xr:uid="{13A42D1B-0F16-4546-A013-64C9FFA3FDED}"/>
    <cellStyle name="Normal 2 8 10" xfId="29156" xr:uid="{0C5AA707-8D98-4AA9-A22C-142682BF6FC0}"/>
    <cellStyle name="Normal 2 8 10 2" xfId="29157" xr:uid="{926C0EDE-DFA6-46E8-9C42-29177D9E0982}"/>
    <cellStyle name="Normal 2 8 10 2 2" xfId="29158" xr:uid="{FE1EF89C-3F26-4292-AC7A-0A6CF96399C0}"/>
    <cellStyle name="Normal 2 8 10 2 2 2" xfId="29159" xr:uid="{1AF439D1-6B48-40AE-8D59-4992B840EC12}"/>
    <cellStyle name="Normal 2 8 10 2 2 2 2" xfId="29160" xr:uid="{72336442-614A-4391-AD1C-6EA881E82333}"/>
    <cellStyle name="Normal 2 8 10 2 2 2 2 2" xfId="29161" xr:uid="{5A8D4A8E-A9A3-4C1B-8773-616998E24971}"/>
    <cellStyle name="Normal 2 8 10 2 2 2 3" xfId="29162" xr:uid="{684FC130-A64D-44FC-9DE8-00298CDF7F75}"/>
    <cellStyle name="Normal 2 8 10 2 2 3" xfId="29163" xr:uid="{84F751A1-1E97-4899-9B36-4A4781197746}"/>
    <cellStyle name="Normal 2 8 10 2 2 3 2" xfId="29164" xr:uid="{B4442134-349F-4A29-AA58-7FE1AC31C3A6}"/>
    <cellStyle name="Normal 2 8 10 2 2 4" xfId="29165" xr:uid="{3B0A32E9-F45D-42E3-B970-8B75ACD2A9F5}"/>
    <cellStyle name="Normal 2 8 10 2 3" xfId="29166" xr:uid="{5E309859-0A19-40FF-AEAD-2F2331C4FC27}"/>
    <cellStyle name="Normal 2 8 10 2 3 2" xfId="29167" xr:uid="{A4D5EF23-B592-420E-83EB-BA6ACD958186}"/>
    <cellStyle name="Normal 2 8 10 2 4" xfId="29168" xr:uid="{9E491887-4CD7-495F-B794-1DEE224EF8DD}"/>
    <cellStyle name="Normal 2 8 10 2 4 2" xfId="29169" xr:uid="{85226B3A-AB70-428B-943C-CA01F3ED0AD9}"/>
    <cellStyle name="Normal 2 8 10 2 4 2 2" xfId="29170" xr:uid="{5750E413-761D-4F61-80F0-24F7F8565192}"/>
    <cellStyle name="Normal 2 8 10 2 4 3" xfId="29171" xr:uid="{1D796A66-977B-4FBD-80ED-FA531A4B039C}"/>
    <cellStyle name="Normal 2 8 10 2 5" xfId="29172" xr:uid="{4469045A-FDF4-4584-B9D5-D18638A61207}"/>
    <cellStyle name="Normal 2 8 10 3" xfId="29173" xr:uid="{3C62947B-0D83-4108-A484-AE2E029FF8F2}"/>
    <cellStyle name="Normal 2 8 10 3 2" xfId="29174" xr:uid="{1B5261C7-31D3-4E59-89DF-D32A3898F6F2}"/>
    <cellStyle name="Normal 2 8 10 3 2 2" xfId="29175" xr:uid="{BC4BFD4A-2F50-46C2-B5CC-037655CB6D9B}"/>
    <cellStyle name="Normal 2 8 10 3 2 2 2" xfId="29176" xr:uid="{4C21078D-8ADE-4FF0-8A89-37A56DCFF448}"/>
    <cellStyle name="Normal 2 8 10 3 2 3" xfId="29177" xr:uid="{4B360E77-DA83-4FEF-8DF1-6637B45127FE}"/>
    <cellStyle name="Normal 2 8 10 3 3" xfId="29178" xr:uid="{63CADD29-E5A3-493E-B83A-8039C9CA9952}"/>
    <cellStyle name="Normal 2 8 10 3 3 2" xfId="29179" xr:uid="{7012684B-3970-487B-A844-DA7647C2D2F7}"/>
    <cellStyle name="Normal 2 8 10 3 4" xfId="29180" xr:uid="{DB698F47-DBDD-4451-BF92-66AAA5EDE1DF}"/>
    <cellStyle name="Normal 2 8 10 4" xfId="29181" xr:uid="{668CEEB7-BBA4-4F4B-8477-660ADB536FCA}"/>
    <cellStyle name="Normal 2 8 10 4 2" xfId="29182" xr:uid="{C4E1AD16-D0AF-4FED-AF9F-7197090F82ED}"/>
    <cellStyle name="Normal 2 8 10 4 2 2" xfId="29183" xr:uid="{ECDF3AAC-092C-41E9-8D55-F6B0C0A7D829}"/>
    <cellStyle name="Normal 2 8 10 4 3" xfId="29184" xr:uid="{6F813362-A135-47EE-AB87-E49E55341547}"/>
    <cellStyle name="Normal 2 8 10 5" xfId="29185" xr:uid="{5D87D6AC-74CB-4AFE-A311-3A07A6A13FB5}"/>
    <cellStyle name="Normal 2 8 11" xfId="29186" xr:uid="{99AA9997-6129-4B90-B525-197C0401CFEF}"/>
    <cellStyle name="Normal 2 8 11 2" xfId="29187" xr:uid="{62E18E11-68B5-4F4C-A447-6E9A1F90061C}"/>
    <cellStyle name="Normal 2 8 12" xfId="29188" xr:uid="{AD22CB98-67D9-4301-B916-645DCD93749C}"/>
    <cellStyle name="Normal 2 8 12 2" xfId="29189" xr:uid="{14B766E3-9050-4273-8EE0-09D6523BCD0B}"/>
    <cellStyle name="Normal 2 8 12 2 2" xfId="29190" xr:uid="{491E47C1-FE34-4A64-90DE-0C25104CC6CB}"/>
    <cellStyle name="Normal 2 8 12 2 2 2" xfId="29191" xr:uid="{7A3F63C4-66D9-4EBC-BBB8-7A9993FBDF2F}"/>
    <cellStyle name="Normal 2 8 12 2 3" xfId="29192" xr:uid="{3EC5242C-6FAE-4231-9E56-964E3FC5CB48}"/>
    <cellStyle name="Normal 2 8 12 3" xfId="29193" xr:uid="{3E47A94C-3656-475E-9F13-0E789C7ED44B}"/>
    <cellStyle name="Normal 2 8 12 3 2" xfId="29194" xr:uid="{7FF693C6-B496-45E8-9DE9-F50240203582}"/>
    <cellStyle name="Normal 2 8 12 4" xfId="29195" xr:uid="{C0C3727A-AD82-4D47-A8C7-793831922BD0}"/>
    <cellStyle name="Normal 2 8 13" xfId="29196" xr:uid="{F712D09D-1104-4A7F-AAE1-C7E4A92BD167}"/>
    <cellStyle name="Normal 2 8 13 2" xfId="29197" xr:uid="{9B4660CA-4A7A-4E72-8B38-929879DAEFEB}"/>
    <cellStyle name="Normal 2 8 14" xfId="29198" xr:uid="{0A8AD96E-4650-4E76-AAE6-121F5D8A83D1}"/>
    <cellStyle name="Normal 2 8 14 2" xfId="29199" xr:uid="{18A1C465-CE65-46C0-BB2A-4202D14093F9}"/>
    <cellStyle name="Normal 2 8 14 2 2" xfId="29200" xr:uid="{E8ECF252-D22B-4981-93B5-F2AA0EDA766C}"/>
    <cellStyle name="Normal 2 8 14 3" xfId="29201" xr:uid="{4394417C-BB63-48AC-8247-D3D1AF4BD927}"/>
    <cellStyle name="Normal 2 8 15" xfId="29202" xr:uid="{1F2EA682-6569-49B3-BB6B-3069DBEFB99D}"/>
    <cellStyle name="Normal 2 8 16" xfId="39366" xr:uid="{CCD9BB22-184F-465F-813C-3B11C14200EE}"/>
    <cellStyle name="Normal 2 8 17" xfId="39367" xr:uid="{A106A31A-728E-43E9-BD9F-44A718A1D2C4}"/>
    <cellStyle name="Normal 2 8 18" xfId="29155" xr:uid="{70C5EC2F-9D0D-4132-BD29-EED44D5E64F5}"/>
    <cellStyle name="Normal 2 8 2" xfId="1609" xr:uid="{8BAD4ABF-384F-41FE-9CEC-B5B2EE63C257}"/>
    <cellStyle name="Normal 2 8 2 10" xfId="29204" xr:uid="{CC1957FB-B113-4CB4-98E4-F66014ABB610}"/>
    <cellStyle name="Normal 2 8 2 10 2" xfId="29205" xr:uid="{7DA41AEC-91D3-431C-BE45-756AB7D08269}"/>
    <cellStyle name="Normal 2 8 2 11" xfId="29206" xr:uid="{F0860061-A545-4D29-BAD8-6ECD8C3791DB}"/>
    <cellStyle name="Normal 2 8 2 11 2" xfId="29207" xr:uid="{CC3972B9-FB0C-4559-BA4B-D5AC5B84137B}"/>
    <cellStyle name="Normal 2 8 2 11 2 2" xfId="29208" xr:uid="{54851E40-6D1D-4CBB-8A35-63155C3F57D0}"/>
    <cellStyle name="Normal 2 8 2 11 2 2 2" xfId="29209" xr:uid="{3235D2F6-DB18-48B8-8C01-52C938CD7E06}"/>
    <cellStyle name="Normal 2 8 2 11 2 3" xfId="29210" xr:uid="{C41C9FF3-7ABE-4264-BC14-E55548B0DB7D}"/>
    <cellStyle name="Normal 2 8 2 11 3" xfId="29211" xr:uid="{6FE90C85-55D8-46E3-A978-54EAD371B67B}"/>
    <cellStyle name="Normal 2 8 2 11 3 2" xfId="29212" xr:uid="{FC99FC5E-97BB-46E7-B7A8-BCB600CC24F7}"/>
    <cellStyle name="Normal 2 8 2 11 4" xfId="29213" xr:uid="{9AD1AF0D-6B7D-439A-881D-6B80F06A5784}"/>
    <cellStyle name="Normal 2 8 2 12" xfId="29214" xr:uid="{6BE9FA9B-1E7B-4D60-91D8-0B8895C05119}"/>
    <cellStyle name="Normal 2 8 2 12 2" xfId="29215" xr:uid="{EADA784D-E337-4AFC-8111-B415D1F3C2F9}"/>
    <cellStyle name="Normal 2 8 2 13" xfId="29216" xr:uid="{91CDF0A8-F762-4804-8548-FE3250DADC7B}"/>
    <cellStyle name="Normal 2 8 2 13 2" xfId="29217" xr:uid="{22CC8367-EDF0-4001-9974-4F226BC2CCFD}"/>
    <cellStyle name="Normal 2 8 2 13 2 2" xfId="29218" xr:uid="{B3C0F7B5-493B-496D-9768-5DB97AC1D430}"/>
    <cellStyle name="Normal 2 8 2 13 3" xfId="29219" xr:uid="{FA22C59A-A738-497C-A8C2-3DF654386637}"/>
    <cellStyle name="Normal 2 8 2 14" xfId="29220" xr:uid="{DFF60148-162A-45E1-90B9-79D5B8CF1D0F}"/>
    <cellStyle name="Normal 2 8 2 15" xfId="39368" xr:uid="{A200A0F4-39C4-4FAB-8D5E-52969C2D46ED}"/>
    <cellStyle name="Normal 2 8 2 16" xfId="29203" xr:uid="{36179F6E-E455-47B8-A166-1D4E98272A3A}"/>
    <cellStyle name="Normal 2 8 2 17" xfId="43785" xr:uid="{59B66129-B8F5-4A08-B8FC-8FB28C67C873}"/>
    <cellStyle name="Normal 2 8 2 2" xfId="29221" xr:uid="{3A4B10DD-4D7D-40FB-A941-1774BDEF3C3E}"/>
    <cellStyle name="Normal 2 8 2 2 10" xfId="29222" xr:uid="{68DECC08-2E13-4998-969C-ACE10D7FEC31}"/>
    <cellStyle name="Normal 2 8 2 2 10 2" xfId="29223" xr:uid="{FC72B5C5-47CE-488C-9F01-8F4C3A7D9D48}"/>
    <cellStyle name="Normal 2 8 2 2 10 2 2" xfId="29224" xr:uid="{CD47FCAD-CDA2-4CA4-BBA5-9A41CA9C0283}"/>
    <cellStyle name="Normal 2 8 2 2 10 2 2 2" xfId="29225" xr:uid="{D3E90A11-7C29-4879-882A-852C5547BF06}"/>
    <cellStyle name="Normal 2 8 2 2 10 2 3" xfId="29226" xr:uid="{27B02C9F-D959-47AB-AEFB-6B944E598A28}"/>
    <cellStyle name="Normal 2 8 2 2 10 3" xfId="29227" xr:uid="{3B9E2A7F-C807-4465-B7CD-6091F949A1DA}"/>
    <cellStyle name="Normal 2 8 2 2 10 3 2" xfId="29228" xr:uid="{2329827D-B3FE-4961-B1A5-C9EAE858CB74}"/>
    <cellStyle name="Normal 2 8 2 2 10 4" xfId="29229" xr:uid="{4224A587-749F-40E4-BC56-34DFD9F6C9BC}"/>
    <cellStyle name="Normal 2 8 2 2 11" xfId="29230" xr:uid="{B800802A-8305-459F-BF85-A74E8B103DAD}"/>
    <cellStyle name="Normal 2 8 2 2 11 2" xfId="29231" xr:uid="{F49A95DF-384E-4081-A5FD-ABCC1734DD91}"/>
    <cellStyle name="Normal 2 8 2 2 12" xfId="29232" xr:uid="{284791AC-1AF4-4299-B8D9-B6B3AD0248E9}"/>
    <cellStyle name="Normal 2 8 2 2 12 2" xfId="29233" xr:uid="{505547C9-BB28-47A4-9FCF-EAFB9A1AC260}"/>
    <cellStyle name="Normal 2 8 2 2 12 2 2" xfId="29234" xr:uid="{33ACC538-355F-4B7D-9AB3-6DA3FBB637FF}"/>
    <cellStyle name="Normal 2 8 2 2 12 3" xfId="29235" xr:uid="{B7A3717D-09D5-4814-9BE2-61644BADAF9F}"/>
    <cellStyle name="Normal 2 8 2 2 13" xfId="29236" xr:uid="{1D38EC5A-BA9E-47CE-905B-A58FAF7D8DB8}"/>
    <cellStyle name="Normal 2 8 2 2 2" xfId="29237" xr:uid="{4E99B582-771D-4EB0-85DB-219FA79AE3D5}"/>
    <cellStyle name="Normal 2 8 2 2 2 10" xfId="29238" xr:uid="{29BD93C4-154C-4A39-A402-F6310FA53EDB}"/>
    <cellStyle name="Normal 2 8 2 2 2 10 2" xfId="29239" xr:uid="{C6067122-9F33-4FA1-A20B-00129E3939AA}"/>
    <cellStyle name="Normal 2 8 2 2 2 10 2 2" xfId="29240" xr:uid="{10B1DB2A-7FD7-4E27-A541-17584B7DFC36}"/>
    <cellStyle name="Normal 2 8 2 2 2 10 2 2 2" xfId="29241" xr:uid="{9D85A9AF-07AE-457A-B4D6-3165D5AEF3E2}"/>
    <cellStyle name="Normal 2 8 2 2 2 10 2 3" xfId="29242" xr:uid="{FA61C5BA-1CA7-40E1-986C-EA1AF3F34972}"/>
    <cellStyle name="Normal 2 8 2 2 2 10 3" xfId="29243" xr:uid="{8FB277BF-AC1E-483B-8BA8-999FAC50627D}"/>
    <cellStyle name="Normal 2 8 2 2 2 10 3 2" xfId="29244" xr:uid="{7D6901E8-6ABE-4654-9D53-51F572093000}"/>
    <cellStyle name="Normal 2 8 2 2 2 10 4" xfId="29245" xr:uid="{73ABE741-6182-4A48-A980-F130A6B7BFDA}"/>
    <cellStyle name="Normal 2 8 2 2 2 11" xfId="29246" xr:uid="{7783B529-18C9-45B1-924A-D7C543D2BCC3}"/>
    <cellStyle name="Normal 2 8 2 2 2 11 2" xfId="29247" xr:uid="{2620E758-9277-40DE-B5CE-91B0E01460B6}"/>
    <cellStyle name="Normal 2 8 2 2 2 12" xfId="29248" xr:uid="{408F80C6-8DE5-4E90-87D9-A75E992B2432}"/>
    <cellStyle name="Normal 2 8 2 2 2 12 2" xfId="29249" xr:uid="{F45DF342-2511-4056-A0D8-6D2D8E05A6AB}"/>
    <cellStyle name="Normal 2 8 2 2 2 12 2 2" xfId="29250" xr:uid="{EAA4EA7D-E214-4F64-A98B-8B6CF6CF3949}"/>
    <cellStyle name="Normal 2 8 2 2 2 12 3" xfId="29251" xr:uid="{BC95FB55-2A51-4CD5-B2AE-F2C208708A0C}"/>
    <cellStyle name="Normal 2 8 2 2 2 13" xfId="29252" xr:uid="{23A78324-BCC5-45CE-B0E2-1A06010C7F0A}"/>
    <cellStyle name="Normal 2 8 2 2 2 2" xfId="29253" xr:uid="{CE0C5168-575A-4FC0-B258-896E92570DB0}"/>
    <cellStyle name="Normal 2 8 2 2 2 2 2" xfId="29254" xr:uid="{52931E6D-2753-400D-9366-76074387A7CE}"/>
    <cellStyle name="Normal 2 8 2 2 2 2 2 2" xfId="29255" xr:uid="{13D05602-B041-4994-9DD7-1FCC643A2088}"/>
    <cellStyle name="Normal 2 8 2 2 2 2 2 2 2" xfId="29256" xr:uid="{D1F1C52D-FD3C-4321-B9BB-F10A1A16473A}"/>
    <cellStyle name="Normal 2 8 2 2 2 2 2 2 2 2" xfId="29257" xr:uid="{95B6D6C8-FC11-48E3-AF09-C3D036192ECD}"/>
    <cellStyle name="Normal 2 8 2 2 2 2 2 2 2 2 2" xfId="29258" xr:uid="{70CB123D-8961-47D2-A15B-780C10CDFEC1}"/>
    <cellStyle name="Normal 2 8 2 2 2 2 2 2 2 2 2 2" xfId="29259" xr:uid="{D1F16AF2-58FA-4920-AE6F-745C21358972}"/>
    <cellStyle name="Normal 2 8 2 2 2 2 2 2 2 2 2 2 2" xfId="29260" xr:uid="{93A02D6C-3EF1-4CAD-89F0-9DCDE72629BC}"/>
    <cellStyle name="Normal 2 8 2 2 2 2 2 2 2 2 2 3" xfId="29261" xr:uid="{E764284F-D96F-4955-9C66-DBBBA44218A0}"/>
    <cellStyle name="Normal 2 8 2 2 2 2 2 2 2 2 3" xfId="29262" xr:uid="{2D89158D-3BEF-4A59-BEF5-EAF07C1CA5A6}"/>
    <cellStyle name="Normal 2 8 2 2 2 2 2 2 2 2 3 2" xfId="29263" xr:uid="{726F0442-5749-4389-A26D-67587E0C0221}"/>
    <cellStyle name="Normal 2 8 2 2 2 2 2 2 2 2 4" xfId="29264" xr:uid="{57251DC3-FCA1-4839-B01E-6201E64296B7}"/>
    <cellStyle name="Normal 2 8 2 2 2 2 2 2 2 3" xfId="29265" xr:uid="{3E154CEE-FA1C-4B34-A326-91D4239D585C}"/>
    <cellStyle name="Normal 2 8 2 2 2 2 2 2 2 3 2" xfId="29266" xr:uid="{68A7483A-D3C9-461E-A487-809FF6C4DC44}"/>
    <cellStyle name="Normal 2 8 2 2 2 2 2 2 2 4" xfId="29267" xr:uid="{06C38051-0E84-4A1D-A1F1-58F9DE3B2ADB}"/>
    <cellStyle name="Normal 2 8 2 2 2 2 2 2 2 4 2" xfId="29268" xr:uid="{24CD55CF-2A96-4E68-A58D-DD86BB0EB443}"/>
    <cellStyle name="Normal 2 8 2 2 2 2 2 2 2 4 2 2" xfId="29269" xr:uid="{2E245361-0BB8-4296-A332-E4098CEF3428}"/>
    <cellStyle name="Normal 2 8 2 2 2 2 2 2 2 4 3" xfId="29270" xr:uid="{2A280C25-5F95-40F5-9A41-FD9C8BEA308F}"/>
    <cellStyle name="Normal 2 8 2 2 2 2 2 2 2 5" xfId="29271" xr:uid="{CE05E708-DD6F-4D28-97FC-0B4B9FBB0639}"/>
    <cellStyle name="Normal 2 8 2 2 2 2 2 2 3" xfId="29272" xr:uid="{3F5BEC3D-EC46-4D08-AA3A-9E2EBF997937}"/>
    <cellStyle name="Normal 2 8 2 2 2 2 2 2 3 2" xfId="29273" xr:uid="{B6FF9931-D7E8-4C5F-88E4-7A1BADA974B5}"/>
    <cellStyle name="Normal 2 8 2 2 2 2 2 2 3 2 2" xfId="29274" xr:uid="{C09FCAE3-E31B-4244-B48C-42CE25A0462E}"/>
    <cellStyle name="Normal 2 8 2 2 2 2 2 2 3 2 2 2" xfId="29275" xr:uid="{DA23CC0D-AAAF-4312-B0E1-9E4313A50F13}"/>
    <cellStyle name="Normal 2 8 2 2 2 2 2 2 3 2 3" xfId="29276" xr:uid="{B2135422-9576-4E92-A7FC-54444262429A}"/>
    <cellStyle name="Normal 2 8 2 2 2 2 2 2 3 3" xfId="29277" xr:uid="{2B4B0EC0-DEBD-41ED-B423-558165B5AA3E}"/>
    <cellStyle name="Normal 2 8 2 2 2 2 2 2 3 3 2" xfId="29278" xr:uid="{D84F2098-DA20-45DC-A6A0-DF72D9B31148}"/>
    <cellStyle name="Normal 2 8 2 2 2 2 2 2 3 4" xfId="29279" xr:uid="{35E48289-C588-4136-83AA-3A5EE432E718}"/>
    <cellStyle name="Normal 2 8 2 2 2 2 2 2 4" xfId="29280" xr:uid="{92030AA0-CA0F-480B-8DBC-29897090810A}"/>
    <cellStyle name="Normal 2 8 2 2 2 2 2 2 4 2" xfId="29281" xr:uid="{6D23F883-84A5-4D50-85E9-6E0CDDEF50E5}"/>
    <cellStyle name="Normal 2 8 2 2 2 2 2 2 4 2 2" xfId="29282" xr:uid="{FBD3D396-73B2-495C-8D2A-0E9438538301}"/>
    <cellStyle name="Normal 2 8 2 2 2 2 2 2 4 3" xfId="29283" xr:uid="{403B2B03-D813-446E-8048-1A0F45C7A5BC}"/>
    <cellStyle name="Normal 2 8 2 2 2 2 2 2 5" xfId="29284" xr:uid="{FDFF75FD-3382-4542-8B8E-0A328FDAC466}"/>
    <cellStyle name="Normal 2 8 2 2 2 2 2 3" xfId="29285" xr:uid="{0422B9AE-A405-4BC3-9C5E-44C3F04481A6}"/>
    <cellStyle name="Normal 2 8 2 2 2 2 2 3 2" xfId="29286" xr:uid="{59CCD548-F538-4F8B-84D1-45F6A00FFC27}"/>
    <cellStyle name="Normal 2 8 2 2 2 2 2 4" xfId="29287" xr:uid="{70CCCB23-0FA3-45A5-9624-60751F40B41A}"/>
    <cellStyle name="Normal 2 8 2 2 2 2 2 4 2" xfId="29288" xr:uid="{40119FDE-6BBE-4C01-8F67-D43A53270613}"/>
    <cellStyle name="Normal 2 8 2 2 2 2 2 4 2 2" xfId="29289" xr:uid="{D573872F-46A1-4E29-9765-14D76B8B6BF9}"/>
    <cellStyle name="Normal 2 8 2 2 2 2 2 4 2 2 2" xfId="29290" xr:uid="{866B97B0-C2F0-4BF9-B31E-B6A58EF5D6E2}"/>
    <cellStyle name="Normal 2 8 2 2 2 2 2 4 2 3" xfId="29291" xr:uid="{4DFB681D-7A33-4F62-BA7F-0A876B97A754}"/>
    <cellStyle name="Normal 2 8 2 2 2 2 2 4 3" xfId="29292" xr:uid="{CBD0D6FF-985A-41E5-8DCC-CBD25D425C44}"/>
    <cellStyle name="Normal 2 8 2 2 2 2 2 4 3 2" xfId="29293" xr:uid="{838695F8-21AD-40C0-99A9-F0BA49185274}"/>
    <cellStyle name="Normal 2 8 2 2 2 2 2 4 4" xfId="29294" xr:uid="{8F819476-AACD-4075-8B73-51FF08FBDFCB}"/>
    <cellStyle name="Normal 2 8 2 2 2 2 2 5" xfId="29295" xr:uid="{50DED5DF-1942-4728-B00C-8727F1A59B00}"/>
    <cellStyle name="Normal 2 8 2 2 2 2 2 5 2" xfId="29296" xr:uid="{E56D797C-2F1F-4EEE-9012-E155B45939CA}"/>
    <cellStyle name="Normal 2 8 2 2 2 2 2 6" xfId="29297" xr:uid="{C8B0310B-D761-49ED-904A-13F7D9B72A89}"/>
    <cellStyle name="Normal 2 8 2 2 2 2 2 6 2" xfId="29298" xr:uid="{A5BA68BD-3AA2-4297-9D87-45AC7C35B9E4}"/>
    <cellStyle name="Normal 2 8 2 2 2 2 2 6 2 2" xfId="29299" xr:uid="{05BA20BF-F71D-4CF7-A6DD-C141E1DEEBD7}"/>
    <cellStyle name="Normal 2 8 2 2 2 2 2 6 3" xfId="29300" xr:uid="{0E1DEA82-9495-46C6-94CC-C1DDEBC1FB5D}"/>
    <cellStyle name="Normal 2 8 2 2 2 2 2 7" xfId="29301" xr:uid="{6BA6C7AF-8D93-414C-B679-090DB6FF95B8}"/>
    <cellStyle name="Normal 2 8 2 2 2 2 3" xfId="29302" xr:uid="{0B8BFF2C-AED5-4C09-800D-74BA02D8C1DA}"/>
    <cellStyle name="Normal 2 8 2 2 2 2 3 2" xfId="29303" xr:uid="{9ED65311-90F0-4250-AB06-0DB1162C0E04}"/>
    <cellStyle name="Normal 2 8 2 2 2 2 3 2 2" xfId="29304" xr:uid="{518ABB5A-A373-444A-9EC6-F96BDC20F44A}"/>
    <cellStyle name="Normal 2 8 2 2 2 2 3 2 2 2" xfId="29305" xr:uid="{182C5662-6ECA-4D2D-AEAA-18F32D0EAD31}"/>
    <cellStyle name="Normal 2 8 2 2 2 2 3 2 2 2 2" xfId="29306" xr:uid="{5BC313ED-95BC-4D18-915A-EAF2F699697D}"/>
    <cellStyle name="Normal 2 8 2 2 2 2 3 2 2 2 2 2" xfId="29307" xr:uid="{8AE0EB53-4AC6-42D2-86D1-F19DBCE3C4FA}"/>
    <cellStyle name="Normal 2 8 2 2 2 2 3 2 2 2 3" xfId="29308" xr:uid="{140BC5D8-2CDE-4A2E-967C-5D693C25798B}"/>
    <cellStyle name="Normal 2 8 2 2 2 2 3 2 2 3" xfId="29309" xr:uid="{FED6C33B-FA18-4AAA-9DE0-9D78B7E2E575}"/>
    <cellStyle name="Normal 2 8 2 2 2 2 3 2 2 3 2" xfId="29310" xr:uid="{D1EB1380-8F63-470D-AD93-46BC2AD355AF}"/>
    <cellStyle name="Normal 2 8 2 2 2 2 3 2 2 4" xfId="29311" xr:uid="{72432BBC-1BC2-4ED7-9AA4-6ECB9960CD56}"/>
    <cellStyle name="Normal 2 8 2 2 2 2 3 2 3" xfId="29312" xr:uid="{56955BF0-21B2-4455-88DF-091412365AC9}"/>
    <cellStyle name="Normal 2 8 2 2 2 2 3 2 3 2" xfId="29313" xr:uid="{CBA21E7F-B65A-481F-8B86-2122D0C97C88}"/>
    <cellStyle name="Normal 2 8 2 2 2 2 3 2 4" xfId="29314" xr:uid="{58098430-8AD8-47D9-B4DC-B240475FBD1E}"/>
    <cellStyle name="Normal 2 8 2 2 2 2 3 2 4 2" xfId="29315" xr:uid="{A2CFBB11-80E7-4501-98C3-BCB100DBE3DF}"/>
    <cellStyle name="Normal 2 8 2 2 2 2 3 2 4 2 2" xfId="29316" xr:uid="{E2542F97-4214-4913-BA91-58210CE28343}"/>
    <cellStyle name="Normal 2 8 2 2 2 2 3 2 4 3" xfId="29317" xr:uid="{1223E823-1103-453B-9C44-F2DA77C4F96F}"/>
    <cellStyle name="Normal 2 8 2 2 2 2 3 2 5" xfId="29318" xr:uid="{E16C1101-21AE-4053-BC35-807C92027112}"/>
    <cellStyle name="Normal 2 8 2 2 2 2 3 3" xfId="29319" xr:uid="{6C3CC204-E9ED-4B08-8F39-63DEE180683A}"/>
    <cellStyle name="Normal 2 8 2 2 2 2 3 3 2" xfId="29320" xr:uid="{98C62370-5641-4FDC-A3C3-D672906ECC6A}"/>
    <cellStyle name="Normal 2 8 2 2 2 2 3 3 2 2" xfId="29321" xr:uid="{7873BB69-AB61-47F4-8252-13604621B289}"/>
    <cellStyle name="Normal 2 8 2 2 2 2 3 3 2 2 2" xfId="29322" xr:uid="{B3D87180-6D4A-4695-A2C9-67076E5D5800}"/>
    <cellStyle name="Normal 2 8 2 2 2 2 3 3 2 3" xfId="29323" xr:uid="{4F2D96F2-7359-44DA-BB6C-C4FBA53FDC14}"/>
    <cellStyle name="Normal 2 8 2 2 2 2 3 3 3" xfId="29324" xr:uid="{DA28728C-DE3B-4B2F-8517-4A34B6AEBACF}"/>
    <cellStyle name="Normal 2 8 2 2 2 2 3 3 3 2" xfId="29325" xr:uid="{683E2103-2076-4C23-9806-30CB8457F43C}"/>
    <cellStyle name="Normal 2 8 2 2 2 2 3 3 4" xfId="29326" xr:uid="{C4CD79F3-AEA2-4D35-8AF5-E2FCDC9DBC02}"/>
    <cellStyle name="Normal 2 8 2 2 2 2 3 4" xfId="29327" xr:uid="{97DD2CB0-A2FC-45D1-A6B9-3E58EE357DA7}"/>
    <cellStyle name="Normal 2 8 2 2 2 2 3 4 2" xfId="29328" xr:uid="{543230A4-B3AA-4A40-B535-B0CA5514C5AC}"/>
    <cellStyle name="Normal 2 8 2 2 2 2 3 4 2 2" xfId="29329" xr:uid="{C7718F72-A244-4C97-8B99-772DCAB9155B}"/>
    <cellStyle name="Normal 2 8 2 2 2 2 3 4 3" xfId="29330" xr:uid="{0E323852-AA86-4E41-B54D-63880BFD1F07}"/>
    <cellStyle name="Normal 2 8 2 2 2 2 3 5" xfId="29331" xr:uid="{5B8DFFAC-9009-4740-82E7-D5C7D5BC3633}"/>
    <cellStyle name="Normal 2 8 2 2 2 2 4" xfId="29332" xr:uid="{13E2A574-A143-4636-90C2-5792A0CA8C6E}"/>
    <cellStyle name="Normal 2 8 2 2 2 2 4 2" xfId="29333" xr:uid="{605328F1-CECD-4803-B672-EFD751B05BA6}"/>
    <cellStyle name="Normal 2 8 2 2 2 2 4 2 2" xfId="29334" xr:uid="{DFB2F067-7A81-412F-9817-9CC42CD07722}"/>
    <cellStyle name="Normal 2 8 2 2 2 2 4 2 2 2" xfId="29335" xr:uid="{979DF964-2069-43E1-8090-2647DB6F5C4E}"/>
    <cellStyle name="Normal 2 8 2 2 2 2 4 2 3" xfId="29336" xr:uid="{AD3C1939-7913-4BB4-AAA5-975783359BC6}"/>
    <cellStyle name="Normal 2 8 2 2 2 2 4 3" xfId="29337" xr:uid="{1F879833-D1D2-4E8E-B3DE-0A8B9D04C027}"/>
    <cellStyle name="Normal 2 8 2 2 2 2 4 3 2" xfId="29338" xr:uid="{17644C47-8B55-4E55-9F76-001271490B47}"/>
    <cellStyle name="Normal 2 8 2 2 2 2 4 4" xfId="29339" xr:uid="{CBEAD39A-8AA2-42F5-8BF0-DD63B696AD21}"/>
    <cellStyle name="Normal 2 8 2 2 2 2 5" xfId="29340" xr:uid="{A2CEB127-A33F-4985-A4FB-54603D5C321C}"/>
    <cellStyle name="Normal 2 8 2 2 2 2 5 2" xfId="29341" xr:uid="{B007A1D7-7AE1-46DF-A7DB-1C7BDB6C4090}"/>
    <cellStyle name="Normal 2 8 2 2 2 2 6" xfId="29342" xr:uid="{D790A21F-6423-43F0-9FBE-D3A2D8CF8DB2}"/>
    <cellStyle name="Normal 2 8 2 2 2 2 6 2" xfId="29343" xr:uid="{23D49247-7D0D-4CDB-9E60-4F859965E1D6}"/>
    <cellStyle name="Normal 2 8 2 2 2 2 6 2 2" xfId="29344" xr:uid="{F59F3C1A-4433-486C-89C4-FAB69E5AFACA}"/>
    <cellStyle name="Normal 2 8 2 2 2 2 6 3" xfId="29345" xr:uid="{7F9B9C5B-60D0-40DA-9F20-780E65DEB477}"/>
    <cellStyle name="Normal 2 8 2 2 2 2 7" xfId="29346" xr:uid="{029ABDFD-2C57-4CFA-A3DC-53C692823457}"/>
    <cellStyle name="Normal 2 8 2 2 2 3" xfId="29347" xr:uid="{9C9BA44E-0102-43A1-9E15-A1D6ABD15268}"/>
    <cellStyle name="Normal 2 8 2 2 2 3 2" xfId="29348" xr:uid="{2DB3F819-4F31-42D3-A360-8F65934F7FE9}"/>
    <cellStyle name="Normal 2 8 2 2 2 4" xfId="29349" xr:uid="{D7CBC96A-6754-46FA-8F13-51C63965F29A}"/>
    <cellStyle name="Normal 2 8 2 2 2 4 2" xfId="29350" xr:uid="{F6705BF0-C9A7-4458-88E5-B46B50BCE0B7}"/>
    <cellStyle name="Normal 2 8 2 2 2 5" xfId="29351" xr:uid="{44C1850F-ECD8-4A36-A16A-FABBB089F50A}"/>
    <cellStyle name="Normal 2 8 2 2 2 5 2" xfId="29352" xr:uid="{763A0A4E-6134-440E-BE70-06BA20C8D223}"/>
    <cellStyle name="Normal 2 8 2 2 2 6" xfId="29353" xr:uid="{24046CA9-02B0-40DC-B5DD-508D703CDDBB}"/>
    <cellStyle name="Normal 2 8 2 2 2 6 2" xfId="29354" xr:uid="{3BC758A7-47DB-4CE1-B39D-636B28ACBDDA}"/>
    <cellStyle name="Normal 2 8 2 2 2 7" xfId="29355" xr:uid="{1E61D6D4-4300-4064-820C-E1DC751F3829}"/>
    <cellStyle name="Normal 2 8 2 2 2 7 2" xfId="29356" xr:uid="{B7B7EEF9-37DC-4AD9-80F2-0E8DE5C704F6}"/>
    <cellStyle name="Normal 2 8 2 2 2 8" xfId="29357" xr:uid="{9A2DC217-A5A0-4D52-9CDF-AA5D1BC088E7}"/>
    <cellStyle name="Normal 2 8 2 2 2 8 2" xfId="29358" xr:uid="{277F6C24-5ADC-4349-A445-AD689A0B958D}"/>
    <cellStyle name="Normal 2 8 2 2 2 8 2 2" xfId="29359" xr:uid="{AFE38DA9-CD49-4600-9407-6F22E19EB65E}"/>
    <cellStyle name="Normal 2 8 2 2 2 8 2 2 2" xfId="29360" xr:uid="{5503C9A2-45D1-46A2-ADE8-6F8BC6592941}"/>
    <cellStyle name="Normal 2 8 2 2 2 8 2 2 2 2" xfId="29361" xr:uid="{AC1A96C3-1DC3-4160-BA51-9C294538D9AE}"/>
    <cellStyle name="Normal 2 8 2 2 2 8 2 2 2 2 2" xfId="29362" xr:uid="{C2E9202C-6E88-4EF7-A39D-7D5B2E3F4494}"/>
    <cellStyle name="Normal 2 8 2 2 2 8 2 2 2 3" xfId="29363" xr:uid="{CCE9AD60-B539-49DF-87F2-03E9BCDF1AF3}"/>
    <cellStyle name="Normal 2 8 2 2 2 8 2 2 3" xfId="29364" xr:uid="{30CCB6FE-1440-440D-900F-C9DE2564C4F6}"/>
    <cellStyle name="Normal 2 8 2 2 2 8 2 2 3 2" xfId="29365" xr:uid="{2B26A032-F71D-4DB3-A971-B985774CA96E}"/>
    <cellStyle name="Normal 2 8 2 2 2 8 2 2 4" xfId="29366" xr:uid="{D9731B6A-9EEF-4FEB-9D5D-3EEF823C2502}"/>
    <cellStyle name="Normal 2 8 2 2 2 8 2 3" xfId="29367" xr:uid="{9FE022A8-D4A0-4BD6-8E17-C1C18E9EB7C9}"/>
    <cellStyle name="Normal 2 8 2 2 2 8 2 3 2" xfId="29368" xr:uid="{9C619A9C-AF2A-4AC5-9E22-41B6920A7B69}"/>
    <cellStyle name="Normal 2 8 2 2 2 8 2 4" xfId="29369" xr:uid="{C4B25AE4-1F46-4E6D-9E4D-1D27DDB29D41}"/>
    <cellStyle name="Normal 2 8 2 2 2 8 2 4 2" xfId="29370" xr:uid="{CF1527C6-6E14-4549-8575-E6A92B840F75}"/>
    <cellStyle name="Normal 2 8 2 2 2 8 2 4 2 2" xfId="29371" xr:uid="{483B5F2F-193B-420E-85C9-2BB800A8812F}"/>
    <cellStyle name="Normal 2 8 2 2 2 8 2 4 3" xfId="29372" xr:uid="{E4F0C013-964F-49B9-B7C6-6666036CD7EE}"/>
    <cellStyle name="Normal 2 8 2 2 2 8 2 5" xfId="29373" xr:uid="{35319958-4376-4033-9DC7-E201A8FEA1F9}"/>
    <cellStyle name="Normal 2 8 2 2 2 8 3" xfId="29374" xr:uid="{4B76AC4D-DC82-4F5A-B1AE-335C9A611DDC}"/>
    <cellStyle name="Normal 2 8 2 2 2 8 3 2" xfId="29375" xr:uid="{7C37B446-A906-494E-AED3-6FA805B6AC8F}"/>
    <cellStyle name="Normal 2 8 2 2 2 8 3 2 2" xfId="29376" xr:uid="{B4E07608-8823-44C3-85C0-18348546EB5B}"/>
    <cellStyle name="Normal 2 8 2 2 2 8 3 2 2 2" xfId="29377" xr:uid="{ED2614C3-FC88-40F1-A9A5-B5DA714E16C0}"/>
    <cellStyle name="Normal 2 8 2 2 2 8 3 2 3" xfId="29378" xr:uid="{1BB959F9-E385-451A-A904-084EEA2EC9B6}"/>
    <cellStyle name="Normal 2 8 2 2 2 8 3 3" xfId="29379" xr:uid="{9E3B7795-1BC8-4632-A4F1-C413E252BD09}"/>
    <cellStyle name="Normal 2 8 2 2 2 8 3 3 2" xfId="29380" xr:uid="{BAC21DDA-00CC-42E9-A806-710EA62DC163}"/>
    <cellStyle name="Normal 2 8 2 2 2 8 3 4" xfId="29381" xr:uid="{BE04BCEA-08FF-4058-886D-316D640AD36B}"/>
    <cellStyle name="Normal 2 8 2 2 2 8 4" xfId="29382" xr:uid="{30D63002-10BA-4A83-86CF-55171DFF7957}"/>
    <cellStyle name="Normal 2 8 2 2 2 8 4 2" xfId="29383" xr:uid="{B819E16F-4544-43E8-9C27-38995098D7EE}"/>
    <cellStyle name="Normal 2 8 2 2 2 8 4 2 2" xfId="29384" xr:uid="{FFFC5F69-2992-4C76-A7FC-1E954353451D}"/>
    <cellStyle name="Normal 2 8 2 2 2 8 4 3" xfId="29385" xr:uid="{06C13B31-520D-4409-B228-3BFEB8C7F821}"/>
    <cellStyle name="Normal 2 8 2 2 2 8 5" xfId="29386" xr:uid="{F371D1BC-CB4A-4F2E-91DB-FA0EE2E2ED7F}"/>
    <cellStyle name="Normal 2 8 2 2 2 9" xfId="29387" xr:uid="{49B5C32E-7B91-4FBB-93B3-56A94EC7541B}"/>
    <cellStyle name="Normal 2 8 2 2 2 9 2" xfId="29388" xr:uid="{115F8438-866D-4F75-8B1A-26EF825D738E}"/>
    <cellStyle name="Normal 2 8 2 2 3" xfId="29389" xr:uid="{C4E3E196-13AA-4032-9F51-B0E0ECE66262}"/>
    <cellStyle name="Normal 2 8 2 2 3 2" xfId="29390" xr:uid="{8C337908-8310-4B9F-BE6A-94DB2DCF47E3}"/>
    <cellStyle name="Normal 2 8 2 2 3 2 2" xfId="29391" xr:uid="{531041D5-CB33-4986-AB58-0E7EB5C4EFF1}"/>
    <cellStyle name="Normal 2 8 2 2 3 2 2 2" xfId="29392" xr:uid="{82E7E4A9-8521-4416-8A6F-EC355A43E883}"/>
    <cellStyle name="Normal 2 8 2 2 3 2 2 2 2" xfId="29393" xr:uid="{3CCE9D74-357B-46C6-9D65-89DD9380DE96}"/>
    <cellStyle name="Normal 2 8 2 2 3 2 2 2 2 2" xfId="29394" xr:uid="{6F54C630-B5A0-461C-9636-012F412285A9}"/>
    <cellStyle name="Normal 2 8 2 2 3 2 2 2 2 2 2" xfId="29395" xr:uid="{C80DBC12-9223-463B-8F50-3F3ABB7382A6}"/>
    <cellStyle name="Normal 2 8 2 2 3 2 2 2 2 2 2 2" xfId="29396" xr:uid="{4D331192-48F5-4A6D-9D2A-5DEE1F6531B4}"/>
    <cellStyle name="Normal 2 8 2 2 3 2 2 2 2 2 3" xfId="29397" xr:uid="{66CA5F55-B401-4F7B-96AD-F041F60FEF5B}"/>
    <cellStyle name="Normal 2 8 2 2 3 2 2 2 2 3" xfId="29398" xr:uid="{14C5DDB2-7DE5-4C54-9DBE-70DC422F5CE6}"/>
    <cellStyle name="Normal 2 8 2 2 3 2 2 2 2 3 2" xfId="29399" xr:uid="{16C91C22-E280-41CE-83EF-798F54AB7347}"/>
    <cellStyle name="Normal 2 8 2 2 3 2 2 2 2 4" xfId="29400" xr:uid="{A60EFC10-81C3-4459-B31E-F25B3E59F8A9}"/>
    <cellStyle name="Normal 2 8 2 2 3 2 2 2 3" xfId="29401" xr:uid="{420FAD9F-828B-44A5-9765-20325D0C0744}"/>
    <cellStyle name="Normal 2 8 2 2 3 2 2 2 3 2" xfId="29402" xr:uid="{8D470F99-5C51-46A9-B71E-12BD25240FFA}"/>
    <cellStyle name="Normal 2 8 2 2 3 2 2 2 4" xfId="29403" xr:uid="{CCC75C72-700F-4B97-877C-ACF374BF7AEB}"/>
    <cellStyle name="Normal 2 8 2 2 3 2 2 2 4 2" xfId="29404" xr:uid="{9F0E5127-7CBC-4E67-B072-CAFFA8FF3038}"/>
    <cellStyle name="Normal 2 8 2 2 3 2 2 2 4 2 2" xfId="29405" xr:uid="{0AEBEF34-D84F-4392-A87E-92CB104CDCA6}"/>
    <cellStyle name="Normal 2 8 2 2 3 2 2 2 4 3" xfId="29406" xr:uid="{60F31DFA-F934-4B69-A120-26B31B93E0A9}"/>
    <cellStyle name="Normal 2 8 2 2 3 2 2 2 5" xfId="29407" xr:uid="{3EB9F4B9-255B-4131-8B6B-447F81BB6B72}"/>
    <cellStyle name="Normal 2 8 2 2 3 2 2 3" xfId="29408" xr:uid="{07CB5AA1-5A3D-4789-9B77-7D0DDDF8BC29}"/>
    <cellStyle name="Normal 2 8 2 2 3 2 2 3 2" xfId="29409" xr:uid="{4B047519-A824-4AF2-9F73-D00411A5A084}"/>
    <cellStyle name="Normal 2 8 2 2 3 2 2 3 2 2" xfId="29410" xr:uid="{E627EEBF-A464-4C8F-B180-3E1390B93631}"/>
    <cellStyle name="Normal 2 8 2 2 3 2 2 3 2 2 2" xfId="29411" xr:uid="{AA56EFEC-A572-4285-A810-7D1FF77AC9FD}"/>
    <cellStyle name="Normal 2 8 2 2 3 2 2 3 2 3" xfId="29412" xr:uid="{4D4BF556-DA24-4E02-82A5-0AE14C4C6126}"/>
    <cellStyle name="Normal 2 8 2 2 3 2 2 3 3" xfId="29413" xr:uid="{75D66547-E965-4C30-BDBE-BF188D566BD3}"/>
    <cellStyle name="Normal 2 8 2 2 3 2 2 3 3 2" xfId="29414" xr:uid="{10565D0F-7093-41BE-95DF-04DCC8BED61C}"/>
    <cellStyle name="Normal 2 8 2 2 3 2 2 3 4" xfId="29415" xr:uid="{2453DA4B-D3E7-49A6-9E70-9BC11C35A139}"/>
    <cellStyle name="Normal 2 8 2 2 3 2 2 4" xfId="29416" xr:uid="{3B614377-9CD8-4508-AF45-E6809D09FD0F}"/>
    <cellStyle name="Normal 2 8 2 2 3 2 2 4 2" xfId="29417" xr:uid="{CA5CBC53-EA19-4473-82D9-8F2104D1AEF8}"/>
    <cellStyle name="Normal 2 8 2 2 3 2 2 4 2 2" xfId="29418" xr:uid="{03F0EA50-4974-461F-915E-D9199D160B65}"/>
    <cellStyle name="Normal 2 8 2 2 3 2 2 4 3" xfId="29419" xr:uid="{D5E7E1B0-2F02-4B36-99DD-FE8682530689}"/>
    <cellStyle name="Normal 2 8 2 2 3 2 2 5" xfId="29420" xr:uid="{928CED5B-8C75-4D28-AC3D-FEA087CAF1C4}"/>
    <cellStyle name="Normal 2 8 2 2 3 2 3" xfId="29421" xr:uid="{84A98CEC-2350-4DB3-9FD0-0B623BD34BF2}"/>
    <cellStyle name="Normal 2 8 2 2 3 2 3 2" xfId="29422" xr:uid="{51FC87D7-B88E-4BD2-BEF6-09262FA69DDF}"/>
    <cellStyle name="Normal 2 8 2 2 3 2 4" xfId="29423" xr:uid="{FC8EDB83-3301-43CF-90CD-F04AFB1554B1}"/>
    <cellStyle name="Normal 2 8 2 2 3 2 4 2" xfId="29424" xr:uid="{AD8F575B-9E89-4E7C-BAA8-C670C03799D4}"/>
    <cellStyle name="Normal 2 8 2 2 3 2 4 2 2" xfId="29425" xr:uid="{A384C3D1-7C20-4049-A17A-D02E99B50481}"/>
    <cellStyle name="Normal 2 8 2 2 3 2 4 2 2 2" xfId="29426" xr:uid="{671F2E8C-F357-4CAD-BDDB-CF16C96E1E85}"/>
    <cellStyle name="Normal 2 8 2 2 3 2 4 2 3" xfId="29427" xr:uid="{A9631553-16ED-4116-B8E3-0FC5F40A561B}"/>
    <cellStyle name="Normal 2 8 2 2 3 2 4 3" xfId="29428" xr:uid="{996069EC-8E47-4272-9929-007900BB548D}"/>
    <cellStyle name="Normal 2 8 2 2 3 2 4 3 2" xfId="29429" xr:uid="{FE45F4DA-CB34-46D0-9021-D8836949D8DE}"/>
    <cellStyle name="Normal 2 8 2 2 3 2 4 4" xfId="29430" xr:uid="{E1E9F822-44C6-4B87-8788-0E9A942D14E4}"/>
    <cellStyle name="Normal 2 8 2 2 3 2 5" xfId="29431" xr:uid="{555C6619-267E-49AA-BEDE-00744B8B3F19}"/>
    <cellStyle name="Normal 2 8 2 2 3 2 5 2" xfId="29432" xr:uid="{1ACA7320-26A9-4366-BE80-40665C82FA00}"/>
    <cellStyle name="Normal 2 8 2 2 3 2 6" xfId="29433" xr:uid="{D7215268-284B-48B7-8BA6-E93444305E55}"/>
    <cellStyle name="Normal 2 8 2 2 3 2 6 2" xfId="29434" xr:uid="{0F3B7CF0-A751-4726-901D-19D44636000E}"/>
    <cellStyle name="Normal 2 8 2 2 3 2 6 2 2" xfId="29435" xr:uid="{C12CEE36-CC1D-47D7-A04E-3F2A4FBA304A}"/>
    <cellStyle name="Normal 2 8 2 2 3 2 6 3" xfId="29436" xr:uid="{7486054E-6F84-4DAD-8E46-D028820E3B91}"/>
    <cellStyle name="Normal 2 8 2 2 3 2 7" xfId="29437" xr:uid="{27BEAAE4-24D8-4FB4-8EEE-7C70B6DE3F55}"/>
    <cellStyle name="Normal 2 8 2 2 3 3" xfId="29438" xr:uid="{7F172DD3-465B-4B75-9A7A-BB380580C145}"/>
    <cellStyle name="Normal 2 8 2 2 3 3 2" xfId="29439" xr:uid="{9BB1D415-AF72-4882-A032-03F48F85F884}"/>
    <cellStyle name="Normal 2 8 2 2 3 3 2 2" xfId="29440" xr:uid="{FFF28298-FB5E-4A89-ABB5-E4C7C78946FC}"/>
    <cellStyle name="Normal 2 8 2 2 3 3 2 2 2" xfId="29441" xr:uid="{F271ECEA-DE22-4BB2-ACF0-D85F5FCF4084}"/>
    <cellStyle name="Normal 2 8 2 2 3 3 2 2 2 2" xfId="29442" xr:uid="{9A46CF70-F06F-4C68-B31E-F1E31C817020}"/>
    <cellStyle name="Normal 2 8 2 2 3 3 2 2 2 2 2" xfId="29443" xr:uid="{CFD356A6-70ED-4E02-B42B-CC7670DBD0D1}"/>
    <cellStyle name="Normal 2 8 2 2 3 3 2 2 2 3" xfId="29444" xr:uid="{83B75DAF-08D6-456F-BF50-983CF536DE02}"/>
    <cellStyle name="Normal 2 8 2 2 3 3 2 2 3" xfId="29445" xr:uid="{E704B937-E02C-49D9-B087-DDB9790DD8F5}"/>
    <cellStyle name="Normal 2 8 2 2 3 3 2 2 3 2" xfId="29446" xr:uid="{25190BFC-0582-46F0-B497-3C4F2C2ABECA}"/>
    <cellStyle name="Normal 2 8 2 2 3 3 2 2 4" xfId="29447" xr:uid="{FED5F933-B4C4-40EA-8E1C-1CEA44D1B459}"/>
    <cellStyle name="Normal 2 8 2 2 3 3 2 3" xfId="29448" xr:uid="{68DA47E5-9A57-48A8-9A00-CCF3F6A4264E}"/>
    <cellStyle name="Normal 2 8 2 2 3 3 2 3 2" xfId="29449" xr:uid="{F2B50C36-6B49-463B-9127-A3BCEF8D9E39}"/>
    <cellStyle name="Normal 2 8 2 2 3 3 2 4" xfId="29450" xr:uid="{AAB8F05B-8014-403C-AF7A-EAC4A3A42294}"/>
    <cellStyle name="Normal 2 8 2 2 3 3 2 4 2" xfId="29451" xr:uid="{0B59F5C7-F1B1-4787-8DCD-8A242517FE20}"/>
    <cellStyle name="Normal 2 8 2 2 3 3 2 4 2 2" xfId="29452" xr:uid="{BA41623A-27B9-4449-A567-DB1BCF1C6176}"/>
    <cellStyle name="Normal 2 8 2 2 3 3 2 4 3" xfId="29453" xr:uid="{947BBA48-5596-40D1-9609-642603F4705F}"/>
    <cellStyle name="Normal 2 8 2 2 3 3 2 5" xfId="29454" xr:uid="{000DAADE-B074-4EC5-98A9-316D658A34B8}"/>
    <cellStyle name="Normal 2 8 2 2 3 3 3" xfId="29455" xr:uid="{2CE001AB-D340-4E24-A2E6-A012567700E8}"/>
    <cellStyle name="Normal 2 8 2 2 3 3 3 2" xfId="29456" xr:uid="{D89805BB-CA8C-4580-AAA9-77A98AED6415}"/>
    <cellStyle name="Normal 2 8 2 2 3 3 3 2 2" xfId="29457" xr:uid="{9ED4FE51-F058-4AE1-A762-9368AE302FCD}"/>
    <cellStyle name="Normal 2 8 2 2 3 3 3 2 2 2" xfId="29458" xr:uid="{694E9815-4783-4720-9B2C-BD38E719A53D}"/>
    <cellStyle name="Normal 2 8 2 2 3 3 3 2 3" xfId="29459" xr:uid="{A880C15C-0397-40E4-BA2C-B954115B0C57}"/>
    <cellStyle name="Normal 2 8 2 2 3 3 3 3" xfId="29460" xr:uid="{4870252D-6F24-4E6D-84C5-AE3EC20EC508}"/>
    <cellStyle name="Normal 2 8 2 2 3 3 3 3 2" xfId="29461" xr:uid="{A2143B7B-3AF2-4374-A8BC-C9216D82C22B}"/>
    <cellStyle name="Normal 2 8 2 2 3 3 3 4" xfId="29462" xr:uid="{B4863118-201A-4BA1-9405-3617E73D227E}"/>
    <cellStyle name="Normal 2 8 2 2 3 3 4" xfId="29463" xr:uid="{D3214108-69FC-4321-B11F-7B6C295DF0A7}"/>
    <cellStyle name="Normal 2 8 2 2 3 3 4 2" xfId="29464" xr:uid="{B052D413-8995-4366-8BC1-36B4C86A0078}"/>
    <cellStyle name="Normal 2 8 2 2 3 3 4 2 2" xfId="29465" xr:uid="{3A8FD225-6D1A-45C6-9E9A-AD4E26CED343}"/>
    <cellStyle name="Normal 2 8 2 2 3 3 4 3" xfId="29466" xr:uid="{8C32BAE9-B6D8-45DB-88F5-DB959709BAE2}"/>
    <cellStyle name="Normal 2 8 2 2 3 3 5" xfId="29467" xr:uid="{959FEDE8-F1F3-434D-9E64-411DC6D48E78}"/>
    <cellStyle name="Normal 2 8 2 2 3 4" xfId="29468" xr:uid="{63002C9C-73DE-4E6A-9891-9B55FE4ADD33}"/>
    <cellStyle name="Normal 2 8 2 2 3 4 2" xfId="29469" xr:uid="{2BCB4138-78CC-44B3-8A19-D8F3600268A1}"/>
    <cellStyle name="Normal 2 8 2 2 3 4 2 2" xfId="29470" xr:uid="{4EF83075-F928-4D13-B906-A7D58D932DBD}"/>
    <cellStyle name="Normal 2 8 2 2 3 4 2 2 2" xfId="29471" xr:uid="{EA54E1B0-1D7E-406F-9D76-1C3D72D46ED1}"/>
    <cellStyle name="Normal 2 8 2 2 3 4 2 3" xfId="29472" xr:uid="{E74FC7A8-D14B-4FE5-9C91-B949BD3D6397}"/>
    <cellStyle name="Normal 2 8 2 2 3 4 3" xfId="29473" xr:uid="{44CA9BF8-C80A-478B-BB86-64139ABEE708}"/>
    <cellStyle name="Normal 2 8 2 2 3 4 3 2" xfId="29474" xr:uid="{7D597EB0-1C94-408D-B50C-2CB9845CDF29}"/>
    <cellStyle name="Normal 2 8 2 2 3 4 4" xfId="29475" xr:uid="{735E2AE4-C852-4304-9DAB-D557D884513C}"/>
    <cellStyle name="Normal 2 8 2 2 3 5" xfId="29476" xr:uid="{E6681038-8E2C-4D91-BA4A-33454E8B22FC}"/>
    <cellStyle name="Normal 2 8 2 2 3 5 2" xfId="29477" xr:uid="{4EBDB057-A479-4D73-9C62-D00D58F61904}"/>
    <cellStyle name="Normal 2 8 2 2 3 6" xfId="29478" xr:uid="{03847643-F791-4EA6-8DD5-2E8546CD8325}"/>
    <cellStyle name="Normal 2 8 2 2 3 6 2" xfId="29479" xr:uid="{4C11E3C9-F731-4D11-8624-309607223250}"/>
    <cellStyle name="Normal 2 8 2 2 3 6 2 2" xfId="29480" xr:uid="{6C35645D-939A-4A1F-87D6-372F7D457134}"/>
    <cellStyle name="Normal 2 8 2 2 3 6 3" xfId="29481" xr:uid="{0C7E357A-0187-42FE-B5C4-17547AC1958C}"/>
    <cellStyle name="Normal 2 8 2 2 3 7" xfId="29482" xr:uid="{1ACBAB7B-1467-4608-870C-9A82D113B0BD}"/>
    <cellStyle name="Normal 2 8 2 2 4" xfId="29483" xr:uid="{E680D8B6-BA40-4353-AD82-8C837DDDC3A0}"/>
    <cellStyle name="Normal 2 8 2 2 4 2" xfId="29484" xr:uid="{E22E5A4A-80FE-4DE9-84A5-DA22A3D5B52B}"/>
    <cellStyle name="Normal 2 8 2 2 5" xfId="29485" xr:uid="{58011A9D-0A1B-40FC-8B46-EDF8706F05C9}"/>
    <cellStyle name="Normal 2 8 2 2 5 2" xfId="29486" xr:uid="{1E7351CD-B471-444F-A1C1-D30610380B48}"/>
    <cellStyle name="Normal 2 8 2 2 6" xfId="29487" xr:uid="{1372D6CE-A291-4C0D-B150-DEDD16D08B65}"/>
    <cellStyle name="Normal 2 8 2 2 6 2" xfId="29488" xr:uid="{70E678DD-269E-4104-8355-3A985A5E4CD4}"/>
    <cellStyle name="Normal 2 8 2 2 7" xfId="29489" xr:uid="{8601AE4A-6DA3-4F0F-AA95-5DE58F5278C1}"/>
    <cellStyle name="Normal 2 8 2 2 7 2" xfId="29490" xr:uid="{FA07A4C3-C6C9-4725-9E4A-3600D1BC0CD3}"/>
    <cellStyle name="Normal 2 8 2 2 8" xfId="29491" xr:uid="{C2CD27C7-C4DC-4D92-B6CC-5C7BAF40A71F}"/>
    <cellStyle name="Normal 2 8 2 2 8 2" xfId="29492" xr:uid="{7C60396F-9589-4255-85A3-B9FE52E85AD3}"/>
    <cellStyle name="Normal 2 8 2 2 8 2 2" xfId="29493" xr:uid="{1F5B307D-17E4-41A0-8546-477CC925AA34}"/>
    <cellStyle name="Normal 2 8 2 2 8 2 2 2" xfId="29494" xr:uid="{495532A4-E935-414E-8DB5-0EA591CC1340}"/>
    <cellStyle name="Normal 2 8 2 2 8 2 2 2 2" xfId="29495" xr:uid="{4994DBA1-25A9-4FE8-A47C-E8FF34BFB7F1}"/>
    <cellStyle name="Normal 2 8 2 2 8 2 2 2 2 2" xfId="29496" xr:uid="{9FCB9D1F-25CC-461C-93A5-60992905EAE0}"/>
    <cellStyle name="Normal 2 8 2 2 8 2 2 2 3" xfId="29497" xr:uid="{5BB668D1-9AB0-47A1-8428-840E35C983AE}"/>
    <cellStyle name="Normal 2 8 2 2 8 2 2 3" xfId="29498" xr:uid="{E30B77EA-8689-46AD-9530-50398032431B}"/>
    <cellStyle name="Normal 2 8 2 2 8 2 2 3 2" xfId="29499" xr:uid="{079A484F-CABD-47BE-8F4D-B6F403E2337F}"/>
    <cellStyle name="Normal 2 8 2 2 8 2 2 4" xfId="29500" xr:uid="{9F854284-8A6E-4DD2-9844-CB806668184F}"/>
    <cellStyle name="Normal 2 8 2 2 8 2 3" xfId="29501" xr:uid="{3E1FE889-6DC0-43B3-80A0-176D014AB12D}"/>
    <cellStyle name="Normal 2 8 2 2 8 2 3 2" xfId="29502" xr:uid="{23866F0F-FFAE-4F93-828E-2531F4F7647B}"/>
    <cellStyle name="Normal 2 8 2 2 8 2 4" xfId="29503" xr:uid="{BF587C96-3C98-4E45-B4E3-FE823601FB09}"/>
    <cellStyle name="Normal 2 8 2 2 8 2 4 2" xfId="29504" xr:uid="{C527ED81-5EA7-47F8-9FAA-9AE0D57439A6}"/>
    <cellStyle name="Normal 2 8 2 2 8 2 4 2 2" xfId="29505" xr:uid="{2227D550-FADC-421C-BACF-626C7FF81857}"/>
    <cellStyle name="Normal 2 8 2 2 8 2 4 3" xfId="29506" xr:uid="{51BEF4A7-B500-4BCE-95B2-9E64B2E82CB6}"/>
    <cellStyle name="Normal 2 8 2 2 8 2 5" xfId="29507" xr:uid="{F59DE19E-12CC-494E-A5CC-CAEDC3F80550}"/>
    <cellStyle name="Normal 2 8 2 2 8 3" xfId="29508" xr:uid="{908CB40A-3422-4F24-BA8E-71678401E6E8}"/>
    <cellStyle name="Normal 2 8 2 2 8 3 2" xfId="29509" xr:uid="{5B1289E0-4F3C-46A1-8C52-B95BBD92B239}"/>
    <cellStyle name="Normal 2 8 2 2 8 3 2 2" xfId="29510" xr:uid="{EA667721-445A-448B-9614-FD20C27649A5}"/>
    <cellStyle name="Normal 2 8 2 2 8 3 2 2 2" xfId="29511" xr:uid="{E722D3FE-687D-412B-8EE4-6341858F54F9}"/>
    <cellStyle name="Normal 2 8 2 2 8 3 2 3" xfId="29512" xr:uid="{EF64D53B-3C3E-47BF-BD3A-7D1CB9A382C3}"/>
    <cellStyle name="Normal 2 8 2 2 8 3 3" xfId="29513" xr:uid="{42D5371B-66EF-4B6C-B687-5A958A754EB1}"/>
    <cellStyle name="Normal 2 8 2 2 8 3 3 2" xfId="29514" xr:uid="{812136B6-E6F1-4B46-98AD-97176FE0D2DD}"/>
    <cellStyle name="Normal 2 8 2 2 8 3 4" xfId="29515" xr:uid="{D6C1C760-3EF5-42C6-A0F6-BAB2AD6ECE93}"/>
    <cellStyle name="Normal 2 8 2 2 8 4" xfId="29516" xr:uid="{E0583D15-FF6E-4320-93C3-90FEADE09BB9}"/>
    <cellStyle name="Normal 2 8 2 2 8 4 2" xfId="29517" xr:uid="{73455FC0-0B62-4BBD-A269-1A85D6F97220}"/>
    <cellStyle name="Normal 2 8 2 2 8 4 2 2" xfId="29518" xr:uid="{888BD82D-2330-46F7-B334-63CE874AC73A}"/>
    <cellStyle name="Normal 2 8 2 2 8 4 3" xfId="29519" xr:uid="{3BE144F2-CCED-437A-A65B-D23A3A4A0CDC}"/>
    <cellStyle name="Normal 2 8 2 2 8 5" xfId="29520" xr:uid="{B2A5A845-22D8-41D8-82B5-BBD4DD0C59D1}"/>
    <cellStyle name="Normal 2 8 2 2 9" xfId="29521" xr:uid="{72FFA4EC-7C73-4BF8-AF17-69DD820297E8}"/>
    <cellStyle name="Normal 2 8 2 2 9 2" xfId="29522" xr:uid="{9472D201-FFD3-49C7-A201-E703EA0C3B36}"/>
    <cellStyle name="Normal 2 8 2 3" xfId="29523" xr:uid="{18580E1C-0A7B-4509-BD82-642699F19FFC}"/>
    <cellStyle name="Normal 2 8 2 3 2" xfId="29524" xr:uid="{67C438AD-5675-4F8E-98A4-1CE8869412CB}"/>
    <cellStyle name="Normal 2 8 2 3 2 2" xfId="29525" xr:uid="{472AA513-E85C-4317-8ED9-E84875DBB1ED}"/>
    <cellStyle name="Normal 2 8 2 3 2 2 2" xfId="29526" xr:uid="{708ECB19-9CE4-43AD-9F0C-9F9EA5E4B18B}"/>
    <cellStyle name="Normal 2 8 2 3 2 2 2 2" xfId="29527" xr:uid="{0D9D3FCC-C159-4DAF-8364-128740E61AA0}"/>
    <cellStyle name="Normal 2 8 2 3 2 2 2 2 2" xfId="29528" xr:uid="{8020B7B6-9736-4584-9D38-D864713DC092}"/>
    <cellStyle name="Normal 2 8 2 3 2 2 2 2 2 2" xfId="29529" xr:uid="{CB647574-746F-4578-B6B0-B0B1524C4F14}"/>
    <cellStyle name="Normal 2 8 2 3 2 2 2 2 2 2 2" xfId="29530" xr:uid="{7F14751E-F37E-4DA4-8117-EEDA36281436}"/>
    <cellStyle name="Normal 2 8 2 3 2 2 2 2 2 3" xfId="29531" xr:uid="{1B51190A-B252-4084-B875-8C96EB59B501}"/>
    <cellStyle name="Normal 2 8 2 3 2 2 2 2 3" xfId="29532" xr:uid="{ABE91459-25D5-40E7-9143-4646F38493CB}"/>
    <cellStyle name="Normal 2 8 2 3 2 2 2 2 3 2" xfId="29533" xr:uid="{90C5555A-0353-42DB-8DCF-B59003FEAAD4}"/>
    <cellStyle name="Normal 2 8 2 3 2 2 2 2 4" xfId="29534" xr:uid="{1569E630-AB7C-4D66-8628-7FEEC1A6F3C1}"/>
    <cellStyle name="Normal 2 8 2 3 2 2 2 3" xfId="29535" xr:uid="{B048D86A-55A5-45ED-9494-E21DE292C17F}"/>
    <cellStyle name="Normal 2 8 2 3 2 2 2 3 2" xfId="29536" xr:uid="{BCADC3DA-6481-4B84-B1EE-E3865F7866F6}"/>
    <cellStyle name="Normal 2 8 2 3 2 2 2 4" xfId="29537" xr:uid="{A12BD383-1E91-409C-B784-9207698E8F15}"/>
    <cellStyle name="Normal 2 8 2 3 2 2 2 4 2" xfId="29538" xr:uid="{208670C0-BAD0-4CC6-9887-D1AFF42E4CDF}"/>
    <cellStyle name="Normal 2 8 2 3 2 2 2 4 2 2" xfId="29539" xr:uid="{D6A4936F-9A37-4091-9BCB-20397C47C1B2}"/>
    <cellStyle name="Normal 2 8 2 3 2 2 2 4 3" xfId="29540" xr:uid="{9CE02506-239B-4127-9629-183BB1E2223F}"/>
    <cellStyle name="Normal 2 8 2 3 2 2 2 5" xfId="29541" xr:uid="{DB44B35C-D0B5-44D6-83F0-5FDFC0BDA96F}"/>
    <cellStyle name="Normal 2 8 2 3 2 2 3" xfId="29542" xr:uid="{F1E5259D-0A0E-4C6C-808B-3CEAB48AD827}"/>
    <cellStyle name="Normal 2 8 2 3 2 2 3 2" xfId="29543" xr:uid="{64A12E9A-930E-4B1E-8790-791AE7E14F89}"/>
    <cellStyle name="Normal 2 8 2 3 2 2 3 2 2" xfId="29544" xr:uid="{D0B4F0AD-10FE-46E4-866A-566F3964FD63}"/>
    <cellStyle name="Normal 2 8 2 3 2 2 3 2 2 2" xfId="29545" xr:uid="{4D24FE54-B03C-4E18-A108-F540D4832840}"/>
    <cellStyle name="Normal 2 8 2 3 2 2 3 2 3" xfId="29546" xr:uid="{ACA1A14F-06C2-48D9-8998-A983DC0C55E0}"/>
    <cellStyle name="Normal 2 8 2 3 2 2 3 3" xfId="29547" xr:uid="{483990CE-6894-4AF9-ABC4-F7022D5F0015}"/>
    <cellStyle name="Normal 2 8 2 3 2 2 3 3 2" xfId="29548" xr:uid="{3911C96E-2AA7-40B1-854F-C1176099787C}"/>
    <cellStyle name="Normal 2 8 2 3 2 2 3 4" xfId="29549" xr:uid="{527EF1BC-4BA2-490E-857D-E3D756318EEC}"/>
    <cellStyle name="Normal 2 8 2 3 2 2 4" xfId="29550" xr:uid="{90325B11-3031-44FF-A36D-69DFB971B4A6}"/>
    <cellStyle name="Normal 2 8 2 3 2 2 4 2" xfId="29551" xr:uid="{CC3522EF-946E-40B0-AD59-CBF26AF3637A}"/>
    <cellStyle name="Normal 2 8 2 3 2 2 4 2 2" xfId="29552" xr:uid="{0F519047-EF9E-4392-A16C-E001E1D8D0AF}"/>
    <cellStyle name="Normal 2 8 2 3 2 2 4 3" xfId="29553" xr:uid="{E048902A-6F42-4B15-948A-7F666BE5166F}"/>
    <cellStyle name="Normal 2 8 2 3 2 2 5" xfId="29554" xr:uid="{4E040E26-6293-4D70-9ADE-1CEBA34DFF92}"/>
    <cellStyle name="Normal 2 8 2 3 2 3" xfId="29555" xr:uid="{B0C6A225-2551-4DD6-94F1-D6635B485B46}"/>
    <cellStyle name="Normal 2 8 2 3 2 3 2" xfId="29556" xr:uid="{61BDA60F-6C06-41C5-A346-7037F9B1A0EA}"/>
    <cellStyle name="Normal 2 8 2 3 2 4" xfId="29557" xr:uid="{3D756ED3-744A-4B27-ABDF-9EEA29AB89C0}"/>
    <cellStyle name="Normal 2 8 2 3 2 4 2" xfId="29558" xr:uid="{5A9751A3-8B90-4041-AC23-A9D1A5FB8090}"/>
    <cellStyle name="Normal 2 8 2 3 2 4 2 2" xfId="29559" xr:uid="{57FAE6E8-A89E-4246-B1BF-114F9A196005}"/>
    <cellStyle name="Normal 2 8 2 3 2 4 2 2 2" xfId="29560" xr:uid="{33D5F90B-CEF9-40F1-B8B9-25D53B0521D8}"/>
    <cellStyle name="Normal 2 8 2 3 2 4 2 3" xfId="29561" xr:uid="{886E882F-34EA-48CC-8A1B-8ABB5468A9B4}"/>
    <cellStyle name="Normal 2 8 2 3 2 4 3" xfId="29562" xr:uid="{11A3A802-F8BF-4B4E-B66D-52DEB579FF0B}"/>
    <cellStyle name="Normal 2 8 2 3 2 4 3 2" xfId="29563" xr:uid="{D5364512-8685-49BD-B0E0-C77B82BBC05C}"/>
    <cellStyle name="Normal 2 8 2 3 2 4 4" xfId="29564" xr:uid="{0B82D40F-80A0-473F-BD4D-3F82FFCD88AC}"/>
    <cellStyle name="Normal 2 8 2 3 2 5" xfId="29565" xr:uid="{F6C2D8D0-B135-4276-BAF0-FF0BDD48A072}"/>
    <cellStyle name="Normal 2 8 2 3 2 5 2" xfId="29566" xr:uid="{F7E9CFD7-85C5-425A-8DF8-1907D17936C1}"/>
    <cellStyle name="Normal 2 8 2 3 2 6" xfId="29567" xr:uid="{7874F4C3-A4E2-4158-A10A-0E6DE31597E9}"/>
    <cellStyle name="Normal 2 8 2 3 2 6 2" xfId="29568" xr:uid="{2FE5C3A6-A33E-443C-954C-87B7A84441DB}"/>
    <cellStyle name="Normal 2 8 2 3 2 6 2 2" xfId="29569" xr:uid="{F1D020DF-9ECC-4E8B-94B4-9374CCB74E0E}"/>
    <cellStyle name="Normal 2 8 2 3 2 6 3" xfId="29570" xr:uid="{7813F1FB-EE74-4375-B90D-E820A1EBBB6B}"/>
    <cellStyle name="Normal 2 8 2 3 2 7" xfId="29571" xr:uid="{07C55BF9-8589-4576-8866-6096DAE20C61}"/>
    <cellStyle name="Normal 2 8 2 3 3" xfId="29572" xr:uid="{AAA19808-6123-4F71-8733-CB072466CDAD}"/>
    <cellStyle name="Normal 2 8 2 3 3 2" xfId="29573" xr:uid="{46ABE768-990D-4DEB-BF47-3F743286863E}"/>
    <cellStyle name="Normal 2 8 2 3 3 2 2" xfId="29574" xr:uid="{1ECD94BF-F8B2-4FCF-8C9D-C563DCBDF0C8}"/>
    <cellStyle name="Normal 2 8 2 3 3 2 2 2" xfId="29575" xr:uid="{A427E66C-3266-4D5C-ABBD-AF432C5B2252}"/>
    <cellStyle name="Normal 2 8 2 3 3 2 2 2 2" xfId="29576" xr:uid="{D6A3772C-83CB-4569-AF02-1B369998FD24}"/>
    <cellStyle name="Normal 2 8 2 3 3 2 2 2 2 2" xfId="29577" xr:uid="{2A68E7BD-B169-4278-AD49-F73F55B964BF}"/>
    <cellStyle name="Normal 2 8 2 3 3 2 2 2 3" xfId="29578" xr:uid="{2ECDA075-F8C6-4E97-AB1E-1F40792A2ECA}"/>
    <cellStyle name="Normal 2 8 2 3 3 2 2 3" xfId="29579" xr:uid="{805ED983-A6C8-4E7B-A668-A48CA8EECFBC}"/>
    <cellStyle name="Normal 2 8 2 3 3 2 2 3 2" xfId="29580" xr:uid="{05F993D8-89B6-47DC-B64A-039BAD3627F5}"/>
    <cellStyle name="Normal 2 8 2 3 3 2 2 4" xfId="29581" xr:uid="{D032B9C5-16DA-450C-A4C4-41AC0D7EBCB4}"/>
    <cellStyle name="Normal 2 8 2 3 3 2 3" xfId="29582" xr:uid="{BCD2E1A1-8EE4-4D8B-9FCB-CEB768C81714}"/>
    <cellStyle name="Normal 2 8 2 3 3 2 3 2" xfId="29583" xr:uid="{8215F856-AB72-40F1-9154-AE9AC6EDF5C1}"/>
    <cellStyle name="Normal 2 8 2 3 3 2 4" xfId="29584" xr:uid="{91ED1824-9FE7-464C-937F-82FCD3953798}"/>
    <cellStyle name="Normal 2 8 2 3 3 2 4 2" xfId="29585" xr:uid="{CA16017A-E138-4FB9-8121-0E16F2B81D1C}"/>
    <cellStyle name="Normal 2 8 2 3 3 2 4 2 2" xfId="29586" xr:uid="{45D69069-D593-4701-BB08-57AAE3D29DC2}"/>
    <cellStyle name="Normal 2 8 2 3 3 2 4 3" xfId="29587" xr:uid="{CE62CB7A-5B75-4238-A048-135D369B3493}"/>
    <cellStyle name="Normal 2 8 2 3 3 2 5" xfId="29588" xr:uid="{285831A0-25DE-4260-8E6A-CE858537C654}"/>
    <cellStyle name="Normal 2 8 2 3 3 3" xfId="29589" xr:uid="{A6DD75E6-27F9-42D9-94CE-751CE6D33F17}"/>
    <cellStyle name="Normal 2 8 2 3 3 3 2" xfId="29590" xr:uid="{292332F2-7E9A-4737-BF54-6D08F71FAAFF}"/>
    <cellStyle name="Normal 2 8 2 3 3 3 2 2" xfId="29591" xr:uid="{3A24CFA3-5C86-4906-ADCA-C25A4CF638A2}"/>
    <cellStyle name="Normal 2 8 2 3 3 3 2 2 2" xfId="29592" xr:uid="{D8D20935-D84A-4806-8265-01906E3DE2D1}"/>
    <cellStyle name="Normal 2 8 2 3 3 3 2 3" xfId="29593" xr:uid="{919902F2-AE48-46FF-89AD-EE4EAC3F1CE1}"/>
    <cellStyle name="Normal 2 8 2 3 3 3 3" xfId="29594" xr:uid="{66312D31-A62F-435D-B4BD-9812B96E15F9}"/>
    <cellStyle name="Normal 2 8 2 3 3 3 3 2" xfId="29595" xr:uid="{73D0100F-5044-4AAE-9CC6-E12965B118D1}"/>
    <cellStyle name="Normal 2 8 2 3 3 3 4" xfId="29596" xr:uid="{BAAD6C99-0A14-4FDB-A512-133268E0C047}"/>
    <cellStyle name="Normal 2 8 2 3 3 4" xfId="29597" xr:uid="{B578353A-ABC2-4F53-A46F-0F8CB4F5D613}"/>
    <cellStyle name="Normal 2 8 2 3 3 4 2" xfId="29598" xr:uid="{B88D754D-9C99-489D-BAFC-77E458B76E2C}"/>
    <cellStyle name="Normal 2 8 2 3 3 4 2 2" xfId="29599" xr:uid="{91731269-67E7-4D58-88F6-C37B3B488E64}"/>
    <cellStyle name="Normal 2 8 2 3 3 4 3" xfId="29600" xr:uid="{7B1D8FE7-8A60-4EBA-BF5D-EFCCEED62F26}"/>
    <cellStyle name="Normal 2 8 2 3 3 5" xfId="29601" xr:uid="{DFFA60C5-0DF4-4C5B-95B7-D9D31451EAFF}"/>
    <cellStyle name="Normal 2 8 2 3 4" xfId="29602" xr:uid="{3E394344-AF8D-4158-AFD7-6C2C75E46078}"/>
    <cellStyle name="Normal 2 8 2 3 4 2" xfId="29603" xr:uid="{E2369FCF-332A-438F-B26C-B8FD34F70DA4}"/>
    <cellStyle name="Normal 2 8 2 3 4 2 2" xfId="29604" xr:uid="{5763AF8E-1243-45B5-8747-C586FD98E4BF}"/>
    <cellStyle name="Normal 2 8 2 3 4 2 2 2" xfId="29605" xr:uid="{06379298-360A-45A6-B62B-767B567516DE}"/>
    <cellStyle name="Normal 2 8 2 3 4 2 3" xfId="29606" xr:uid="{F4EF7721-5D9F-486C-A8ED-97915D9CCC61}"/>
    <cellStyle name="Normal 2 8 2 3 4 3" xfId="29607" xr:uid="{47FD76C4-3821-4DB9-A681-A504F426F9DF}"/>
    <cellStyle name="Normal 2 8 2 3 4 3 2" xfId="29608" xr:uid="{6A3517F2-0C5F-47EA-AF1C-CF33AF19DA9E}"/>
    <cellStyle name="Normal 2 8 2 3 4 4" xfId="29609" xr:uid="{2C05BC17-3E3C-41CF-8E3E-EE8858269302}"/>
    <cellStyle name="Normal 2 8 2 3 5" xfId="29610" xr:uid="{4D76412A-0FEA-4EA3-8D01-7E9331510E9A}"/>
    <cellStyle name="Normal 2 8 2 3 5 2" xfId="29611" xr:uid="{DA53EA0F-F6AE-4906-B8D0-A95FE6479587}"/>
    <cellStyle name="Normal 2 8 2 3 6" xfId="29612" xr:uid="{4EDA8DE5-8285-49AC-9616-BBF744301AF5}"/>
    <cellStyle name="Normal 2 8 2 3 6 2" xfId="29613" xr:uid="{A70419A0-ED6C-4B9D-8C08-B32EC894BEE8}"/>
    <cellStyle name="Normal 2 8 2 3 6 2 2" xfId="29614" xr:uid="{D996E3C6-6B50-4BD4-89D3-24CAC5129146}"/>
    <cellStyle name="Normal 2 8 2 3 6 3" xfId="29615" xr:uid="{D80EC6B2-36CA-4533-ACFD-0BFC7094CB64}"/>
    <cellStyle name="Normal 2 8 2 3 7" xfId="29616" xr:uid="{F59252E8-E5D6-47C2-A860-CFB0AE99E54A}"/>
    <cellStyle name="Normal 2 8 2 4" xfId="29617" xr:uid="{7E30965E-8D0D-482E-B8DD-92321BD6653B}"/>
    <cellStyle name="Normal 2 8 2 4 2" xfId="29618" xr:uid="{FBDE32EE-82AD-4CE2-A712-94B73A07A605}"/>
    <cellStyle name="Normal 2 8 2 5" xfId="29619" xr:uid="{1DD662F1-63AA-44A7-B352-7CBF26F60446}"/>
    <cellStyle name="Normal 2 8 2 5 2" xfId="29620" xr:uid="{F2F3A5D3-67CB-4FD9-AB84-900B4250C765}"/>
    <cellStyle name="Normal 2 8 2 6" xfId="29621" xr:uid="{A56B9960-5359-4275-9B32-D1A40BCF75BA}"/>
    <cellStyle name="Normal 2 8 2 6 2" xfId="29622" xr:uid="{68CA75FB-8F8A-42B3-B2AB-BB42EA3AEB09}"/>
    <cellStyle name="Normal 2 8 2 7" xfId="29623" xr:uid="{80A490AA-01BE-45EE-AB01-07335731CD89}"/>
    <cellStyle name="Normal 2 8 2 7 2" xfId="29624" xr:uid="{4E57A8DF-E665-4E5B-B077-A917A3027A01}"/>
    <cellStyle name="Normal 2 8 2 8" xfId="29625" xr:uid="{2639E2D3-EBF4-4B1F-BB2A-534763FF7168}"/>
    <cellStyle name="Normal 2 8 2 8 2" xfId="29626" xr:uid="{F7C37E0F-BE92-4CE4-96EB-804E6D6582EB}"/>
    <cellStyle name="Normal 2 8 2 9" xfId="29627" xr:uid="{9223F86D-B8FE-48C9-85B0-DC85D175CA48}"/>
    <cellStyle name="Normal 2 8 2 9 2" xfId="29628" xr:uid="{77CF5F22-9972-46C3-9876-29CB0E573777}"/>
    <cellStyle name="Normal 2 8 2 9 2 2" xfId="29629" xr:uid="{7B8B0EA2-E43C-41E8-94CE-A03DD6C8B0A2}"/>
    <cellStyle name="Normal 2 8 2 9 2 2 2" xfId="29630" xr:uid="{2A57AF3D-D3F7-4807-B6E3-2F6ACB8C9763}"/>
    <cellStyle name="Normal 2 8 2 9 2 2 2 2" xfId="29631" xr:uid="{3F776B58-9F71-41A8-83AA-2A9FECAA3162}"/>
    <cellStyle name="Normal 2 8 2 9 2 2 2 2 2" xfId="29632" xr:uid="{3B7FC065-DEE8-43E4-AF33-B5F7FB307C99}"/>
    <cellStyle name="Normal 2 8 2 9 2 2 2 3" xfId="29633" xr:uid="{BF373F8C-1B76-4D61-A1D5-A2037EB3ED6E}"/>
    <cellStyle name="Normal 2 8 2 9 2 2 3" xfId="29634" xr:uid="{679E50C0-3370-4FAD-B77F-E6ADF3A18081}"/>
    <cellStyle name="Normal 2 8 2 9 2 2 3 2" xfId="29635" xr:uid="{66977602-959C-49E6-954E-51D8A665172F}"/>
    <cellStyle name="Normal 2 8 2 9 2 2 4" xfId="29636" xr:uid="{F6D97CD4-F3FD-4499-BC4E-28377D7E4D03}"/>
    <cellStyle name="Normal 2 8 2 9 2 3" xfId="29637" xr:uid="{08882BD6-8C38-4C92-A53B-DB50B42F1CD0}"/>
    <cellStyle name="Normal 2 8 2 9 2 3 2" xfId="29638" xr:uid="{7B214C5C-AD0E-4D5D-8931-73622C52E83B}"/>
    <cellStyle name="Normal 2 8 2 9 2 4" xfId="29639" xr:uid="{9FFDB70F-06A8-43BF-B8EA-01550834A83D}"/>
    <cellStyle name="Normal 2 8 2 9 2 4 2" xfId="29640" xr:uid="{277CD671-6E33-4BF2-95CB-172B74520406}"/>
    <cellStyle name="Normal 2 8 2 9 2 4 2 2" xfId="29641" xr:uid="{872D2B83-5259-48E5-A021-36E28B51282D}"/>
    <cellStyle name="Normal 2 8 2 9 2 4 3" xfId="29642" xr:uid="{8FA97300-BA82-40A0-A8F7-3033830AB9FA}"/>
    <cellStyle name="Normal 2 8 2 9 2 5" xfId="29643" xr:uid="{8288DE25-005D-4C1F-993F-3444B64BACAF}"/>
    <cellStyle name="Normal 2 8 2 9 3" xfId="29644" xr:uid="{61C6B731-2A10-47B6-95C3-78EF1A42678F}"/>
    <cellStyle name="Normal 2 8 2 9 3 2" xfId="29645" xr:uid="{1919593C-F15E-4627-90C9-DC963112FA2B}"/>
    <cellStyle name="Normal 2 8 2 9 3 2 2" xfId="29646" xr:uid="{A5ED2A9A-35C9-4B06-B805-560F1BDA5E86}"/>
    <cellStyle name="Normal 2 8 2 9 3 2 2 2" xfId="29647" xr:uid="{F0ED3DB9-F0EF-456F-979C-ACD3497DDFC5}"/>
    <cellStyle name="Normal 2 8 2 9 3 2 3" xfId="29648" xr:uid="{C0005409-3AE7-424E-8779-BFF6F873681D}"/>
    <cellStyle name="Normal 2 8 2 9 3 3" xfId="29649" xr:uid="{BD068F41-4296-4374-B4A5-24C89C944280}"/>
    <cellStyle name="Normal 2 8 2 9 3 3 2" xfId="29650" xr:uid="{8333C208-2047-487B-BEE9-EA62C5F9FE06}"/>
    <cellStyle name="Normal 2 8 2 9 3 4" xfId="29651" xr:uid="{DD215B33-4AE0-4AF8-9AF0-44C002D1A927}"/>
    <cellStyle name="Normal 2 8 2 9 4" xfId="29652" xr:uid="{463F1EBE-C125-4A6F-AAD0-11652060147B}"/>
    <cellStyle name="Normal 2 8 2 9 4 2" xfId="29653" xr:uid="{C45DFAA6-BFBB-487A-8BCF-5C906AD71774}"/>
    <cellStyle name="Normal 2 8 2 9 4 2 2" xfId="29654" xr:uid="{E356ED20-0B2E-45EF-A758-AE1DFD7130A3}"/>
    <cellStyle name="Normal 2 8 2 9 4 3" xfId="29655" xr:uid="{6669A3E9-987B-4B1E-B3A8-E2DD1D2F4D6A}"/>
    <cellStyle name="Normal 2 8 2 9 5" xfId="29656" xr:uid="{2F070AA0-700C-4D3C-BA1D-2BB71A4EA6B7}"/>
    <cellStyle name="Normal 2 8 3" xfId="29657" xr:uid="{2A4E5010-60F7-4F2E-99F4-6A2E18E38EC7}"/>
    <cellStyle name="Normal 2 8 3 2" xfId="29658" xr:uid="{48751C1A-AF51-4C26-90A1-8F6FE78BAB26}"/>
    <cellStyle name="Normal 2 8 3 3" xfId="48408" xr:uid="{63EA3E92-3BBC-46C8-896D-4394214B6A09}"/>
    <cellStyle name="Normal 2 8 4" xfId="29659" xr:uid="{3BE7A337-0816-419D-AF7A-5D3C778AF5AD}"/>
    <cellStyle name="Normal 2 8 4 10" xfId="29660" xr:uid="{E86A1E19-3C8E-4262-BF53-25D61421EB9A}"/>
    <cellStyle name="Normal 2 8 4 10 2" xfId="29661" xr:uid="{A90CBAE4-FD0C-47E4-9302-FC5D6A6ABFE1}"/>
    <cellStyle name="Normal 2 8 4 10 2 2" xfId="29662" xr:uid="{14A91559-F266-41C7-B9FA-5CDEF9AA1732}"/>
    <cellStyle name="Normal 2 8 4 10 2 2 2" xfId="29663" xr:uid="{84C874EB-777E-436F-920E-41EB31DB5DF3}"/>
    <cellStyle name="Normal 2 8 4 10 2 3" xfId="29664" xr:uid="{AC0F28AA-8049-481D-AE76-C29D55CCAF75}"/>
    <cellStyle name="Normal 2 8 4 10 3" xfId="29665" xr:uid="{96606AE7-2F25-49C6-B1CB-787ABA6C14E1}"/>
    <cellStyle name="Normal 2 8 4 10 3 2" xfId="29666" xr:uid="{35E5DCCB-4C00-430C-A2B0-2B9855AEB378}"/>
    <cellStyle name="Normal 2 8 4 10 4" xfId="29667" xr:uid="{6DE7B196-F5E3-450C-9819-030521C4C247}"/>
    <cellStyle name="Normal 2 8 4 11" xfId="29668" xr:uid="{E5C1286F-31D7-43DA-8C20-10838CB50F45}"/>
    <cellStyle name="Normal 2 8 4 11 2" xfId="29669" xr:uid="{6374DD58-7E2E-4AED-96A7-CB857ED80AAA}"/>
    <cellStyle name="Normal 2 8 4 12" xfId="29670" xr:uid="{770C3383-3BEF-4739-A22F-FC2193DAAECB}"/>
    <cellStyle name="Normal 2 8 4 12 2" xfId="29671" xr:uid="{AAAFAED0-E4A0-4628-A637-39061DF78D0B}"/>
    <cellStyle name="Normal 2 8 4 12 2 2" xfId="29672" xr:uid="{0E1BB943-1508-4F1D-A010-06690760663A}"/>
    <cellStyle name="Normal 2 8 4 12 3" xfId="29673" xr:uid="{4BDD1B37-8B1B-4719-9A90-D430D7C7AD11}"/>
    <cellStyle name="Normal 2 8 4 13" xfId="29674" xr:uid="{038ACBF1-77BF-43AE-B695-CF8796089136}"/>
    <cellStyle name="Normal 2 8 4 2" xfId="29675" xr:uid="{9CBD0942-F01E-49D4-B0A3-34F6DC571C11}"/>
    <cellStyle name="Normal 2 8 4 2 2" xfId="29676" xr:uid="{BC59C149-297B-4ED7-A0BF-D60E4427AEC6}"/>
    <cellStyle name="Normal 2 8 4 2 2 2" xfId="29677" xr:uid="{3F424A53-A8C7-449B-B858-AB8649C7287F}"/>
    <cellStyle name="Normal 2 8 4 2 2 2 2" xfId="29678" xr:uid="{BE454D09-6E93-415C-8975-5AA38548DD68}"/>
    <cellStyle name="Normal 2 8 4 2 2 2 2 2" xfId="29679" xr:uid="{31410473-BE24-4762-A740-D0D65DC9D16C}"/>
    <cellStyle name="Normal 2 8 4 2 2 2 2 2 2" xfId="29680" xr:uid="{8C357D1F-8245-4907-A0B3-5DE3D845F4A7}"/>
    <cellStyle name="Normal 2 8 4 2 2 2 2 2 2 2" xfId="29681" xr:uid="{044A8073-C798-4ACE-8C16-7C07C426A04A}"/>
    <cellStyle name="Normal 2 8 4 2 2 2 2 2 2 2 2" xfId="29682" xr:uid="{18BE37FE-9171-4924-A02A-E9EF6AC38C3D}"/>
    <cellStyle name="Normal 2 8 4 2 2 2 2 2 2 3" xfId="29683" xr:uid="{24C00A61-7A20-49E2-9086-60D7AE874655}"/>
    <cellStyle name="Normal 2 8 4 2 2 2 2 2 3" xfId="29684" xr:uid="{FE7C815B-73C0-4F86-A91D-34A3DBB2132A}"/>
    <cellStyle name="Normal 2 8 4 2 2 2 2 2 3 2" xfId="29685" xr:uid="{D3EC8980-0AD3-4EE7-A961-47C0246D30B1}"/>
    <cellStyle name="Normal 2 8 4 2 2 2 2 2 4" xfId="29686" xr:uid="{367884F9-C904-4D8B-A70A-720A74A02208}"/>
    <cellStyle name="Normal 2 8 4 2 2 2 2 3" xfId="29687" xr:uid="{D14C77A3-9228-4969-907B-B1CBA305E1FE}"/>
    <cellStyle name="Normal 2 8 4 2 2 2 2 3 2" xfId="29688" xr:uid="{8AE9A0C0-FE80-416B-9E11-859E015B3D7B}"/>
    <cellStyle name="Normal 2 8 4 2 2 2 2 4" xfId="29689" xr:uid="{785A15FA-9635-498E-9C7D-34DD72B6750B}"/>
    <cellStyle name="Normal 2 8 4 2 2 2 2 4 2" xfId="29690" xr:uid="{19C5900B-4779-4E45-9DFA-0C5450B8C3EA}"/>
    <cellStyle name="Normal 2 8 4 2 2 2 2 4 2 2" xfId="29691" xr:uid="{95B4647A-0F39-4B65-BCC8-3B172F1CE5FA}"/>
    <cellStyle name="Normal 2 8 4 2 2 2 2 4 3" xfId="29692" xr:uid="{27AFD742-030C-4352-8632-20A474AB3C14}"/>
    <cellStyle name="Normal 2 8 4 2 2 2 2 5" xfId="29693" xr:uid="{A092C6E1-D8BC-44A5-810F-7C75AABCD72E}"/>
    <cellStyle name="Normal 2 8 4 2 2 2 3" xfId="29694" xr:uid="{C1A1D904-F8E9-4DD9-962A-8829229EF8F6}"/>
    <cellStyle name="Normal 2 8 4 2 2 2 3 2" xfId="29695" xr:uid="{CE5F8FF3-B91E-40B6-BF59-3244210C9784}"/>
    <cellStyle name="Normal 2 8 4 2 2 2 3 2 2" xfId="29696" xr:uid="{8CE57C39-CF99-4150-AFA7-BCC83EBB102B}"/>
    <cellStyle name="Normal 2 8 4 2 2 2 3 2 2 2" xfId="29697" xr:uid="{7E1BBA86-B726-469E-BDF2-55E0F1BF6B16}"/>
    <cellStyle name="Normal 2 8 4 2 2 2 3 2 3" xfId="29698" xr:uid="{104E7FAD-E1C1-406C-BF7A-DC07BA48C536}"/>
    <cellStyle name="Normal 2 8 4 2 2 2 3 3" xfId="29699" xr:uid="{D9B2B14A-1B4C-402B-A2F7-3C94910549A3}"/>
    <cellStyle name="Normal 2 8 4 2 2 2 3 3 2" xfId="29700" xr:uid="{D895B981-E110-4B4E-8056-38BD87B1162E}"/>
    <cellStyle name="Normal 2 8 4 2 2 2 3 4" xfId="29701" xr:uid="{48E6100B-8401-4A6D-851C-794ED6780052}"/>
    <cellStyle name="Normal 2 8 4 2 2 2 4" xfId="29702" xr:uid="{8FF39CB9-0A3B-4A22-9557-3A03A81FFDF4}"/>
    <cellStyle name="Normal 2 8 4 2 2 2 4 2" xfId="29703" xr:uid="{36C22BFB-DC18-4814-BD02-0ECCEB44E6D9}"/>
    <cellStyle name="Normal 2 8 4 2 2 2 4 2 2" xfId="29704" xr:uid="{6DA6A835-04CE-4A34-8142-EAAF4DE9F86E}"/>
    <cellStyle name="Normal 2 8 4 2 2 2 4 3" xfId="29705" xr:uid="{FD70970F-F215-47D0-BD57-FBD7F251B57D}"/>
    <cellStyle name="Normal 2 8 4 2 2 2 5" xfId="29706" xr:uid="{C5E60A26-439B-4A89-9347-203FA05E547E}"/>
    <cellStyle name="Normal 2 8 4 2 2 3" xfId="29707" xr:uid="{A9DF3455-B0AE-40C0-B5D5-69A05B2E4E20}"/>
    <cellStyle name="Normal 2 8 4 2 2 3 2" xfId="29708" xr:uid="{A8746D56-2358-4FE1-BAF5-A2A9D8F6755D}"/>
    <cellStyle name="Normal 2 8 4 2 2 4" xfId="29709" xr:uid="{9B287239-A59C-4697-9716-9F609BEE1827}"/>
    <cellStyle name="Normal 2 8 4 2 2 4 2" xfId="29710" xr:uid="{ABB96202-5059-4799-BD87-867FA470E5E5}"/>
    <cellStyle name="Normal 2 8 4 2 2 4 2 2" xfId="29711" xr:uid="{9AECF54B-26C1-4F9C-B343-2007CEA262BF}"/>
    <cellStyle name="Normal 2 8 4 2 2 4 2 2 2" xfId="29712" xr:uid="{6ECD5B97-338C-4177-A825-42256A4D1D28}"/>
    <cellStyle name="Normal 2 8 4 2 2 4 2 3" xfId="29713" xr:uid="{D8BEBB51-0BD4-4DF3-8A8B-5BF17FE1D716}"/>
    <cellStyle name="Normal 2 8 4 2 2 4 3" xfId="29714" xr:uid="{228F34ED-AF43-4848-805C-923639CCD052}"/>
    <cellStyle name="Normal 2 8 4 2 2 4 3 2" xfId="29715" xr:uid="{92AF4785-3C2B-419E-BA37-58855562759E}"/>
    <cellStyle name="Normal 2 8 4 2 2 4 4" xfId="29716" xr:uid="{16E4AB57-320D-433E-8AAB-AE389D5D672A}"/>
    <cellStyle name="Normal 2 8 4 2 2 5" xfId="29717" xr:uid="{BE8F1341-9461-49B9-AA98-03ECB6E18E68}"/>
    <cellStyle name="Normal 2 8 4 2 2 5 2" xfId="29718" xr:uid="{19FFD530-5B0D-4184-8AC3-2081228D9705}"/>
    <cellStyle name="Normal 2 8 4 2 2 6" xfId="29719" xr:uid="{FF00FCE9-6C02-4786-B1AC-D1CCD6BECE7C}"/>
    <cellStyle name="Normal 2 8 4 2 2 6 2" xfId="29720" xr:uid="{2339A28E-1F9C-4CB1-B594-4B0056B8E444}"/>
    <cellStyle name="Normal 2 8 4 2 2 6 2 2" xfId="29721" xr:uid="{35C896B2-DCE9-4FB8-8244-555F75E010DD}"/>
    <cellStyle name="Normal 2 8 4 2 2 6 3" xfId="29722" xr:uid="{98A03395-FD6F-4828-9F58-E80D0D732349}"/>
    <cellStyle name="Normal 2 8 4 2 2 7" xfId="29723" xr:uid="{D12FC713-4933-4915-A7D5-844356DE6241}"/>
    <cellStyle name="Normal 2 8 4 2 3" xfId="29724" xr:uid="{70418C10-7930-4EC6-9E15-0D657E3A13CA}"/>
    <cellStyle name="Normal 2 8 4 2 3 2" xfId="29725" xr:uid="{055441E9-6ED8-45DF-BED8-E66C49D8EAF6}"/>
    <cellStyle name="Normal 2 8 4 2 3 2 2" xfId="29726" xr:uid="{ABC97C3C-2B86-47BF-9FC0-B4FB7BC5766D}"/>
    <cellStyle name="Normal 2 8 4 2 3 2 2 2" xfId="29727" xr:uid="{EA4FC507-AFDE-4E55-A0AB-BB2A726F5033}"/>
    <cellStyle name="Normal 2 8 4 2 3 2 2 2 2" xfId="29728" xr:uid="{2B31DF42-B730-40D1-9C9D-90137F12876B}"/>
    <cellStyle name="Normal 2 8 4 2 3 2 2 2 2 2" xfId="29729" xr:uid="{2498C973-EACA-4786-9353-1EC96718EC7F}"/>
    <cellStyle name="Normal 2 8 4 2 3 2 2 2 3" xfId="29730" xr:uid="{A7F729DF-9B9D-48FE-888E-39641B5BAFA2}"/>
    <cellStyle name="Normal 2 8 4 2 3 2 2 3" xfId="29731" xr:uid="{C720E689-1542-4A68-AC18-2C671B7F806C}"/>
    <cellStyle name="Normal 2 8 4 2 3 2 2 3 2" xfId="29732" xr:uid="{48C1B084-0E64-4BAC-B9BA-9B248B76809F}"/>
    <cellStyle name="Normal 2 8 4 2 3 2 2 4" xfId="29733" xr:uid="{3174DC7E-8EEB-4AA2-BDE4-9B899FF8CC0D}"/>
    <cellStyle name="Normal 2 8 4 2 3 2 3" xfId="29734" xr:uid="{A60C1D40-08C4-4A6E-B89C-BA88C3E1D9D1}"/>
    <cellStyle name="Normal 2 8 4 2 3 2 3 2" xfId="29735" xr:uid="{7698D731-B31A-431B-8F9A-A1B35214A3F8}"/>
    <cellStyle name="Normal 2 8 4 2 3 2 4" xfId="29736" xr:uid="{82EF586A-A246-457E-A04A-D0FB833C11EB}"/>
    <cellStyle name="Normal 2 8 4 2 3 2 4 2" xfId="29737" xr:uid="{5CAF7161-2AD7-4443-AFDA-6B2C00A2D0FC}"/>
    <cellStyle name="Normal 2 8 4 2 3 2 4 2 2" xfId="29738" xr:uid="{5F264AB8-EF37-4CB4-8830-DDCA79B66295}"/>
    <cellStyle name="Normal 2 8 4 2 3 2 4 3" xfId="29739" xr:uid="{62283664-5862-43D8-AF3F-50943160C452}"/>
    <cellStyle name="Normal 2 8 4 2 3 2 5" xfId="29740" xr:uid="{CE34B63E-813A-4DC2-8B6F-DC4F77A8AD5E}"/>
    <cellStyle name="Normal 2 8 4 2 3 3" xfId="29741" xr:uid="{3B87ABF1-05AB-4629-8D53-A1BE8763399E}"/>
    <cellStyle name="Normal 2 8 4 2 3 3 2" xfId="29742" xr:uid="{19D3916F-C05C-4C27-9B92-FF98A8C5B83F}"/>
    <cellStyle name="Normal 2 8 4 2 3 3 2 2" xfId="29743" xr:uid="{F65806D2-89F5-4E87-9F00-8098937E15C2}"/>
    <cellStyle name="Normal 2 8 4 2 3 3 2 2 2" xfId="29744" xr:uid="{0BC56ED8-5392-417F-AF7D-E1E3037F8988}"/>
    <cellStyle name="Normal 2 8 4 2 3 3 2 3" xfId="29745" xr:uid="{D7D93920-D7E9-467D-80CD-53A1D7F1DEF1}"/>
    <cellStyle name="Normal 2 8 4 2 3 3 3" xfId="29746" xr:uid="{150CEC77-3E48-46E5-9C2B-601A6B7CF2AF}"/>
    <cellStyle name="Normal 2 8 4 2 3 3 3 2" xfId="29747" xr:uid="{4C6A21A4-85A0-4B1E-A0E1-D97E4A7AA5C5}"/>
    <cellStyle name="Normal 2 8 4 2 3 3 4" xfId="29748" xr:uid="{9AA7E0EA-B814-4C22-B7E3-172DB1DB4FE6}"/>
    <cellStyle name="Normal 2 8 4 2 3 4" xfId="29749" xr:uid="{E4536528-2FC1-4C10-8F5F-F9C54B07F1B8}"/>
    <cellStyle name="Normal 2 8 4 2 3 4 2" xfId="29750" xr:uid="{5A6A8EC9-ABC4-435B-8633-B7C34F33109F}"/>
    <cellStyle name="Normal 2 8 4 2 3 4 2 2" xfId="29751" xr:uid="{39694974-444E-4DAB-8264-D262D56477AF}"/>
    <cellStyle name="Normal 2 8 4 2 3 4 3" xfId="29752" xr:uid="{06C7F932-61F2-4A49-AF80-6FD1728E508E}"/>
    <cellStyle name="Normal 2 8 4 2 3 5" xfId="29753" xr:uid="{19309265-54B9-497F-8C79-F19E8B6D25B5}"/>
    <cellStyle name="Normal 2 8 4 2 4" xfId="29754" xr:uid="{668D26D9-E7C8-4B03-A1F4-5869E5784503}"/>
    <cellStyle name="Normal 2 8 4 2 4 2" xfId="29755" xr:uid="{79372D58-8057-43E6-A8FF-9F8DF0291D77}"/>
    <cellStyle name="Normal 2 8 4 2 4 2 2" xfId="29756" xr:uid="{57C883F5-DFEC-4850-A8D2-57E32832AB6F}"/>
    <cellStyle name="Normal 2 8 4 2 4 2 2 2" xfId="29757" xr:uid="{F4097A4D-025F-4F15-9CBA-A90EBB3875B7}"/>
    <cellStyle name="Normal 2 8 4 2 4 2 3" xfId="29758" xr:uid="{D88A44E7-8200-4584-9757-329FF291BC05}"/>
    <cellStyle name="Normal 2 8 4 2 4 3" xfId="29759" xr:uid="{973C79A9-228C-455D-956D-F1794667125D}"/>
    <cellStyle name="Normal 2 8 4 2 4 3 2" xfId="29760" xr:uid="{4CA5223B-23DC-4966-842F-94DF535D670D}"/>
    <cellStyle name="Normal 2 8 4 2 4 4" xfId="29761" xr:uid="{B62F04F1-8A11-42E5-BBDF-9815C5F178A1}"/>
    <cellStyle name="Normal 2 8 4 2 5" xfId="29762" xr:uid="{0165FAB9-03B3-4712-B74E-A5B8F038C07F}"/>
    <cellStyle name="Normal 2 8 4 2 5 2" xfId="29763" xr:uid="{2A6A31A2-7777-4553-B20B-A9AC31AB8199}"/>
    <cellStyle name="Normal 2 8 4 2 6" xfId="29764" xr:uid="{8DF91CD8-2EE7-4624-9C7F-81257178573C}"/>
    <cellStyle name="Normal 2 8 4 2 6 2" xfId="29765" xr:uid="{7B2A7DAF-575D-490C-8AFF-36A860C2E997}"/>
    <cellStyle name="Normal 2 8 4 2 6 2 2" xfId="29766" xr:uid="{5C763EDE-D3C8-4542-A0AE-95AA7693D487}"/>
    <cellStyle name="Normal 2 8 4 2 6 3" xfId="29767" xr:uid="{63C469A8-9E6E-4811-AFC8-3F332A204E0A}"/>
    <cellStyle name="Normal 2 8 4 2 7" xfId="29768" xr:uid="{8F2EAA75-3AAB-45A7-AF5B-66CE61A582EA}"/>
    <cellStyle name="Normal 2 8 4 3" xfId="29769" xr:uid="{6178300E-5AC8-430B-9757-A5794F498929}"/>
    <cellStyle name="Normal 2 8 4 3 2" xfId="29770" xr:uid="{37449B71-FC3B-4467-AC54-192988652841}"/>
    <cellStyle name="Normal 2 8 4 4" xfId="29771" xr:uid="{74418566-96FB-40A2-AA19-E3B5E99A11A7}"/>
    <cellStyle name="Normal 2 8 4 4 2" xfId="29772" xr:uid="{90B1B258-B47B-49FA-AE2B-A70E59A5EBCB}"/>
    <cellStyle name="Normal 2 8 4 5" xfId="29773" xr:uid="{A84C5758-FADA-4AAF-8788-FFCE92979D3A}"/>
    <cellStyle name="Normal 2 8 4 5 2" xfId="29774" xr:uid="{3662917E-5B7E-4C05-9AF9-1EE3F370A3F8}"/>
    <cellStyle name="Normal 2 8 4 6" xfId="29775" xr:uid="{85AADDCB-C976-4785-B1D0-2606CD250813}"/>
    <cellStyle name="Normal 2 8 4 6 2" xfId="29776" xr:uid="{07FAD51F-6F00-44A2-B211-8B7341B55B9D}"/>
    <cellStyle name="Normal 2 8 4 7" xfId="29777" xr:uid="{338A31CD-E54A-4AAA-BFBB-C7EC85442B1A}"/>
    <cellStyle name="Normal 2 8 4 7 2" xfId="29778" xr:uid="{1713BC40-FD65-4BDC-8435-337DA23434CE}"/>
    <cellStyle name="Normal 2 8 4 8" xfId="29779" xr:uid="{656B4717-DF73-496C-A679-136992242675}"/>
    <cellStyle name="Normal 2 8 4 8 2" xfId="29780" xr:uid="{E5F432F1-134B-4761-AD50-9FD3B8DFA53C}"/>
    <cellStyle name="Normal 2 8 4 8 2 2" xfId="29781" xr:uid="{C7CB4334-1575-4A44-A8B4-FCBD1CBC76E6}"/>
    <cellStyle name="Normal 2 8 4 8 2 2 2" xfId="29782" xr:uid="{FF714AE9-EC80-4392-81CD-E05BDC38470D}"/>
    <cellStyle name="Normal 2 8 4 8 2 2 2 2" xfId="29783" xr:uid="{80060588-8024-4962-8A6F-B1379ABF3F99}"/>
    <cellStyle name="Normal 2 8 4 8 2 2 2 2 2" xfId="29784" xr:uid="{01CE5742-69B8-4D1B-891C-AB15DE4DAE3C}"/>
    <cellStyle name="Normal 2 8 4 8 2 2 2 3" xfId="29785" xr:uid="{234DAD26-582C-4515-BDB8-81688D02F43D}"/>
    <cellStyle name="Normal 2 8 4 8 2 2 3" xfId="29786" xr:uid="{D4FC3A78-8816-44F0-B1D9-C2FA75A80C30}"/>
    <cellStyle name="Normal 2 8 4 8 2 2 3 2" xfId="29787" xr:uid="{513B278C-0655-422E-9623-FE221315CED7}"/>
    <cellStyle name="Normal 2 8 4 8 2 2 4" xfId="29788" xr:uid="{3074F59E-6B78-4503-BF13-1E1054318C0B}"/>
    <cellStyle name="Normal 2 8 4 8 2 3" xfId="29789" xr:uid="{A4DEE14D-439A-417B-9969-CC329370D6E7}"/>
    <cellStyle name="Normal 2 8 4 8 2 3 2" xfId="29790" xr:uid="{8BD70043-41A2-4537-8281-0EED7AEAFB5C}"/>
    <cellStyle name="Normal 2 8 4 8 2 4" xfId="29791" xr:uid="{CD008120-8DD4-4589-9A4F-038A5BEED73B}"/>
    <cellStyle name="Normal 2 8 4 8 2 4 2" xfId="29792" xr:uid="{B1B2C6A6-4711-4719-873E-8407E34EC8F8}"/>
    <cellStyle name="Normal 2 8 4 8 2 4 2 2" xfId="29793" xr:uid="{B78F9956-EAB8-4EBB-90C9-886FE8527263}"/>
    <cellStyle name="Normal 2 8 4 8 2 4 3" xfId="29794" xr:uid="{C496EA6A-6EBC-4C2D-A90D-E0952227B852}"/>
    <cellStyle name="Normal 2 8 4 8 2 5" xfId="29795" xr:uid="{18B88B59-08B9-43FC-B1C3-97419B0DCB20}"/>
    <cellStyle name="Normal 2 8 4 8 3" xfId="29796" xr:uid="{CD6655B6-8F7D-4F2A-B86A-B7704CF473DB}"/>
    <cellStyle name="Normal 2 8 4 8 3 2" xfId="29797" xr:uid="{3A0C9C1D-3E19-4C18-8CD4-6CE38315E28C}"/>
    <cellStyle name="Normal 2 8 4 8 3 2 2" xfId="29798" xr:uid="{9048506D-FB36-4726-A618-E92FC90E5574}"/>
    <cellStyle name="Normal 2 8 4 8 3 2 2 2" xfId="29799" xr:uid="{C72CFD36-ED00-4EBD-8A7A-FF4FC2D59A89}"/>
    <cellStyle name="Normal 2 8 4 8 3 2 3" xfId="29800" xr:uid="{14E91FD9-BB02-4D83-99D6-A824C0C1F730}"/>
    <cellStyle name="Normal 2 8 4 8 3 3" xfId="29801" xr:uid="{0A11B095-5E84-4A1E-AFF1-DA1DFDFB4A37}"/>
    <cellStyle name="Normal 2 8 4 8 3 3 2" xfId="29802" xr:uid="{B785A915-F740-46F6-92FF-B59360277411}"/>
    <cellStyle name="Normal 2 8 4 8 3 4" xfId="29803" xr:uid="{BBCEF63E-D6D4-44F9-8D63-34CBA25061CA}"/>
    <cellStyle name="Normal 2 8 4 8 4" xfId="29804" xr:uid="{559506DE-E1FB-4395-979E-DCF453368997}"/>
    <cellStyle name="Normal 2 8 4 8 4 2" xfId="29805" xr:uid="{81FE0EED-9B37-43B3-84AD-379B2014DB51}"/>
    <cellStyle name="Normal 2 8 4 8 4 2 2" xfId="29806" xr:uid="{47BC42B5-9EAD-4042-AA22-ED30AEA8A73F}"/>
    <cellStyle name="Normal 2 8 4 8 4 3" xfId="29807" xr:uid="{ED0D0D41-46BB-43C9-AEB3-2EB07EED16FE}"/>
    <cellStyle name="Normal 2 8 4 8 5" xfId="29808" xr:uid="{E17822EE-4FA5-4D08-9C1A-C5335D50F3D7}"/>
    <cellStyle name="Normal 2 8 4 9" xfId="29809" xr:uid="{E1CA33E9-DAF0-4D4C-9F28-18DFEA78AE18}"/>
    <cellStyle name="Normal 2 8 4 9 2" xfId="29810" xr:uid="{EE37A3F9-7D29-4C56-98E1-42C2A40B021E}"/>
    <cellStyle name="Normal 2 8 5" xfId="29811" xr:uid="{9D1AB7CD-375A-43AF-976F-69385115FC95}"/>
    <cellStyle name="Normal 2 8 5 2" xfId="29812" xr:uid="{8B345F5E-D4FE-4F02-92BC-47DC60923D79}"/>
    <cellStyle name="Normal 2 8 5 2 2" xfId="29813" xr:uid="{4FD5443E-C1A0-4879-A5F0-2D33D5A43FB1}"/>
    <cellStyle name="Normal 2 8 5 2 2 2" xfId="29814" xr:uid="{9141E089-267A-444F-9888-6026898A4C85}"/>
    <cellStyle name="Normal 2 8 5 2 2 2 2" xfId="29815" xr:uid="{0F7DF075-0DFA-4503-8624-A137ED07F159}"/>
    <cellStyle name="Normal 2 8 5 2 2 2 2 2" xfId="29816" xr:uid="{BC640BD4-6339-4A03-A992-A02A61BA6DDC}"/>
    <cellStyle name="Normal 2 8 5 2 2 2 2 2 2" xfId="29817" xr:uid="{E91E29CA-1DB4-4BCC-9CA7-99FFCB8FADD1}"/>
    <cellStyle name="Normal 2 8 5 2 2 2 2 2 2 2" xfId="29818" xr:uid="{FCB186F8-364F-4576-B9DD-B8545B479B82}"/>
    <cellStyle name="Normal 2 8 5 2 2 2 2 2 3" xfId="29819" xr:uid="{F9F6EE55-8E72-4DC9-8E23-9B134DEBF945}"/>
    <cellStyle name="Normal 2 8 5 2 2 2 2 3" xfId="29820" xr:uid="{BF79BB84-F769-4C39-904F-524992CF231D}"/>
    <cellStyle name="Normal 2 8 5 2 2 2 2 3 2" xfId="29821" xr:uid="{1286E208-6BAF-4C39-89C4-6D8CF59802C8}"/>
    <cellStyle name="Normal 2 8 5 2 2 2 2 4" xfId="29822" xr:uid="{F64DE034-EDAD-4D68-8AAE-B68AC8C6A03E}"/>
    <cellStyle name="Normal 2 8 5 2 2 2 3" xfId="29823" xr:uid="{9FDF1C8D-0140-4CC2-B30A-1A1A01AAB08A}"/>
    <cellStyle name="Normal 2 8 5 2 2 2 3 2" xfId="29824" xr:uid="{4B23EB0C-6E6D-4C34-B968-2EF4B3322ADB}"/>
    <cellStyle name="Normal 2 8 5 2 2 2 4" xfId="29825" xr:uid="{43187029-3101-439A-B50D-2DD35400856A}"/>
    <cellStyle name="Normal 2 8 5 2 2 2 4 2" xfId="29826" xr:uid="{3E5013EE-9A14-4C46-A218-F729D968A911}"/>
    <cellStyle name="Normal 2 8 5 2 2 2 4 2 2" xfId="29827" xr:uid="{9AF70175-FEBB-4BF1-8B65-5F95CDDD91C0}"/>
    <cellStyle name="Normal 2 8 5 2 2 2 4 3" xfId="29828" xr:uid="{5B6F4F26-841C-4F1C-BEBE-5004D326685E}"/>
    <cellStyle name="Normal 2 8 5 2 2 2 5" xfId="29829" xr:uid="{22481197-EA1D-425E-B88A-2D5B4E102BF5}"/>
    <cellStyle name="Normal 2 8 5 2 2 3" xfId="29830" xr:uid="{DB129A83-8EEC-47A7-894F-1545C2C361F1}"/>
    <cellStyle name="Normal 2 8 5 2 2 3 2" xfId="29831" xr:uid="{16FFD357-B21C-4D31-84E5-A9475ECAE385}"/>
    <cellStyle name="Normal 2 8 5 2 2 3 2 2" xfId="29832" xr:uid="{AA48FD3E-24E1-42C8-BECD-8E89B838474E}"/>
    <cellStyle name="Normal 2 8 5 2 2 3 2 2 2" xfId="29833" xr:uid="{881B236D-1266-42D8-A2CA-509972D85CCC}"/>
    <cellStyle name="Normal 2 8 5 2 2 3 2 3" xfId="29834" xr:uid="{23E89101-F28B-4C0E-8C71-3D3335D490A1}"/>
    <cellStyle name="Normal 2 8 5 2 2 3 3" xfId="29835" xr:uid="{32846790-1C84-4035-B621-7333CC21C9A4}"/>
    <cellStyle name="Normal 2 8 5 2 2 3 3 2" xfId="29836" xr:uid="{2B6E372C-E668-4693-8376-A54784B7AE2F}"/>
    <cellStyle name="Normal 2 8 5 2 2 3 4" xfId="29837" xr:uid="{16FC4AE7-0262-4F15-AAE0-AC571926CB76}"/>
    <cellStyle name="Normal 2 8 5 2 2 4" xfId="29838" xr:uid="{80069BCE-6CAF-4ED7-994D-70228E1E4614}"/>
    <cellStyle name="Normal 2 8 5 2 2 4 2" xfId="29839" xr:uid="{86862904-98B3-47E6-BCD7-127E6359637D}"/>
    <cellStyle name="Normal 2 8 5 2 2 4 2 2" xfId="29840" xr:uid="{0CC6FB4A-A795-4A7F-B13A-F4384E576327}"/>
    <cellStyle name="Normal 2 8 5 2 2 4 3" xfId="29841" xr:uid="{D63F2D55-F448-46B6-9C31-3791F19A4E0A}"/>
    <cellStyle name="Normal 2 8 5 2 2 5" xfId="29842" xr:uid="{A7CE5040-263E-4B3E-BCB4-C11218C6874E}"/>
    <cellStyle name="Normal 2 8 5 2 3" xfId="29843" xr:uid="{B5372211-6319-47C9-9A08-48FB4BA723AC}"/>
    <cellStyle name="Normal 2 8 5 2 3 2" xfId="29844" xr:uid="{C1B42B38-1E03-4E76-91DB-CA73422B86A2}"/>
    <cellStyle name="Normal 2 8 5 2 4" xfId="29845" xr:uid="{6238C048-F5E6-44FA-8F0C-CDF9E1DFA688}"/>
    <cellStyle name="Normal 2 8 5 2 4 2" xfId="29846" xr:uid="{2889C6A1-1E37-4293-A878-1368C4471871}"/>
    <cellStyle name="Normal 2 8 5 2 4 2 2" xfId="29847" xr:uid="{6AA77FDB-90E7-44A9-9467-6697FEED4B47}"/>
    <cellStyle name="Normal 2 8 5 2 4 2 2 2" xfId="29848" xr:uid="{7E3579EC-6FF4-4DFD-94EE-33CC17310AA7}"/>
    <cellStyle name="Normal 2 8 5 2 4 2 3" xfId="29849" xr:uid="{148F6C4E-BE05-4F5D-B3A3-622C27D8ACE9}"/>
    <cellStyle name="Normal 2 8 5 2 4 3" xfId="29850" xr:uid="{5AB14A81-EF42-4888-BF6E-79F385776052}"/>
    <cellStyle name="Normal 2 8 5 2 4 3 2" xfId="29851" xr:uid="{72992611-C3EA-4B38-A590-A95C4136657D}"/>
    <cellStyle name="Normal 2 8 5 2 4 4" xfId="29852" xr:uid="{98CEC7DD-2447-4B2B-88CF-B1AFE3B6D805}"/>
    <cellStyle name="Normal 2 8 5 2 5" xfId="29853" xr:uid="{FA5BA364-879D-43F7-ADA7-0169F90B4407}"/>
    <cellStyle name="Normal 2 8 5 2 5 2" xfId="29854" xr:uid="{F61F2A88-1EF4-4912-A004-FFA536B47373}"/>
    <cellStyle name="Normal 2 8 5 2 6" xfId="29855" xr:uid="{0C33127E-83EE-448A-B52E-E45EEA3CA5D9}"/>
    <cellStyle name="Normal 2 8 5 2 6 2" xfId="29856" xr:uid="{C739E33E-608A-4ADB-9263-02D8BBA4FE3F}"/>
    <cellStyle name="Normal 2 8 5 2 6 2 2" xfId="29857" xr:uid="{867F4E5B-8468-4ED7-8044-B1439D54BA10}"/>
    <cellStyle name="Normal 2 8 5 2 6 3" xfId="29858" xr:uid="{DED06178-3866-4B81-8308-17340B01E20E}"/>
    <cellStyle name="Normal 2 8 5 2 7" xfId="29859" xr:uid="{D558E51D-3C14-47D8-86D6-BC915427F17C}"/>
    <cellStyle name="Normal 2 8 5 3" xfId="29860" xr:uid="{E3BA2BD8-CB98-423D-A35B-D54049B8ACE7}"/>
    <cellStyle name="Normal 2 8 5 3 2" xfId="29861" xr:uid="{682C42A6-5D13-4F93-95FF-9F6C103B8800}"/>
    <cellStyle name="Normal 2 8 5 3 2 2" xfId="29862" xr:uid="{AF32A26D-BD3C-4A53-AFB9-B6A2811C249B}"/>
    <cellStyle name="Normal 2 8 5 3 2 2 2" xfId="29863" xr:uid="{CEF84E8D-B38E-4586-8E25-3F2E85028D47}"/>
    <cellStyle name="Normal 2 8 5 3 2 2 2 2" xfId="29864" xr:uid="{513B1651-4114-4F9D-8B26-847B2032FE67}"/>
    <cellStyle name="Normal 2 8 5 3 2 2 2 2 2" xfId="29865" xr:uid="{A610B05F-8231-4371-9671-849CB3115F18}"/>
    <cellStyle name="Normal 2 8 5 3 2 2 2 3" xfId="29866" xr:uid="{3E7A9855-D157-452B-BA89-69933422EC67}"/>
    <cellStyle name="Normal 2 8 5 3 2 2 3" xfId="29867" xr:uid="{1826D116-8A07-483B-AFF0-2D5F7EA97F1D}"/>
    <cellStyle name="Normal 2 8 5 3 2 2 3 2" xfId="29868" xr:uid="{EBBE1955-BDC5-4DB4-AC67-5FF87F95DEA9}"/>
    <cellStyle name="Normal 2 8 5 3 2 2 4" xfId="29869" xr:uid="{7BF4E0DB-C4A9-4BF2-92DE-2D703AE1FD41}"/>
    <cellStyle name="Normal 2 8 5 3 2 3" xfId="29870" xr:uid="{536F7A40-93C6-4027-92A6-34F893A78289}"/>
    <cellStyle name="Normal 2 8 5 3 2 3 2" xfId="29871" xr:uid="{421682D5-A78E-4B23-B8FD-7BFDA7F92B8F}"/>
    <cellStyle name="Normal 2 8 5 3 2 4" xfId="29872" xr:uid="{EB26BF4C-0B3C-4A88-82C3-E6B825E01B91}"/>
    <cellStyle name="Normal 2 8 5 3 2 4 2" xfId="29873" xr:uid="{9774BF54-8EAD-4167-940C-E9538714C4DC}"/>
    <cellStyle name="Normal 2 8 5 3 2 4 2 2" xfId="29874" xr:uid="{FEDD985D-2850-4BC3-A9FA-0767220CDD33}"/>
    <cellStyle name="Normal 2 8 5 3 2 4 3" xfId="29875" xr:uid="{EB28945E-BA81-4F78-8C0B-C687C286A7AE}"/>
    <cellStyle name="Normal 2 8 5 3 2 5" xfId="29876" xr:uid="{E14FE795-BAF2-4551-8C94-032E2FA1524C}"/>
    <cellStyle name="Normal 2 8 5 3 3" xfId="29877" xr:uid="{B3667D10-4756-412B-956E-A32DD997135E}"/>
    <cellStyle name="Normal 2 8 5 3 3 2" xfId="29878" xr:uid="{6A63350C-61B3-4445-8822-F87EDDBA7C5B}"/>
    <cellStyle name="Normal 2 8 5 3 3 2 2" xfId="29879" xr:uid="{0E855B23-6BF1-45F7-AA78-2D66BE249AD3}"/>
    <cellStyle name="Normal 2 8 5 3 3 2 2 2" xfId="29880" xr:uid="{659F0225-02C8-493F-A812-92C0A488F7CD}"/>
    <cellStyle name="Normal 2 8 5 3 3 2 3" xfId="29881" xr:uid="{5C7CB28E-0532-492A-869D-17A9878E8108}"/>
    <cellStyle name="Normal 2 8 5 3 3 3" xfId="29882" xr:uid="{B3C0A831-9F83-42F3-B25B-D072B8ABCC67}"/>
    <cellStyle name="Normal 2 8 5 3 3 3 2" xfId="29883" xr:uid="{30FC7682-D79E-4BED-B14C-3D74275D61BA}"/>
    <cellStyle name="Normal 2 8 5 3 3 4" xfId="29884" xr:uid="{26C8A538-933F-4EF4-9774-42ECE1F89CDC}"/>
    <cellStyle name="Normal 2 8 5 3 4" xfId="29885" xr:uid="{A2E45D53-7C33-4B82-9202-829D51A40471}"/>
    <cellStyle name="Normal 2 8 5 3 4 2" xfId="29886" xr:uid="{97B20712-412E-4CF0-A388-1D5208B73505}"/>
    <cellStyle name="Normal 2 8 5 3 4 2 2" xfId="29887" xr:uid="{4E8348D3-4250-4BD0-98F3-B651B6DE54BF}"/>
    <cellStyle name="Normal 2 8 5 3 4 3" xfId="29888" xr:uid="{21A56A00-C94B-4CDA-AC51-92B2191B3C0E}"/>
    <cellStyle name="Normal 2 8 5 3 5" xfId="29889" xr:uid="{A468DA1E-6BF4-4E92-BE9F-5B5819335119}"/>
    <cellStyle name="Normal 2 8 5 4" xfId="29890" xr:uid="{9F0114B9-CB4F-4A3E-A42F-576F824CF5B9}"/>
    <cellStyle name="Normal 2 8 5 4 2" xfId="29891" xr:uid="{59BC3D76-54AB-4618-9120-8CBA024FE483}"/>
    <cellStyle name="Normal 2 8 5 4 2 2" xfId="29892" xr:uid="{E647626C-0312-4128-84A3-73758D97B40C}"/>
    <cellStyle name="Normal 2 8 5 4 2 2 2" xfId="29893" xr:uid="{EA99D7F8-ED2C-465F-9ABB-DFA3CC0F54B0}"/>
    <cellStyle name="Normal 2 8 5 4 2 3" xfId="29894" xr:uid="{B65E0C33-34AE-4E29-9A42-EAF21EA04F2A}"/>
    <cellStyle name="Normal 2 8 5 4 3" xfId="29895" xr:uid="{0AD745F4-43C4-4108-8DEC-0932F4A4D82A}"/>
    <cellStyle name="Normal 2 8 5 4 3 2" xfId="29896" xr:uid="{0D16505F-102E-40E8-BA55-734D423EC5F9}"/>
    <cellStyle name="Normal 2 8 5 4 4" xfId="29897" xr:uid="{E192C75D-D941-41DD-8793-6512A2AA5C50}"/>
    <cellStyle name="Normal 2 8 5 5" xfId="29898" xr:uid="{8F044A97-9FD7-4A52-AAAD-ACEF4BDEDF0F}"/>
    <cellStyle name="Normal 2 8 5 5 2" xfId="29899" xr:uid="{F664DEEF-A6DA-4717-BA23-23D7185BD6F2}"/>
    <cellStyle name="Normal 2 8 5 6" xfId="29900" xr:uid="{E8C922E0-179B-4402-822A-325556476DD6}"/>
    <cellStyle name="Normal 2 8 5 6 2" xfId="29901" xr:uid="{CB965C81-634F-48AB-8BDD-2574066E735C}"/>
    <cellStyle name="Normal 2 8 5 6 2 2" xfId="29902" xr:uid="{E8B0B7E9-D0BD-444F-B6E4-30341C1E4CE6}"/>
    <cellStyle name="Normal 2 8 5 6 3" xfId="29903" xr:uid="{2F3DD695-FC50-4F2F-B634-F5E00549BF9D}"/>
    <cellStyle name="Normal 2 8 5 7" xfId="29904" xr:uid="{C3EC1322-FD09-4F76-851D-8A5E082B3308}"/>
    <cellStyle name="Normal 2 8 6" xfId="29905" xr:uid="{52C445D8-8707-4E65-AE40-3F53671EDEEB}"/>
    <cellStyle name="Normal 2 8 6 2" xfId="29906" xr:uid="{B00A5587-24CD-4A95-96C3-A90D8C5BC8D6}"/>
    <cellStyle name="Normal 2 8 7" xfId="29907" xr:uid="{9878456A-B60B-47AC-BB16-D2473B23A223}"/>
    <cellStyle name="Normal 2 8 7 2" xfId="29908" xr:uid="{D0BF4FC9-BA34-44C0-BC0A-4C39C3CDA22B}"/>
    <cellStyle name="Normal 2 8 8" xfId="29909" xr:uid="{C81EAD39-4CD6-4FF8-BF57-D8A1438BCDE3}"/>
    <cellStyle name="Normal 2 8 8 2" xfId="29910" xr:uid="{3557DD38-4D55-4151-821C-32B63F8AE8F9}"/>
    <cellStyle name="Normal 2 8 9" xfId="29911" xr:uid="{1F61B7AC-552D-4491-B091-31ECEC2BEBB0}"/>
    <cellStyle name="Normal 2 8 9 2" xfId="29912" xr:uid="{99405FFE-97ED-4F54-9098-D108BAD2A60B}"/>
    <cellStyle name="Normal 2 9" xfId="1610" xr:uid="{EF417B65-5775-4040-A972-D50E5D14B818}"/>
    <cellStyle name="Normal 2 9 10" xfId="29914" xr:uid="{9AF172C8-CC31-41F9-B5AE-91B921429487}"/>
    <cellStyle name="Normal 2 9 10 2" xfId="29915" xr:uid="{08C57C38-F83F-4397-B57E-E5D25ADE7E36}"/>
    <cellStyle name="Normal 2 9 11" xfId="29916" xr:uid="{686BB958-B4AE-4A5C-8836-2BBB34110AB2}"/>
    <cellStyle name="Normal 2 9 11 2" xfId="29917" xr:uid="{2470BAB3-C0D1-4802-BDB0-0221E20BA258}"/>
    <cellStyle name="Normal 2 9 11 2 2" xfId="29918" xr:uid="{21695C0F-BD98-47A9-89A2-0F3B898F89BE}"/>
    <cellStyle name="Normal 2 9 11 2 2 2" xfId="29919" xr:uid="{BA3DCDF9-F3CE-4AE3-9595-3F96843DAE29}"/>
    <cellStyle name="Normal 2 9 11 2 3" xfId="29920" xr:uid="{C1CCDB02-5E71-44BC-90FC-FB7748D1FA0D}"/>
    <cellStyle name="Normal 2 9 11 3" xfId="29921" xr:uid="{30B9E50B-04F5-48DE-9446-86C18204E18F}"/>
    <cellStyle name="Normal 2 9 11 3 2" xfId="29922" xr:uid="{4F4F07FF-F207-4693-96B3-EC2B27E9254F}"/>
    <cellStyle name="Normal 2 9 11 4" xfId="29923" xr:uid="{FE52630A-D5E6-442C-B7DD-5E7E502C88F5}"/>
    <cellStyle name="Normal 2 9 12" xfId="29924" xr:uid="{C13DB4B0-D2CC-4EAC-89A0-18B844EE66CA}"/>
    <cellStyle name="Normal 2 9 12 2" xfId="29925" xr:uid="{5411E630-34A4-43BA-A36A-19696B31EC8F}"/>
    <cellStyle name="Normal 2 9 13" xfId="29926" xr:uid="{EF908F4B-FDA4-4C82-A60B-7A21428258F8}"/>
    <cellStyle name="Normal 2 9 13 2" xfId="29927" xr:uid="{3CCA5BEE-BA13-490E-A2AD-56AB2400F4A3}"/>
    <cellStyle name="Normal 2 9 13 2 2" xfId="29928" xr:uid="{08272230-24E2-4045-A219-28507067F67F}"/>
    <cellStyle name="Normal 2 9 13 3" xfId="29929" xr:uid="{DB11B1CB-349E-4752-9436-813CFFAA0B4C}"/>
    <cellStyle name="Normal 2 9 14" xfId="29930" xr:uid="{A7A58E4F-D495-4E69-8373-C91899CA9BF7}"/>
    <cellStyle name="Normal 2 9 15" xfId="39369" xr:uid="{01043CD3-D703-4B07-9AB8-0E521BBE893A}"/>
    <cellStyle name="Normal 2 9 16" xfId="29913" xr:uid="{A5AD3C35-B9A1-423C-A16B-B61DE70707A9}"/>
    <cellStyle name="Normal 2 9 2" xfId="29931" xr:uid="{0B482782-4BDD-41C6-96DD-787D1E2E3C1A}"/>
    <cellStyle name="Normal 2 9 2 10" xfId="29932" xr:uid="{6F6AE8A9-4D88-46BC-BF70-1D9967E6CE71}"/>
    <cellStyle name="Normal 2 9 2 10 2" xfId="29933" xr:uid="{98387C74-A6EC-49DA-8A33-7E94336DD6A6}"/>
    <cellStyle name="Normal 2 9 2 10 2 2" xfId="29934" xr:uid="{1348FB72-8DAB-450A-84DF-93A9C3C8B3DB}"/>
    <cellStyle name="Normal 2 9 2 10 2 2 2" xfId="29935" xr:uid="{3352A6A3-BAA2-496E-A578-043D54AA6B5F}"/>
    <cellStyle name="Normal 2 9 2 10 2 3" xfId="29936" xr:uid="{A2CD8003-70BF-44D0-8537-F26DBB5690F2}"/>
    <cellStyle name="Normal 2 9 2 10 3" xfId="29937" xr:uid="{1963F194-DFC5-44DB-8CD9-82FC58A6C8C3}"/>
    <cellStyle name="Normal 2 9 2 10 3 2" xfId="29938" xr:uid="{FE739410-5E87-4DFC-A993-1E4ADB645105}"/>
    <cellStyle name="Normal 2 9 2 10 4" xfId="29939" xr:uid="{552D34F1-2BA1-4739-A15C-DC47B3693D70}"/>
    <cellStyle name="Normal 2 9 2 11" xfId="29940" xr:uid="{E9484F82-E8C3-4BE7-9D2A-34F0F3AE1D06}"/>
    <cellStyle name="Normal 2 9 2 11 2" xfId="29941" xr:uid="{86D24432-2EB5-409E-9601-7B8BF218F1AD}"/>
    <cellStyle name="Normal 2 9 2 12" xfId="29942" xr:uid="{7AE50BEA-2DFF-46AF-96A9-EFE6ACB9CADA}"/>
    <cellStyle name="Normal 2 9 2 12 2" xfId="29943" xr:uid="{A9045ABA-4594-4AB7-A012-F049FDBC6EBB}"/>
    <cellStyle name="Normal 2 9 2 12 2 2" xfId="29944" xr:uid="{A12BD624-B898-42D0-83C0-401C518CAEB5}"/>
    <cellStyle name="Normal 2 9 2 12 3" xfId="29945" xr:uid="{97779A3A-422B-4DB5-A7E4-6DDA765A7AE1}"/>
    <cellStyle name="Normal 2 9 2 13" xfId="29946" xr:uid="{AEB51770-20E3-419A-A045-21065961BC0C}"/>
    <cellStyle name="Normal 2 9 2 14" xfId="43748" xr:uid="{594B37AF-10E9-4C10-8219-5B774A644A87}"/>
    <cellStyle name="Normal 2 9 2 2" xfId="29947" xr:uid="{6F256B05-AD28-4DEA-82B4-378EE3A92DC7}"/>
    <cellStyle name="Normal 2 9 2 2 10" xfId="29948" xr:uid="{25B4CF60-61F7-41C9-9D0C-D3012B8CEC4A}"/>
    <cellStyle name="Normal 2 9 2 2 10 2" xfId="29949" xr:uid="{1A3ADBBA-3656-4191-975B-374DF3A16B6F}"/>
    <cellStyle name="Normal 2 9 2 2 10 2 2" xfId="29950" xr:uid="{B4C4300D-13DD-4FE1-B5C4-8B3BA3D5E947}"/>
    <cellStyle name="Normal 2 9 2 2 10 2 2 2" xfId="29951" xr:uid="{D3F36390-C2C2-4EE3-B622-2C816C17F0D8}"/>
    <cellStyle name="Normal 2 9 2 2 10 2 3" xfId="29952" xr:uid="{593CD2A9-82B2-40B5-BD36-0B44B33D16B7}"/>
    <cellStyle name="Normal 2 9 2 2 10 3" xfId="29953" xr:uid="{34ED755C-CB50-44D1-88B3-968F2BE25E17}"/>
    <cellStyle name="Normal 2 9 2 2 10 3 2" xfId="29954" xr:uid="{464F9925-5161-475F-B30A-34906C531B0D}"/>
    <cellStyle name="Normal 2 9 2 2 10 4" xfId="29955" xr:uid="{8C6AD83C-E2E4-4D84-8A0F-E87E0CAE43CA}"/>
    <cellStyle name="Normal 2 9 2 2 11" xfId="29956" xr:uid="{1DDF2E3C-B3CA-4137-B144-137957C43497}"/>
    <cellStyle name="Normal 2 9 2 2 11 2" xfId="29957" xr:uid="{0E94E45C-49E9-48D4-BACC-5EE64251A0C3}"/>
    <cellStyle name="Normal 2 9 2 2 12" xfId="29958" xr:uid="{4636AF56-0B03-44C8-A5E1-3A9708BD07D9}"/>
    <cellStyle name="Normal 2 9 2 2 12 2" xfId="29959" xr:uid="{983CBB93-B4C3-406E-B25A-D7F43B9FDF2B}"/>
    <cellStyle name="Normal 2 9 2 2 12 2 2" xfId="29960" xr:uid="{C06CD002-9367-4606-A610-51B0133E77A3}"/>
    <cellStyle name="Normal 2 9 2 2 12 3" xfId="29961" xr:uid="{78AAD305-0D74-4EB8-8F95-B6974FA7BDB7}"/>
    <cellStyle name="Normal 2 9 2 2 13" xfId="29962" xr:uid="{E3C165E2-9ED9-4790-9FCA-FA7A963E9AE3}"/>
    <cellStyle name="Normal 2 9 2 2 2" xfId="29963" xr:uid="{1F8B5C4E-A8E7-41B0-87E7-563CBD1F1D21}"/>
    <cellStyle name="Normal 2 9 2 2 2 2" xfId="29964" xr:uid="{94D17D9B-BDBD-4E95-9755-90058328702D}"/>
    <cellStyle name="Normal 2 9 2 2 2 2 2" xfId="29965" xr:uid="{AA1D64B5-CD6F-485C-A52C-587BA2EDFAC8}"/>
    <cellStyle name="Normal 2 9 2 2 2 2 2 2" xfId="29966" xr:uid="{8FD5BB1C-AFA0-47FD-A05F-B0079428E9C6}"/>
    <cellStyle name="Normal 2 9 2 2 2 2 2 2 2" xfId="29967" xr:uid="{58E365AC-7E88-4C87-917A-DFB6BC5BB0C8}"/>
    <cellStyle name="Normal 2 9 2 2 2 2 2 2 2 2" xfId="29968" xr:uid="{13A82F9D-8319-4FAA-91C6-3CDE2E38FF6B}"/>
    <cellStyle name="Normal 2 9 2 2 2 2 2 2 2 2 2" xfId="29969" xr:uid="{F3E6A4A0-9974-4601-8662-8D3FD126B397}"/>
    <cellStyle name="Normal 2 9 2 2 2 2 2 2 2 2 2 2" xfId="29970" xr:uid="{32486D27-4714-4BF3-B62F-A89383C6F0B2}"/>
    <cellStyle name="Normal 2 9 2 2 2 2 2 2 2 2 3" xfId="29971" xr:uid="{9026B15D-38AA-4695-BB89-B0B76B9A981B}"/>
    <cellStyle name="Normal 2 9 2 2 2 2 2 2 2 3" xfId="29972" xr:uid="{F921A269-1250-4AC2-B2A6-281BA524B9EF}"/>
    <cellStyle name="Normal 2 9 2 2 2 2 2 2 2 3 2" xfId="29973" xr:uid="{D50ED517-0B2D-44AB-8B57-4181D184FBCC}"/>
    <cellStyle name="Normal 2 9 2 2 2 2 2 2 2 4" xfId="29974" xr:uid="{2F9EAF33-E0EF-4443-BBBD-75286B394CCC}"/>
    <cellStyle name="Normal 2 9 2 2 2 2 2 2 3" xfId="29975" xr:uid="{7EF2765A-543B-4F13-9484-E5459979E0F0}"/>
    <cellStyle name="Normal 2 9 2 2 2 2 2 2 3 2" xfId="29976" xr:uid="{56440E06-E1C5-4F83-A1C5-B2ED5F831485}"/>
    <cellStyle name="Normal 2 9 2 2 2 2 2 2 4" xfId="29977" xr:uid="{7CEDB19D-EABF-4D88-961B-0A378DEF70DA}"/>
    <cellStyle name="Normal 2 9 2 2 2 2 2 2 4 2" xfId="29978" xr:uid="{AAFE000A-B273-424D-B40E-D6B4AEAFB0F1}"/>
    <cellStyle name="Normal 2 9 2 2 2 2 2 2 4 2 2" xfId="29979" xr:uid="{BB162088-D6AE-4098-B13A-052A7C2C846D}"/>
    <cellStyle name="Normal 2 9 2 2 2 2 2 2 4 3" xfId="29980" xr:uid="{4C805B2A-E6D0-4C39-8E09-DD0B591E7D17}"/>
    <cellStyle name="Normal 2 9 2 2 2 2 2 2 5" xfId="29981" xr:uid="{54BFE244-D753-4533-B3FE-0C9362CD73CF}"/>
    <cellStyle name="Normal 2 9 2 2 2 2 2 3" xfId="29982" xr:uid="{A9911476-8383-4D06-A6FB-B6284372C0D9}"/>
    <cellStyle name="Normal 2 9 2 2 2 2 2 3 2" xfId="29983" xr:uid="{1F459F1A-EF15-49EC-B415-F8D01CDE6567}"/>
    <cellStyle name="Normal 2 9 2 2 2 2 2 3 2 2" xfId="29984" xr:uid="{FE21579F-D567-4F10-AB7C-4D19AE5F6BF1}"/>
    <cellStyle name="Normal 2 9 2 2 2 2 2 3 2 2 2" xfId="29985" xr:uid="{BDD7FD5E-083A-4B4C-BB56-B161CDC47E69}"/>
    <cellStyle name="Normal 2 9 2 2 2 2 2 3 2 3" xfId="29986" xr:uid="{DB604A23-7CF4-4427-980A-4F3F956B65A3}"/>
    <cellStyle name="Normal 2 9 2 2 2 2 2 3 3" xfId="29987" xr:uid="{043AD861-8B24-40DD-A11D-5A7C15548603}"/>
    <cellStyle name="Normal 2 9 2 2 2 2 2 3 3 2" xfId="29988" xr:uid="{12BFAAED-5FC3-4872-A3C5-83621C350BC0}"/>
    <cellStyle name="Normal 2 9 2 2 2 2 2 3 4" xfId="29989" xr:uid="{F7DA6DE4-EA33-4FB5-90D6-B8A659A4053A}"/>
    <cellStyle name="Normal 2 9 2 2 2 2 2 4" xfId="29990" xr:uid="{2FD35EE6-986F-4512-84AB-249D137E95AC}"/>
    <cellStyle name="Normal 2 9 2 2 2 2 2 4 2" xfId="29991" xr:uid="{9407B423-C34C-4735-970E-CCBC8DB5343D}"/>
    <cellStyle name="Normal 2 9 2 2 2 2 2 4 2 2" xfId="29992" xr:uid="{B70B5BAA-1E88-49E7-B913-E858D817CF88}"/>
    <cellStyle name="Normal 2 9 2 2 2 2 2 4 3" xfId="29993" xr:uid="{6FDDCC24-9375-4ED2-8B43-5DB11C06795B}"/>
    <cellStyle name="Normal 2 9 2 2 2 2 2 5" xfId="29994" xr:uid="{9AAB418B-F7D3-4EBC-92B1-D2CA376F4864}"/>
    <cellStyle name="Normal 2 9 2 2 2 2 3" xfId="29995" xr:uid="{71EA94F9-F6FC-4284-9A83-41C0A006C0F1}"/>
    <cellStyle name="Normal 2 9 2 2 2 2 3 2" xfId="29996" xr:uid="{6C91126C-5E63-4A6C-AA63-244096112801}"/>
    <cellStyle name="Normal 2 9 2 2 2 2 4" xfId="29997" xr:uid="{737425F9-A2FB-4E04-A54A-A648E2CF6070}"/>
    <cellStyle name="Normal 2 9 2 2 2 2 4 2" xfId="29998" xr:uid="{58A34D14-EFFC-43C3-A7DE-4D41B01DB570}"/>
    <cellStyle name="Normal 2 9 2 2 2 2 4 2 2" xfId="29999" xr:uid="{D24547E2-C6F1-40D5-9C95-02DB540DA127}"/>
    <cellStyle name="Normal 2 9 2 2 2 2 4 2 2 2" xfId="30000" xr:uid="{68870C0C-6409-41C5-A60A-D3218B3E3890}"/>
    <cellStyle name="Normal 2 9 2 2 2 2 4 2 3" xfId="30001" xr:uid="{BC374D16-21A4-4385-AC7A-FF4A486D79A5}"/>
    <cellStyle name="Normal 2 9 2 2 2 2 4 3" xfId="30002" xr:uid="{9DEF0FA1-6012-4925-8FAF-D793A6E30A0B}"/>
    <cellStyle name="Normal 2 9 2 2 2 2 4 3 2" xfId="30003" xr:uid="{3D316A56-892D-4542-A4D5-0C0C6BE1C284}"/>
    <cellStyle name="Normal 2 9 2 2 2 2 4 4" xfId="30004" xr:uid="{E67C995D-72A7-45E0-9BE6-285AD0207981}"/>
    <cellStyle name="Normal 2 9 2 2 2 2 5" xfId="30005" xr:uid="{41001CCD-B4CB-4A30-A1D7-361107B431FF}"/>
    <cellStyle name="Normal 2 9 2 2 2 2 5 2" xfId="30006" xr:uid="{B6F28909-C686-414E-BEE8-CFFD5DA5EACF}"/>
    <cellStyle name="Normal 2 9 2 2 2 2 6" xfId="30007" xr:uid="{5BB9990E-7CB7-4666-A514-64B6B66788B2}"/>
    <cellStyle name="Normal 2 9 2 2 2 2 6 2" xfId="30008" xr:uid="{DE48BF0C-F2A6-45A6-A6A3-E2F8E437DFC2}"/>
    <cellStyle name="Normal 2 9 2 2 2 2 6 2 2" xfId="30009" xr:uid="{A39DF769-A378-4A3E-8C88-BE5BCE542BB4}"/>
    <cellStyle name="Normal 2 9 2 2 2 2 6 3" xfId="30010" xr:uid="{DF5004B6-E15D-49EF-BECE-6EB57A55CE55}"/>
    <cellStyle name="Normal 2 9 2 2 2 2 7" xfId="30011" xr:uid="{2D9373DC-3176-4EA5-992C-1F78B7AF746F}"/>
    <cellStyle name="Normal 2 9 2 2 2 3" xfId="30012" xr:uid="{5189FC44-D1D2-4865-B17B-B18FFFB25DC6}"/>
    <cellStyle name="Normal 2 9 2 2 2 3 2" xfId="30013" xr:uid="{89000B5F-6FA0-46CB-A6BA-825FC6DC1499}"/>
    <cellStyle name="Normal 2 9 2 2 2 3 2 2" xfId="30014" xr:uid="{4968B120-BA57-423A-9261-3B0A51A4B2F9}"/>
    <cellStyle name="Normal 2 9 2 2 2 3 2 2 2" xfId="30015" xr:uid="{B7A8CA9B-6F63-4E16-AD35-FE715572CFDC}"/>
    <cellStyle name="Normal 2 9 2 2 2 3 2 2 2 2" xfId="30016" xr:uid="{D369BE7E-B5B6-45C5-9FFC-A3DBA15F7FA2}"/>
    <cellStyle name="Normal 2 9 2 2 2 3 2 2 2 2 2" xfId="30017" xr:uid="{7A37A80D-9594-46C2-8446-6DE2096D68C0}"/>
    <cellStyle name="Normal 2 9 2 2 2 3 2 2 2 3" xfId="30018" xr:uid="{4F7266C7-43C3-4177-9DE3-167D67EA980E}"/>
    <cellStyle name="Normal 2 9 2 2 2 3 2 2 3" xfId="30019" xr:uid="{B4F12164-0A57-4DB2-8C1C-37F6D24369F6}"/>
    <cellStyle name="Normal 2 9 2 2 2 3 2 2 3 2" xfId="30020" xr:uid="{241085BF-8CAE-4969-90CA-BF7DD5954D10}"/>
    <cellStyle name="Normal 2 9 2 2 2 3 2 2 4" xfId="30021" xr:uid="{BD76896F-93E4-48AB-9718-32FA6C62FFE3}"/>
    <cellStyle name="Normal 2 9 2 2 2 3 2 3" xfId="30022" xr:uid="{CDA5D5B2-A440-4BFA-8590-889BCCD675D3}"/>
    <cellStyle name="Normal 2 9 2 2 2 3 2 3 2" xfId="30023" xr:uid="{C460DD20-1050-4492-900D-9107F514E28E}"/>
    <cellStyle name="Normal 2 9 2 2 2 3 2 4" xfId="30024" xr:uid="{75D6C835-9978-41A2-BC27-4B62A7A21232}"/>
    <cellStyle name="Normal 2 9 2 2 2 3 2 4 2" xfId="30025" xr:uid="{2F26EF59-01EB-4868-8B51-81E7C6DF9B2D}"/>
    <cellStyle name="Normal 2 9 2 2 2 3 2 4 2 2" xfId="30026" xr:uid="{19C66474-9F0A-40BF-90A4-E04C1758967B}"/>
    <cellStyle name="Normal 2 9 2 2 2 3 2 4 3" xfId="30027" xr:uid="{855D638F-6F6D-41C5-8BD4-CF2FFB2D0D2E}"/>
    <cellStyle name="Normal 2 9 2 2 2 3 2 5" xfId="30028" xr:uid="{3C8C695B-637A-4214-9B9C-BFFD14C0DF62}"/>
    <cellStyle name="Normal 2 9 2 2 2 3 3" xfId="30029" xr:uid="{FD6661C5-9B88-49E3-82D3-A4B35B151C88}"/>
    <cellStyle name="Normal 2 9 2 2 2 3 3 2" xfId="30030" xr:uid="{11BB2501-3D04-4486-AB57-916D5172A5D3}"/>
    <cellStyle name="Normal 2 9 2 2 2 3 3 2 2" xfId="30031" xr:uid="{69CD70C6-32BA-4A12-802C-988CB726B165}"/>
    <cellStyle name="Normal 2 9 2 2 2 3 3 2 2 2" xfId="30032" xr:uid="{11EBF7CB-E869-4203-B6B7-02BB840F63E3}"/>
    <cellStyle name="Normal 2 9 2 2 2 3 3 2 3" xfId="30033" xr:uid="{04211CE7-E5E8-4100-A05C-D4066F2A849F}"/>
    <cellStyle name="Normal 2 9 2 2 2 3 3 3" xfId="30034" xr:uid="{73B5BAF6-4C3F-4A98-8C5D-3003FF4E03FC}"/>
    <cellStyle name="Normal 2 9 2 2 2 3 3 3 2" xfId="30035" xr:uid="{33286E37-0956-42EE-9B88-57330CD4F8CA}"/>
    <cellStyle name="Normal 2 9 2 2 2 3 3 4" xfId="30036" xr:uid="{986613D1-D938-495C-AC6F-9FAA7A39CA55}"/>
    <cellStyle name="Normal 2 9 2 2 2 3 4" xfId="30037" xr:uid="{E94C807A-D203-4599-8311-5F390A27C2D0}"/>
    <cellStyle name="Normal 2 9 2 2 2 3 4 2" xfId="30038" xr:uid="{732C5D2F-318C-4825-A6B8-CF67B56136E1}"/>
    <cellStyle name="Normal 2 9 2 2 2 3 4 2 2" xfId="30039" xr:uid="{D0A3D81E-0A74-4B26-9DED-5462FCA7A3D6}"/>
    <cellStyle name="Normal 2 9 2 2 2 3 4 3" xfId="30040" xr:uid="{289C3D5C-AB81-4889-A261-4F980B07C8D1}"/>
    <cellStyle name="Normal 2 9 2 2 2 3 5" xfId="30041" xr:uid="{3CAC552A-55C9-4E48-A699-D97AF9055D3F}"/>
    <cellStyle name="Normal 2 9 2 2 2 4" xfId="30042" xr:uid="{770615FC-A294-40BD-99B5-E0C99F660029}"/>
    <cellStyle name="Normal 2 9 2 2 2 4 2" xfId="30043" xr:uid="{BA724CDE-C96C-486E-8968-65CE65B1CF94}"/>
    <cellStyle name="Normal 2 9 2 2 2 4 2 2" xfId="30044" xr:uid="{FD71BEDC-F404-4404-A8B7-501D0CADB8B3}"/>
    <cellStyle name="Normal 2 9 2 2 2 4 2 2 2" xfId="30045" xr:uid="{18E11E37-311F-4E6C-B96D-2D2826766FA9}"/>
    <cellStyle name="Normal 2 9 2 2 2 4 2 3" xfId="30046" xr:uid="{63906E44-A879-4C8A-830C-3B6A928C7151}"/>
    <cellStyle name="Normal 2 9 2 2 2 4 3" xfId="30047" xr:uid="{4F29B1AB-7C3E-4FBD-ABCC-C0D5B65FB7C6}"/>
    <cellStyle name="Normal 2 9 2 2 2 4 3 2" xfId="30048" xr:uid="{C868B602-0861-45C5-BEDF-A171366C36D2}"/>
    <cellStyle name="Normal 2 9 2 2 2 4 4" xfId="30049" xr:uid="{83ECEF6C-F467-43D5-AEE6-C2B2B27A5F77}"/>
    <cellStyle name="Normal 2 9 2 2 2 5" xfId="30050" xr:uid="{A5C1B79E-FABE-4AA7-811C-B296EB43B834}"/>
    <cellStyle name="Normal 2 9 2 2 2 5 2" xfId="30051" xr:uid="{4B11B02A-8763-4573-A9E4-290C724EF64F}"/>
    <cellStyle name="Normal 2 9 2 2 2 6" xfId="30052" xr:uid="{DF8A4B42-F931-4295-A67D-414836206F5E}"/>
    <cellStyle name="Normal 2 9 2 2 2 6 2" xfId="30053" xr:uid="{DEB9D7BE-FAC9-46C1-9D27-2DF94280CFEC}"/>
    <cellStyle name="Normal 2 9 2 2 2 6 2 2" xfId="30054" xr:uid="{2B936AED-1CC2-4F2B-9149-E4A38ADFF6C5}"/>
    <cellStyle name="Normal 2 9 2 2 2 6 3" xfId="30055" xr:uid="{68C75B1C-4E0B-43E4-B32F-B10E7BF13A70}"/>
    <cellStyle name="Normal 2 9 2 2 2 7" xfId="30056" xr:uid="{7BB45DFB-15C4-4071-9052-0BB1C150759F}"/>
    <cellStyle name="Normal 2 9 2 2 3" xfId="30057" xr:uid="{21281EEB-F88B-4312-B6EF-E6D65E456DC4}"/>
    <cellStyle name="Normal 2 9 2 2 3 2" xfId="30058" xr:uid="{B88113D3-3855-4A78-A3BD-53305D8D4E07}"/>
    <cellStyle name="Normal 2 9 2 2 4" xfId="30059" xr:uid="{11C946D3-3EFE-4FF3-8B44-E0AD2709612D}"/>
    <cellStyle name="Normal 2 9 2 2 4 2" xfId="30060" xr:uid="{B786F313-B94C-4576-AF8D-43F8DA1836FA}"/>
    <cellStyle name="Normal 2 9 2 2 5" xfId="30061" xr:uid="{A60953A3-C00A-4E39-BE98-B7DA8C145FC3}"/>
    <cellStyle name="Normal 2 9 2 2 5 2" xfId="30062" xr:uid="{F5BEF91D-A21E-43B7-A1DB-948B21EF159A}"/>
    <cellStyle name="Normal 2 9 2 2 6" xfId="30063" xr:uid="{0D306079-0E97-4063-8DCB-FFBABEDED6AB}"/>
    <cellStyle name="Normal 2 9 2 2 6 2" xfId="30064" xr:uid="{39CD339B-E630-498F-9396-1EC52E8D12D4}"/>
    <cellStyle name="Normal 2 9 2 2 7" xfId="30065" xr:uid="{B31B4CEA-222F-4031-BA71-E093E66B10CA}"/>
    <cellStyle name="Normal 2 9 2 2 7 2" xfId="30066" xr:uid="{63547561-34B9-4257-93F0-D66EB27BBD0F}"/>
    <cellStyle name="Normal 2 9 2 2 8" xfId="30067" xr:uid="{1521B6E2-6D8F-4BCB-851C-E2DC56B3AEE3}"/>
    <cellStyle name="Normal 2 9 2 2 8 2" xfId="30068" xr:uid="{08EEBA60-DAC7-4EC2-B6AE-5A8F0442F775}"/>
    <cellStyle name="Normal 2 9 2 2 8 2 2" xfId="30069" xr:uid="{26C16E1B-A7BA-430F-8E4B-166DC8B760F8}"/>
    <cellStyle name="Normal 2 9 2 2 8 2 2 2" xfId="30070" xr:uid="{EE8F9737-9D17-49A1-AFF2-94497A9EE9A7}"/>
    <cellStyle name="Normal 2 9 2 2 8 2 2 2 2" xfId="30071" xr:uid="{BFE59B03-FA8E-4DB3-8A0E-5AF590A5854A}"/>
    <cellStyle name="Normal 2 9 2 2 8 2 2 2 2 2" xfId="30072" xr:uid="{C41E5FA8-21C8-4E82-B9EA-8F2F4EF8E310}"/>
    <cellStyle name="Normal 2 9 2 2 8 2 2 2 3" xfId="30073" xr:uid="{93F3B47A-E9CF-474E-B269-7D99AA918280}"/>
    <cellStyle name="Normal 2 9 2 2 8 2 2 3" xfId="30074" xr:uid="{E572F444-FA8A-4B55-9A89-C8FDEB0F8383}"/>
    <cellStyle name="Normal 2 9 2 2 8 2 2 3 2" xfId="30075" xr:uid="{37620F78-3CBE-4BA0-AB36-7F9FBDDA880B}"/>
    <cellStyle name="Normal 2 9 2 2 8 2 2 4" xfId="30076" xr:uid="{18E16A10-452E-48E9-AF10-576924E4DEAA}"/>
    <cellStyle name="Normal 2 9 2 2 8 2 3" xfId="30077" xr:uid="{3A0CF77A-0987-488D-9A0A-5B71BFCF60FB}"/>
    <cellStyle name="Normal 2 9 2 2 8 2 3 2" xfId="30078" xr:uid="{92BCA79B-6F89-4282-ACB3-21AE4DDC3191}"/>
    <cellStyle name="Normal 2 9 2 2 8 2 4" xfId="30079" xr:uid="{C39B1654-993D-4EB1-B832-AC89E5BB79EB}"/>
    <cellStyle name="Normal 2 9 2 2 8 2 4 2" xfId="30080" xr:uid="{7AFF8DAB-3D61-4765-88AA-6A11C8547A86}"/>
    <cellStyle name="Normal 2 9 2 2 8 2 4 2 2" xfId="30081" xr:uid="{F460D1E2-0A33-42F0-975F-C8BB6570C199}"/>
    <cellStyle name="Normal 2 9 2 2 8 2 4 3" xfId="30082" xr:uid="{8617F354-925F-4465-80CC-87129D036E2E}"/>
    <cellStyle name="Normal 2 9 2 2 8 2 5" xfId="30083" xr:uid="{AAF70ABE-0E39-454A-822A-ECC8B1AD3A5B}"/>
    <cellStyle name="Normal 2 9 2 2 8 3" xfId="30084" xr:uid="{36C0D8CF-01F6-4330-A3D6-D84D6921A37C}"/>
    <cellStyle name="Normal 2 9 2 2 8 3 2" xfId="30085" xr:uid="{DFF6777C-152C-4A45-B9BC-5EE9FA1A7636}"/>
    <cellStyle name="Normal 2 9 2 2 8 3 2 2" xfId="30086" xr:uid="{4AB45D82-6095-4091-8C8D-6A3752A1B59F}"/>
    <cellStyle name="Normal 2 9 2 2 8 3 2 2 2" xfId="30087" xr:uid="{7159F8BF-B946-4AC4-9D26-8F9F7390E3B6}"/>
    <cellStyle name="Normal 2 9 2 2 8 3 2 3" xfId="30088" xr:uid="{15015AF8-D747-4516-AF16-FB749BF4784C}"/>
    <cellStyle name="Normal 2 9 2 2 8 3 3" xfId="30089" xr:uid="{70F1A0C1-68E0-4B0F-8655-CE82FDD924B8}"/>
    <cellStyle name="Normal 2 9 2 2 8 3 3 2" xfId="30090" xr:uid="{CFB4231B-E53D-46AE-99D8-604CD0E03A71}"/>
    <cellStyle name="Normal 2 9 2 2 8 3 4" xfId="30091" xr:uid="{8D8C162B-2B21-4E77-8C1A-C285FE1DF83E}"/>
    <cellStyle name="Normal 2 9 2 2 8 4" xfId="30092" xr:uid="{D5F6B19F-3657-486B-AC3A-62466A3C5DC1}"/>
    <cellStyle name="Normal 2 9 2 2 8 4 2" xfId="30093" xr:uid="{880365AF-0B90-4CCB-B429-84D84EBC3D7E}"/>
    <cellStyle name="Normal 2 9 2 2 8 4 2 2" xfId="30094" xr:uid="{B7B6D030-5F4C-4A86-97B1-408BC1DDAF72}"/>
    <cellStyle name="Normal 2 9 2 2 8 4 3" xfId="30095" xr:uid="{F94453D6-FCE6-450A-BAC1-57662D09C6DD}"/>
    <cellStyle name="Normal 2 9 2 2 8 5" xfId="30096" xr:uid="{9361A71D-8CC5-4A1A-8B7D-85F0E8A30FE1}"/>
    <cellStyle name="Normal 2 9 2 2 9" xfId="30097" xr:uid="{F62462A5-1ED0-4B54-8DC8-553D060E6936}"/>
    <cellStyle name="Normal 2 9 2 2 9 2" xfId="30098" xr:uid="{66337B23-D3DC-450F-B3C8-77ED1BDE6F3D}"/>
    <cellStyle name="Normal 2 9 2 3" xfId="30099" xr:uid="{37DD29C9-8B8B-448E-B55B-02F8C86B274D}"/>
    <cellStyle name="Normal 2 9 2 3 2" xfId="30100" xr:uid="{FC90279E-B43F-4098-B401-D28D6C31E681}"/>
    <cellStyle name="Normal 2 9 2 3 2 2" xfId="30101" xr:uid="{21B0478F-772E-43FF-A427-4F0B2331B0E0}"/>
    <cellStyle name="Normal 2 9 2 3 2 2 2" xfId="30102" xr:uid="{EE9ED571-2E1B-4000-BD8C-4AEF7A81D441}"/>
    <cellStyle name="Normal 2 9 2 3 2 2 2 2" xfId="30103" xr:uid="{9277CF8C-DB2D-4ACD-80AA-B58B56D7D862}"/>
    <cellStyle name="Normal 2 9 2 3 2 2 2 2 2" xfId="30104" xr:uid="{972DAB69-8223-489F-AC42-B724EF90AC38}"/>
    <cellStyle name="Normal 2 9 2 3 2 2 2 2 2 2" xfId="30105" xr:uid="{E6AC3516-68A9-4608-9D68-98F98FE084EE}"/>
    <cellStyle name="Normal 2 9 2 3 2 2 2 2 2 2 2" xfId="30106" xr:uid="{17DC2874-E140-4ACB-A598-A14BA10B8CAF}"/>
    <cellStyle name="Normal 2 9 2 3 2 2 2 2 2 3" xfId="30107" xr:uid="{F57C8F08-F92D-4A65-8953-EF3E4EFD4A4E}"/>
    <cellStyle name="Normal 2 9 2 3 2 2 2 2 3" xfId="30108" xr:uid="{9D2C7574-5F5F-4ACB-AB61-1132C94BA320}"/>
    <cellStyle name="Normal 2 9 2 3 2 2 2 2 3 2" xfId="30109" xr:uid="{51E7B99C-359F-495A-A12A-5F66B40E7097}"/>
    <cellStyle name="Normal 2 9 2 3 2 2 2 2 4" xfId="30110" xr:uid="{D933383C-EDA6-43C4-8E02-EB7A3335E879}"/>
    <cellStyle name="Normal 2 9 2 3 2 2 2 3" xfId="30111" xr:uid="{6B9CDF17-A60B-4375-ACE0-58BCA7BCD5BC}"/>
    <cellStyle name="Normal 2 9 2 3 2 2 2 3 2" xfId="30112" xr:uid="{0BEE3381-2F6A-4381-9058-7FA48BB4F55E}"/>
    <cellStyle name="Normal 2 9 2 3 2 2 2 4" xfId="30113" xr:uid="{01FB1A67-EAD0-4FB3-ABC3-7F04098F40DF}"/>
    <cellStyle name="Normal 2 9 2 3 2 2 2 4 2" xfId="30114" xr:uid="{374A43C4-E1E4-4D68-839B-0C947CEFF207}"/>
    <cellStyle name="Normal 2 9 2 3 2 2 2 4 2 2" xfId="30115" xr:uid="{F7AE7761-29DC-46B9-B665-05C755F36BD4}"/>
    <cellStyle name="Normal 2 9 2 3 2 2 2 4 3" xfId="30116" xr:uid="{98977609-C4D1-42A0-9496-E3F7A4B802B0}"/>
    <cellStyle name="Normal 2 9 2 3 2 2 2 5" xfId="30117" xr:uid="{7041ADAC-1397-4C37-9B11-DBA33EB38C64}"/>
    <cellStyle name="Normal 2 9 2 3 2 2 3" xfId="30118" xr:uid="{9B43E30C-CBA6-4712-BF6B-4B22E9E5C7B7}"/>
    <cellStyle name="Normal 2 9 2 3 2 2 3 2" xfId="30119" xr:uid="{1F9744F4-A166-42E3-ADCF-20694EB352AC}"/>
    <cellStyle name="Normal 2 9 2 3 2 2 3 2 2" xfId="30120" xr:uid="{B6BF73AE-7FE3-4C61-91F1-987EDDAE76DD}"/>
    <cellStyle name="Normal 2 9 2 3 2 2 3 2 2 2" xfId="30121" xr:uid="{B19F869C-C543-4B60-8149-63F1FACAD05E}"/>
    <cellStyle name="Normal 2 9 2 3 2 2 3 2 3" xfId="30122" xr:uid="{81C0B011-FF56-4537-99C6-55047A59AF3B}"/>
    <cellStyle name="Normal 2 9 2 3 2 2 3 3" xfId="30123" xr:uid="{885B097B-07CC-465A-804A-65236A37C6ED}"/>
    <cellStyle name="Normal 2 9 2 3 2 2 3 3 2" xfId="30124" xr:uid="{16E88DF2-1D00-4237-A987-E7DB55060352}"/>
    <cellStyle name="Normal 2 9 2 3 2 2 3 4" xfId="30125" xr:uid="{650AC994-DFDB-4BE9-BB0D-FB05280E2E02}"/>
    <cellStyle name="Normal 2 9 2 3 2 2 4" xfId="30126" xr:uid="{2B6D49B2-BC3D-4EE9-A6C6-7796618D9215}"/>
    <cellStyle name="Normal 2 9 2 3 2 2 4 2" xfId="30127" xr:uid="{660D19A2-1150-43B5-95A1-3D481FB2822D}"/>
    <cellStyle name="Normal 2 9 2 3 2 2 4 2 2" xfId="30128" xr:uid="{932A3268-4EB0-497E-BBBF-72105EC2EDC3}"/>
    <cellStyle name="Normal 2 9 2 3 2 2 4 3" xfId="30129" xr:uid="{94FD7588-3B4F-4E8A-B76E-5327D5949F09}"/>
    <cellStyle name="Normal 2 9 2 3 2 2 5" xfId="30130" xr:uid="{B7EBF803-3239-44A8-A183-5010F227420E}"/>
    <cellStyle name="Normal 2 9 2 3 2 3" xfId="30131" xr:uid="{780B736A-1964-42F5-970A-9EB7A22BC431}"/>
    <cellStyle name="Normal 2 9 2 3 2 3 2" xfId="30132" xr:uid="{8A2E71F9-839F-49EF-BB91-6785F17110C0}"/>
    <cellStyle name="Normal 2 9 2 3 2 4" xfId="30133" xr:uid="{1300426F-B588-42DC-AF17-DBAA327FD119}"/>
    <cellStyle name="Normal 2 9 2 3 2 4 2" xfId="30134" xr:uid="{AC9AA0F1-240B-418D-9498-02688BABED33}"/>
    <cellStyle name="Normal 2 9 2 3 2 4 2 2" xfId="30135" xr:uid="{7A02C8B0-00ED-4651-B9C6-7EBE48E178E4}"/>
    <cellStyle name="Normal 2 9 2 3 2 4 2 2 2" xfId="30136" xr:uid="{078960EF-6D8F-4038-A2F0-D2875456F7F8}"/>
    <cellStyle name="Normal 2 9 2 3 2 4 2 3" xfId="30137" xr:uid="{304A3A4B-5401-4B06-B8D1-60F8E89960FD}"/>
    <cellStyle name="Normal 2 9 2 3 2 4 3" xfId="30138" xr:uid="{18DE1381-3056-433E-894B-BF8560DC5139}"/>
    <cellStyle name="Normal 2 9 2 3 2 4 3 2" xfId="30139" xr:uid="{BD7F5F50-2A67-42C9-A04F-ADE6D51FA9E9}"/>
    <cellStyle name="Normal 2 9 2 3 2 4 4" xfId="30140" xr:uid="{A51202CC-7794-4DE1-A207-22217BD9532A}"/>
    <cellStyle name="Normal 2 9 2 3 2 5" xfId="30141" xr:uid="{DD6F70BD-8FD1-4161-9BB0-A007DDED9BF5}"/>
    <cellStyle name="Normal 2 9 2 3 2 5 2" xfId="30142" xr:uid="{654A185F-EA45-40A8-846E-0A0BC2A2A4DD}"/>
    <cellStyle name="Normal 2 9 2 3 2 6" xfId="30143" xr:uid="{C71EC22A-0A11-40C8-B985-76BB33A4ACDE}"/>
    <cellStyle name="Normal 2 9 2 3 2 6 2" xfId="30144" xr:uid="{EA14970B-8CC1-4DBE-8089-3973E729DC73}"/>
    <cellStyle name="Normal 2 9 2 3 2 6 2 2" xfId="30145" xr:uid="{54DA18E0-20A9-4BE3-BAC7-176834A4437E}"/>
    <cellStyle name="Normal 2 9 2 3 2 6 3" xfId="30146" xr:uid="{1EFF5BAD-8DF9-47C3-B69A-9BF64BA36341}"/>
    <cellStyle name="Normal 2 9 2 3 2 7" xfId="30147" xr:uid="{EC50142E-96C7-4232-9671-8311FC5C3519}"/>
    <cellStyle name="Normal 2 9 2 3 3" xfId="30148" xr:uid="{78E22CE5-3632-4CF4-87B8-AC12B1E97652}"/>
    <cellStyle name="Normal 2 9 2 3 3 2" xfId="30149" xr:uid="{94574353-DE40-4691-8D13-1625A14442FC}"/>
    <cellStyle name="Normal 2 9 2 3 3 2 2" xfId="30150" xr:uid="{7613C71A-C34D-4BA7-8B9E-4CD15025A5A2}"/>
    <cellStyle name="Normal 2 9 2 3 3 2 2 2" xfId="30151" xr:uid="{9E115658-2154-4EC8-A9AF-67FCD181C79F}"/>
    <cellStyle name="Normal 2 9 2 3 3 2 2 2 2" xfId="30152" xr:uid="{7C83EEFE-48A2-4379-90A6-758B0026E9BC}"/>
    <cellStyle name="Normal 2 9 2 3 3 2 2 2 2 2" xfId="30153" xr:uid="{191CE5FB-8A0D-42A9-BB49-AD885FFC1490}"/>
    <cellStyle name="Normal 2 9 2 3 3 2 2 2 3" xfId="30154" xr:uid="{A7075E0B-7725-4036-94E3-9F71914ADDA3}"/>
    <cellStyle name="Normal 2 9 2 3 3 2 2 3" xfId="30155" xr:uid="{A52296DA-1572-432A-A049-B1B35A7DB873}"/>
    <cellStyle name="Normal 2 9 2 3 3 2 2 3 2" xfId="30156" xr:uid="{90FF3484-344F-4BA4-82D1-E5748D310DAB}"/>
    <cellStyle name="Normal 2 9 2 3 3 2 2 4" xfId="30157" xr:uid="{EBC22502-B8C3-42ED-9703-1C868820A4BD}"/>
    <cellStyle name="Normal 2 9 2 3 3 2 3" xfId="30158" xr:uid="{48DBA38F-AE93-4092-A148-DB3187AB1559}"/>
    <cellStyle name="Normal 2 9 2 3 3 2 3 2" xfId="30159" xr:uid="{0E8C9A92-1922-483A-BE74-B3B63A3A04A5}"/>
    <cellStyle name="Normal 2 9 2 3 3 2 4" xfId="30160" xr:uid="{838C633F-C938-4D50-8F70-EB1BA18099D2}"/>
    <cellStyle name="Normal 2 9 2 3 3 2 4 2" xfId="30161" xr:uid="{CE9D4D5B-8C01-44E8-A265-820982B46008}"/>
    <cellStyle name="Normal 2 9 2 3 3 2 4 2 2" xfId="30162" xr:uid="{D390AC66-90CC-4AC4-8969-35B16AB9FB7E}"/>
    <cellStyle name="Normal 2 9 2 3 3 2 4 3" xfId="30163" xr:uid="{05F5ADAA-E3CA-44DE-ADD6-65EE55B4E364}"/>
    <cellStyle name="Normal 2 9 2 3 3 2 5" xfId="30164" xr:uid="{246907D8-35DA-4DAC-A4B8-F2017F4E8D38}"/>
    <cellStyle name="Normal 2 9 2 3 3 3" xfId="30165" xr:uid="{84F5C2F7-E47D-4A83-A7D6-70084B9E68A5}"/>
    <cellStyle name="Normal 2 9 2 3 3 3 2" xfId="30166" xr:uid="{B14CFEAD-9FF1-4516-BFB5-196026EF9E55}"/>
    <cellStyle name="Normal 2 9 2 3 3 3 2 2" xfId="30167" xr:uid="{AD85D738-0839-4415-B1E7-465E716D4522}"/>
    <cellStyle name="Normal 2 9 2 3 3 3 2 2 2" xfId="30168" xr:uid="{651BDD7F-91C7-4E28-88C4-E80FD7D01E9D}"/>
    <cellStyle name="Normal 2 9 2 3 3 3 2 3" xfId="30169" xr:uid="{3296E536-2AB5-44FE-BCF4-EEABB0ADC201}"/>
    <cellStyle name="Normal 2 9 2 3 3 3 3" xfId="30170" xr:uid="{68330817-72AC-4FD0-8059-8333BB9D2774}"/>
    <cellStyle name="Normal 2 9 2 3 3 3 3 2" xfId="30171" xr:uid="{9F1110DF-8BB9-4EAE-BF38-A1499BBA46D2}"/>
    <cellStyle name="Normal 2 9 2 3 3 3 4" xfId="30172" xr:uid="{55988A51-7C9B-4E65-9A60-C1D6FC540579}"/>
    <cellStyle name="Normal 2 9 2 3 3 4" xfId="30173" xr:uid="{32F526A9-7567-43B1-8B89-37CCA41766C4}"/>
    <cellStyle name="Normal 2 9 2 3 3 4 2" xfId="30174" xr:uid="{C42E7F04-CC0A-41E6-B6C9-852C77EB626B}"/>
    <cellStyle name="Normal 2 9 2 3 3 4 2 2" xfId="30175" xr:uid="{EC4D036D-75EE-46E4-9CD6-C26CADD10B2F}"/>
    <cellStyle name="Normal 2 9 2 3 3 4 3" xfId="30176" xr:uid="{6D29E7D9-F131-4B28-A77A-CEACC7E4A148}"/>
    <cellStyle name="Normal 2 9 2 3 3 5" xfId="30177" xr:uid="{5D0D9081-7740-43BF-A527-1D3D4BF9136E}"/>
    <cellStyle name="Normal 2 9 2 3 4" xfId="30178" xr:uid="{7DC4FC73-43A1-4A19-908E-D04EBF2BE0F8}"/>
    <cellStyle name="Normal 2 9 2 3 4 2" xfId="30179" xr:uid="{733B1B19-E288-4F30-A691-1056DE8A3F4C}"/>
    <cellStyle name="Normal 2 9 2 3 4 2 2" xfId="30180" xr:uid="{340E0D50-0846-4115-978C-DA76649D60B2}"/>
    <cellStyle name="Normal 2 9 2 3 4 2 2 2" xfId="30181" xr:uid="{BFED5B85-20AC-404E-8919-18FEDC363CE0}"/>
    <cellStyle name="Normal 2 9 2 3 4 2 3" xfId="30182" xr:uid="{EB93156C-69E3-4DE7-AC8E-004D8533BBC0}"/>
    <cellStyle name="Normal 2 9 2 3 4 3" xfId="30183" xr:uid="{7411A4C7-4067-44D8-B089-726816DB133F}"/>
    <cellStyle name="Normal 2 9 2 3 4 3 2" xfId="30184" xr:uid="{77912B04-242C-49EF-BB1A-BD6A4506BB55}"/>
    <cellStyle name="Normal 2 9 2 3 4 4" xfId="30185" xr:uid="{E18B9CBB-F406-4210-9ED3-DC8079323CA6}"/>
    <cellStyle name="Normal 2 9 2 3 5" xfId="30186" xr:uid="{CA1F0DC2-D977-4969-A9A6-B9B21137349B}"/>
    <cellStyle name="Normal 2 9 2 3 5 2" xfId="30187" xr:uid="{A0A46BE8-0E2A-446C-BA35-B16195AFBD22}"/>
    <cellStyle name="Normal 2 9 2 3 6" xfId="30188" xr:uid="{52864D1C-010D-4600-88CF-07E6E62D2E15}"/>
    <cellStyle name="Normal 2 9 2 3 6 2" xfId="30189" xr:uid="{E22ADC31-FF5D-4B34-B90A-B3D8CDC8FBE8}"/>
    <cellStyle name="Normal 2 9 2 3 6 2 2" xfId="30190" xr:uid="{088073D3-D713-4456-AA90-EC97F31301F4}"/>
    <cellStyle name="Normal 2 9 2 3 6 3" xfId="30191" xr:uid="{D1680FEF-E674-4DE2-A94B-EC78672A2F3B}"/>
    <cellStyle name="Normal 2 9 2 3 7" xfId="30192" xr:uid="{9F8EB459-8B69-474B-B49A-8941D661372F}"/>
    <cellStyle name="Normal 2 9 2 4" xfId="30193" xr:uid="{22341B18-CC48-44EE-8C3A-7B3ED6CCF4DE}"/>
    <cellStyle name="Normal 2 9 2 4 2" xfId="30194" xr:uid="{58CB508C-7996-475B-B46D-B36DDDB076B0}"/>
    <cellStyle name="Normal 2 9 2 5" xfId="30195" xr:uid="{A850D79D-18DC-4D01-B86D-65D57A0B85AD}"/>
    <cellStyle name="Normal 2 9 2 5 2" xfId="30196" xr:uid="{9DD24B7E-41A6-40DC-B762-610A681614E5}"/>
    <cellStyle name="Normal 2 9 2 6" xfId="30197" xr:uid="{DABF45AA-9646-41E2-A05C-B382CDC762E4}"/>
    <cellStyle name="Normal 2 9 2 6 2" xfId="30198" xr:uid="{3C7A82ED-6BE6-4621-805E-725FA6D86DD4}"/>
    <cellStyle name="Normal 2 9 2 7" xfId="30199" xr:uid="{89D50D69-7FC0-4476-B8CD-2551CC55929E}"/>
    <cellStyle name="Normal 2 9 2 7 2" xfId="30200" xr:uid="{E18367C7-D993-43FC-9325-4A79163C0432}"/>
    <cellStyle name="Normal 2 9 2 8" xfId="30201" xr:uid="{F91B8558-24F5-4A07-B92D-DA6C0FA0DAF6}"/>
    <cellStyle name="Normal 2 9 2 8 2" xfId="30202" xr:uid="{05765EE0-124F-468C-B602-4269CD978224}"/>
    <cellStyle name="Normal 2 9 2 8 2 2" xfId="30203" xr:uid="{05E5E14F-02BE-4B82-855F-653450359F11}"/>
    <cellStyle name="Normal 2 9 2 8 2 2 2" xfId="30204" xr:uid="{22B8E4B0-1D63-497B-92AD-323EB47E414D}"/>
    <cellStyle name="Normal 2 9 2 8 2 2 2 2" xfId="30205" xr:uid="{103A3C6F-596B-4CB3-95D4-0FD81E55B9BE}"/>
    <cellStyle name="Normal 2 9 2 8 2 2 2 2 2" xfId="30206" xr:uid="{A9CF3BD4-EDC7-4F64-840D-A5F7D20740E3}"/>
    <cellStyle name="Normal 2 9 2 8 2 2 2 3" xfId="30207" xr:uid="{7CAE28BB-0C47-4E69-8C2D-833AE1286F3D}"/>
    <cellStyle name="Normal 2 9 2 8 2 2 3" xfId="30208" xr:uid="{678EEFC3-C22E-4707-A465-FC2B4AC3ED75}"/>
    <cellStyle name="Normal 2 9 2 8 2 2 3 2" xfId="30209" xr:uid="{C4A6D84D-F66E-4987-B0AE-AA80011BFF95}"/>
    <cellStyle name="Normal 2 9 2 8 2 2 4" xfId="30210" xr:uid="{500AE633-28D4-4684-A791-01CEC7708A22}"/>
    <cellStyle name="Normal 2 9 2 8 2 3" xfId="30211" xr:uid="{0B312572-0DC0-4282-9CE8-9AFB0C462A13}"/>
    <cellStyle name="Normal 2 9 2 8 2 3 2" xfId="30212" xr:uid="{FD51AA7E-7F4C-400A-9FE5-3B28374E7338}"/>
    <cellStyle name="Normal 2 9 2 8 2 4" xfId="30213" xr:uid="{F551FBF2-D74B-4F73-B4B0-52BF1F2D473D}"/>
    <cellStyle name="Normal 2 9 2 8 2 4 2" xfId="30214" xr:uid="{81900A88-4B77-4C32-B896-7B81E79AAAE2}"/>
    <cellStyle name="Normal 2 9 2 8 2 4 2 2" xfId="30215" xr:uid="{E6E0D9C4-2FBB-4B62-BA8F-AF796862CB83}"/>
    <cellStyle name="Normal 2 9 2 8 2 4 3" xfId="30216" xr:uid="{0599AA58-4707-403E-98A0-F14606FD497C}"/>
    <cellStyle name="Normal 2 9 2 8 2 5" xfId="30217" xr:uid="{55606C56-885F-4B4F-B0E6-C8790C6E602C}"/>
    <cellStyle name="Normal 2 9 2 8 3" xfId="30218" xr:uid="{4794AF41-28F2-475E-A856-EC40D0AE89D5}"/>
    <cellStyle name="Normal 2 9 2 8 3 2" xfId="30219" xr:uid="{D426F51F-45C8-41FA-B67E-BC20B5749817}"/>
    <cellStyle name="Normal 2 9 2 8 3 2 2" xfId="30220" xr:uid="{F62CF70D-A3D5-4473-943D-EE44764D49A6}"/>
    <cellStyle name="Normal 2 9 2 8 3 2 2 2" xfId="30221" xr:uid="{D12624B5-33A5-4374-A669-333665AFEA34}"/>
    <cellStyle name="Normal 2 9 2 8 3 2 3" xfId="30222" xr:uid="{B9D4E28B-F78F-47A4-96A5-9E0BB66A3095}"/>
    <cellStyle name="Normal 2 9 2 8 3 3" xfId="30223" xr:uid="{22E283C9-CEFA-4A42-8E48-6A71B25394EF}"/>
    <cellStyle name="Normal 2 9 2 8 3 3 2" xfId="30224" xr:uid="{62BB4390-151E-4BAF-A5BC-DD2E91ED95DF}"/>
    <cellStyle name="Normal 2 9 2 8 3 4" xfId="30225" xr:uid="{6C456966-BA66-471C-9726-08F90883F2AF}"/>
    <cellStyle name="Normal 2 9 2 8 4" xfId="30226" xr:uid="{0C9F5EFC-188B-410C-A001-41A11FF17B41}"/>
    <cellStyle name="Normal 2 9 2 8 4 2" xfId="30227" xr:uid="{19096476-8F61-4624-B8BE-007C0D7F41CF}"/>
    <cellStyle name="Normal 2 9 2 8 4 2 2" xfId="30228" xr:uid="{3793283A-480B-4597-B1FD-AF6DEDAFB72A}"/>
    <cellStyle name="Normal 2 9 2 8 4 3" xfId="30229" xr:uid="{B17CF217-95FA-4DCD-9D09-3BBE1298C6C9}"/>
    <cellStyle name="Normal 2 9 2 8 5" xfId="30230" xr:uid="{C5B88B56-BC66-4F88-8A94-F13BA9876954}"/>
    <cellStyle name="Normal 2 9 2 9" xfId="30231" xr:uid="{06E5079D-815E-4627-ADCC-50A2856F9B52}"/>
    <cellStyle name="Normal 2 9 2 9 2" xfId="30232" xr:uid="{D4C7BBA1-E341-471F-8419-979EC3F09842}"/>
    <cellStyle name="Normal 2 9 3" xfId="30233" xr:uid="{D6822C23-DC7B-4DA2-86C1-304B89D9C1BF}"/>
    <cellStyle name="Normal 2 9 3 2" xfId="30234" xr:uid="{2E2D4CE5-9565-4DBB-ABA5-0BB70403B253}"/>
    <cellStyle name="Normal 2 9 3 2 2" xfId="30235" xr:uid="{CACB50DF-C494-43CE-8FB2-A1196B4E3DBE}"/>
    <cellStyle name="Normal 2 9 3 2 2 2" xfId="30236" xr:uid="{B010DADB-28B4-4CDF-A22B-F389521E497A}"/>
    <cellStyle name="Normal 2 9 3 2 2 2 2" xfId="30237" xr:uid="{21427B1C-2A11-446D-B0C6-0B7F1FFCBD67}"/>
    <cellStyle name="Normal 2 9 3 2 2 2 2 2" xfId="30238" xr:uid="{9DC93E5A-49AB-4A24-AD2F-C14E9FC27FC8}"/>
    <cellStyle name="Normal 2 9 3 2 2 2 2 2 2" xfId="30239" xr:uid="{82DB676A-F0C1-47B2-92A3-CA92216A8B31}"/>
    <cellStyle name="Normal 2 9 3 2 2 2 2 2 2 2" xfId="30240" xr:uid="{A9D9EED8-CF1E-4DFC-9A14-C971C6B415BF}"/>
    <cellStyle name="Normal 2 9 3 2 2 2 2 2 3" xfId="30241" xr:uid="{D3566E48-D05E-44EC-9AB7-89443A15D7FF}"/>
    <cellStyle name="Normal 2 9 3 2 2 2 2 3" xfId="30242" xr:uid="{2AD819E3-02E1-4793-8FB0-F2AC25745E86}"/>
    <cellStyle name="Normal 2 9 3 2 2 2 2 3 2" xfId="30243" xr:uid="{5234DF9E-22F7-47E4-BF7F-00CEAC51CDF5}"/>
    <cellStyle name="Normal 2 9 3 2 2 2 2 4" xfId="30244" xr:uid="{6C0B4FB5-1EDA-4698-A141-8CD86871CBA8}"/>
    <cellStyle name="Normal 2 9 3 2 2 2 3" xfId="30245" xr:uid="{7C87ECA0-4A88-4A29-AE94-44082C730AE6}"/>
    <cellStyle name="Normal 2 9 3 2 2 2 3 2" xfId="30246" xr:uid="{41BE31D0-3AAE-4580-850F-421C53B49834}"/>
    <cellStyle name="Normal 2 9 3 2 2 2 4" xfId="30247" xr:uid="{09531862-08CF-4056-BA42-70555BCE4F08}"/>
    <cellStyle name="Normal 2 9 3 2 2 2 4 2" xfId="30248" xr:uid="{8555240C-EE07-49E5-9D51-1198DC487429}"/>
    <cellStyle name="Normal 2 9 3 2 2 2 4 2 2" xfId="30249" xr:uid="{B193FCC2-9B4E-42BF-BC45-D2688B9ED3BC}"/>
    <cellStyle name="Normal 2 9 3 2 2 2 4 3" xfId="30250" xr:uid="{71FEF76E-DFC3-4612-95C9-5DBA407FA065}"/>
    <cellStyle name="Normal 2 9 3 2 2 2 5" xfId="30251" xr:uid="{DD5C0791-A913-43B0-A9F6-D00892474FFD}"/>
    <cellStyle name="Normal 2 9 3 2 2 3" xfId="30252" xr:uid="{CEF29D78-B58F-4803-A4E8-D2848ED024C4}"/>
    <cellStyle name="Normal 2 9 3 2 2 3 2" xfId="30253" xr:uid="{48FCA94C-1383-42AF-B7B5-9A25AF89E288}"/>
    <cellStyle name="Normal 2 9 3 2 2 3 2 2" xfId="30254" xr:uid="{030B51F0-FA7B-46C9-AE34-8E845A48DA16}"/>
    <cellStyle name="Normal 2 9 3 2 2 3 2 2 2" xfId="30255" xr:uid="{1C6FFE19-6BA6-48D5-BCAF-D093524AF121}"/>
    <cellStyle name="Normal 2 9 3 2 2 3 2 3" xfId="30256" xr:uid="{4690EBB6-F68C-4F89-A1E3-B1EC62E6A88F}"/>
    <cellStyle name="Normal 2 9 3 2 2 3 3" xfId="30257" xr:uid="{F76186D7-15E6-4AD5-AA49-3724DDBFF9E6}"/>
    <cellStyle name="Normal 2 9 3 2 2 3 3 2" xfId="30258" xr:uid="{27CAD8BA-7106-4962-8B4D-D94BD371C781}"/>
    <cellStyle name="Normal 2 9 3 2 2 3 4" xfId="30259" xr:uid="{9DCC22DF-EB1E-401A-9FA0-7B9C43F402E2}"/>
    <cellStyle name="Normal 2 9 3 2 2 4" xfId="30260" xr:uid="{835B1031-DDF5-4CBB-8304-509268A42289}"/>
    <cellStyle name="Normal 2 9 3 2 2 4 2" xfId="30261" xr:uid="{B67D3B98-DE5F-466B-BB24-03107F0FC631}"/>
    <cellStyle name="Normal 2 9 3 2 2 4 2 2" xfId="30262" xr:uid="{135146D6-52A2-4802-8F37-F2775719FF80}"/>
    <cellStyle name="Normal 2 9 3 2 2 4 3" xfId="30263" xr:uid="{1F450E6A-4C84-4E6F-B028-1EDD5E120F1B}"/>
    <cellStyle name="Normal 2 9 3 2 2 5" xfId="30264" xr:uid="{8BB5CAA1-D93F-4285-A5E8-754CF5245AD3}"/>
    <cellStyle name="Normal 2 9 3 2 3" xfId="30265" xr:uid="{E278D281-44BF-49FA-93E7-42ED091F3DE6}"/>
    <cellStyle name="Normal 2 9 3 2 3 2" xfId="30266" xr:uid="{36D5E337-F78E-4C63-B8D1-6D32B7A895D9}"/>
    <cellStyle name="Normal 2 9 3 2 4" xfId="30267" xr:uid="{CD5E5BB9-AB6F-404C-BE83-F54EE04786DF}"/>
    <cellStyle name="Normal 2 9 3 2 4 2" xfId="30268" xr:uid="{FCF8C4A8-C09B-47FD-B923-53593B0E1369}"/>
    <cellStyle name="Normal 2 9 3 2 4 2 2" xfId="30269" xr:uid="{838AC33F-67FE-44AB-B73D-6199B9A98CAD}"/>
    <cellStyle name="Normal 2 9 3 2 4 2 2 2" xfId="30270" xr:uid="{9D9F0360-4019-47C9-A535-CB6C9190A3A4}"/>
    <cellStyle name="Normal 2 9 3 2 4 2 3" xfId="30271" xr:uid="{67A0FD6B-5F3C-459C-BA32-CC24C40E01FE}"/>
    <cellStyle name="Normal 2 9 3 2 4 3" xfId="30272" xr:uid="{82C00307-52A0-4EB9-81A8-625315D0DC82}"/>
    <cellStyle name="Normal 2 9 3 2 4 3 2" xfId="30273" xr:uid="{16EDF85D-833B-49C4-9DF5-5405C0C75594}"/>
    <cellStyle name="Normal 2 9 3 2 4 4" xfId="30274" xr:uid="{82AC6500-A08B-45B9-B3D6-08760770F2ED}"/>
    <cellStyle name="Normal 2 9 3 2 5" xfId="30275" xr:uid="{EEB6CD9B-9F4F-48DC-860E-35EFCEB2E971}"/>
    <cellStyle name="Normal 2 9 3 2 5 2" xfId="30276" xr:uid="{A55ABABA-3D9E-4204-BC9A-B159EF143204}"/>
    <cellStyle name="Normal 2 9 3 2 6" xfId="30277" xr:uid="{7887CFB1-652C-4474-A866-6433FEA9AC2F}"/>
    <cellStyle name="Normal 2 9 3 2 6 2" xfId="30278" xr:uid="{DBA734F6-B1C2-40D9-BB76-25B0D3A115A6}"/>
    <cellStyle name="Normal 2 9 3 2 6 2 2" xfId="30279" xr:uid="{760BD2E2-E7EA-4BF1-A999-58A0C8E7E9BE}"/>
    <cellStyle name="Normal 2 9 3 2 6 3" xfId="30280" xr:uid="{E9F111B8-F92D-4531-944A-3FA6FC6884D2}"/>
    <cellStyle name="Normal 2 9 3 2 7" xfId="30281" xr:uid="{50ADC735-2EE7-46AE-81D7-35024CCA8639}"/>
    <cellStyle name="Normal 2 9 3 3" xfId="30282" xr:uid="{00D4E5D9-F347-4756-95CF-CAC11898A908}"/>
    <cellStyle name="Normal 2 9 3 3 2" xfId="30283" xr:uid="{41D20BB5-1905-4596-B814-85360D861CAD}"/>
    <cellStyle name="Normal 2 9 3 3 2 2" xfId="30284" xr:uid="{9AF0E0C0-9E11-4EB5-874A-35B177ECC327}"/>
    <cellStyle name="Normal 2 9 3 3 2 2 2" xfId="30285" xr:uid="{6891789A-C2D2-4F6A-9AA5-799BC34A6018}"/>
    <cellStyle name="Normal 2 9 3 3 2 2 2 2" xfId="30286" xr:uid="{0765DB52-D5F1-4DDF-BE5C-0D98FD574EC7}"/>
    <cellStyle name="Normal 2 9 3 3 2 2 2 2 2" xfId="30287" xr:uid="{FEEAB0B4-F576-48B8-9A4F-2B13082E8994}"/>
    <cellStyle name="Normal 2 9 3 3 2 2 2 3" xfId="30288" xr:uid="{782A982D-96C9-413B-9EA3-FACE5BF59933}"/>
    <cellStyle name="Normal 2 9 3 3 2 2 3" xfId="30289" xr:uid="{3CAB1D6B-8026-4D25-A310-F6FF7A37CC84}"/>
    <cellStyle name="Normal 2 9 3 3 2 2 3 2" xfId="30290" xr:uid="{D610C2A8-46B7-4196-8968-A4EE75ED775D}"/>
    <cellStyle name="Normal 2 9 3 3 2 2 4" xfId="30291" xr:uid="{68F9C815-0595-4AF8-9DF4-C100610EBFA3}"/>
    <cellStyle name="Normal 2 9 3 3 2 3" xfId="30292" xr:uid="{77C5856D-78E4-451F-B139-34F92F479E6D}"/>
    <cellStyle name="Normal 2 9 3 3 2 3 2" xfId="30293" xr:uid="{DAEF3166-E7A3-4765-86D8-03489B52BC3C}"/>
    <cellStyle name="Normal 2 9 3 3 2 4" xfId="30294" xr:uid="{E258BA14-6D49-4B3C-B765-22C4206535DE}"/>
    <cellStyle name="Normal 2 9 3 3 2 4 2" xfId="30295" xr:uid="{04114DCE-002F-4EFB-9D43-B3A279B6C0CE}"/>
    <cellStyle name="Normal 2 9 3 3 2 4 2 2" xfId="30296" xr:uid="{BCB5CB81-9776-4499-9F7D-F479FFE07BB3}"/>
    <cellStyle name="Normal 2 9 3 3 2 4 3" xfId="30297" xr:uid="{282E5C96-4F23-4983-843F-831AEA761104}"/>
    <cellStyle name="Normal 2 9 3 3 2 5" xfId="30298" xr:uid="{316B55EC-5931-4456-B123-6FEBE05A8868}"/>
    <cellStyle name="Normal 2 9 3 3 3" xfId="30299" xr:uid="{83C5FD60-DCED-4C4D-B0AE-8F0DA661A796}"/>
    <cellStyle name="Normal 2 9 3 3 3 2" xfId="30300" xr:uid="{12993BD2-7ED5-484F-8704-E33594CAFCC6}"/>
    <cellStyle name="Normal 2 9 3 3 3 2 2" xfId="30301" xr:uid="{BB8EEC43-D2F7-4EE2-BE51-7103B83F015D}"/>
    <cellStyle name="Normal 2 9 3 3 3 2 2 2" xfId="30302" xr:uid="{67AA450F-3442-4E88-A613-0A72D257811D}"/>
    <cellStyle name="Normal 2 9 3 3 3 2 3" xfId="30303" xr:uid="{ACAB86EB-D7CD-4C2D-83BE-E211EBCA29EE}"/>
    <cellStyle name="Normal 2 9 3 3 3 3" xfId="30304" xr:uid="{F8B3D3D7-9117-4088-AFF6-904A25451765}"/>
    <cellStyle name="Normal 2 9 3 3 3 3 2" xfId="30305" xr:uid="{551AE962-99B6-4529-B47D-0B0579905A75}"/>
    <cellStyle name="Normal 2 9 3 3 3 4" xfId="30306" xr:uid="{A1018E87-429A-4235-8F48-A050C2E95F29}"/>
    <cellStyle name="Normal 2 9 3 3 4" xfId="30307" xr:uid="{F5DB649F-BFC5-445B-8348-9FAB5F6F35FE}"/>
    <cellStyle name="Normal 2 9 3 3 4 2" xfId="30308" xr:uid="{01C8D55A-6918-4D17-B37B-4982825A8C39}"/>
    <cellStyle name="Normal 2 9 3 3 4 2 2" xfId="30309" xr:uid="{E4F6ED81-08AB-4B0B-AD91-043710E133C6}"/>
    <cellStyle name="Normal 2 9 3 3 4 3" xfId="30310" xr:uid="{8AC974F9-66B2-46F2-9B12-A99EA4540E96}"/>
    <cellStyle name="Normal 2 9 3 3 5" xfId="30311" xr:uid="{D04D384D-27CC-4EEA-91DC-9D8E69EE827D}"/>
    <cellStyle name="Normal 2 9 3 4" xfId="30312" xr:uid="{C3A229BD-764B-4D54-8CD1-91877E8059CB}"/>
    <cellStyle name="Normal 2 9 3 4 2" xfId="30313" xr:uid="{37FA9A7D-468F-4590-BAD0-F93C397EF1EB}"/>
    <cellStyle name="Normal 2 9 3 4 2 2" xfId="30314" xr:uid="{E945FD5A-38C2-4700-BAD0-07026724EB52}"/>
    <cellStyle name="Normal 2 9 3 4 2 2 2" xfId="30315" xr:uid="{DC794824-AD87-49DE-9D0D-676CB9A315DB}"/>
    <cellStyle name="Normal 2 9 3 4 2 3" xfId="30316" xr:uid="{5D982E2D-C5B4-4C5E-BF03-D0CADD75FA36}"/>
    <cellStyle name="Normal 2 9 3 4 3" xfId="30317" xr:uid="{D56CECA7-8760-4C94-B04F-4C27690CBDBD}"/>
    <cellStyle name="Normal 2 9 3 4 3 2" xfId="30318" xr:uid="{076F5A27-779E-4A2A-A50D-C87BEFFAC4AD}"/>
    <cellStyle name="Normal 2 9 3 4 4" xfId="30319" xr:uid="{4432A1C4-4A64-4973-A220-2E4E195E99F2}"/>
    <cellStyle name="Normal 2 9 3 5" xfId="30320" xr:uid="{2AADB4FE-5235-4318-B54D-B82B3B0E9696}"/>
    <cellStyle name="Normal 2 9 3 5 2" xfId="30321" xr:uid="{C3487A39-A0E2-4787-BEC3-6A20A5B6EE60}"/>
    <cellStyle name="Normal 2 9 3 6" xfId="30322" xr:uid="{3631C556-9232-4FEA-B2CE-A325C8FF261B}"/>
    <cellStyle name="Normal 2 9 3 6 2" xfId="30323" xr:uid="{999961B6-191C-4BC4-B677-1FDFA716E8D9}"/>
    <cellStyle name="Normal 2 9 3 6 2 2" xfId="30324" xr:uid="{CA06C48E-7099-4F82-B107-6FDACFAFCCD8}"/>
    <cellStyle name="Normal 2 9 3 6 3" xfId="30325" xr:uid="{E5FF8B29-A36B-4974-8CFA-BABFDCD376D4}"/>
    <cellStyle name="Normal 2 9 3 7" xfId="30326" xr:uid="{92694E5B-D6A1-457E-BE77-473576D6C553}"/>
    <cellStyle name="Normal 2 9 4" xfId="30327" xr:uid="{39A8F5FD-7A38-4C68-8DD1-D8D5A9944BE3}"/>
    <cellStyle name="Normal 2 9 4 2" xfId="30328" xr:uid="{5A6423AF-0A6A-4E82-94B2-8938409E39A1}"/>
    <cellStyle name="Normal 2 9 5" xfId="30329" xr:uid="{BC0BF198-1D0A-4D4E-BF24-8489FEBCC22F}"/>
    <cellStyle name="Normal 2 9 5 2" xfId="30330" xr:uid="{2AAF11FA-306A-40C7-A4BA-560A79040B7B}"/>
    <cellStyle name="Normal 2 9 6" xfId="30331" xr:uid="{5C2A7085-2D86-44BD-A7B8-024152EE5FE5}"/>
    <cellStyle name="Normal 2 9 6 2" xfId="30332" xr:uid="{FCAB6B6F-62B8-463C-BA2E-2B0D841B1FEA}"/>
    <cellStyle name="Normal 2 9 7" xfId="30333" xr:uid="{74BC4CE5-FA55-41A6-8253-9C7D9F645AB3}"/>
    <cellStyle name="Normal 2 9 7 2" xfId="30334" xr:uid="{5B0696D7-7B50-4A5A-B86C-8130C4577266}"/>
    <cellStyle name="Normal 2 9 8" xfId="30335" xr:uid="{7B497528-3843-4001-A420-CA41C79B3D5F}"/>
    <cellStyle name="Normal 2 9 8 2" xfId="30336" xr:uid="{4CEB8120-AA6B-43A2-9A84-09F305C08FBA}"/>
    <cellStyle name="Normal 2 9 9" xfId="30337" xr:uid="{2AA738E7-C052-4B90-ABF4-72148C3829AE}"/>
    <cellStyle name="Normal 2 9 9 2" xfId="30338" xr:uid="{821A51CA-C14B-466B-878B-17651E975B48}"/>
    <cellStyle name="Normal 2 9 9 2 2" xfId="30339" xr:uid="{7B394B59-353A-4AAA-A044-B1885C306EEE}"/>
    <cellStyle name="Normal 2 9 9 2 2 2" xfId="30340" xr:uid="{D7DC0D86-9E46-4BE5-A050-D6F0FC63745B}"/>
    <cellStyle name="Normal 2 9 9 2 2 2 2" xfId="30341" xr:uid="{B6801467-20C7-4C6B-A67F-879151B1B423}"/>
    <cellStyle name="Normal 2 9 9 2 2 2 2 2" xfId="30342" xr:uid="{4F41E894-6AE6-4B1D-8F4E-6AEE26836E96}"/>
    <cellStyle name="Normal 2 9 9 2 2 2 3" xfId="30343" xr:uid="{07A9753C-316C-4F94-920F-FDCB7C9A71D9}"/>
    <cellStyle name="Normal 2 9 9 2 2 3" xfId="30344" xr:uid="{7577C993-9B3B-4A56-8F27-27D7DFF41B7D}"/>
    <cellStyle name="Normal 2 9 9 2 2 3 2" xfId="30345" xr:uid="{A318F77F-9FB2-470D-9C4E-1928773DE090}"/>
    <cellStyle name="Normal 2 9 9 2 2 4" xfId="30346" xr:uid="{33CA926D-6E6B-428D-B75B-8092BECD30A7}"/>
    <cellStyle name="Normal 2 9 9 2 3" xfId="30347" xr:uid="{D2ECC890-B03D-4818-90E9-411CF553CE8A}"/>
    <cellStyle name="Normal 2 9 9 2 3 2" xfId="30348" xr:uid="{753C8C89-61F3-4863-8371-2DB1C8015E5E}"/>
    <cellStyle name="Normal 2 9 9 2 4" xfId="30349" xr:uid="{202C26EF-F0F8-4B64-AD20-F0A91E2F0A76}"/>
    <cellStyle name="Normal 2 9 9 2 4 2" xfId="30350" xr:uid="{4CC9471F-E690-4A69-99BF-2D44DDC1B531}"/>
    <cellStyle name="Normal 2 9 9 2 4 2 2" xfId="30351" xr:uid="{E40DD225-DAF6-41F9-9992-8750F526B1CC}"/>
    <cellStyle name="Normal 2 9 9 2 4 3" xfId="30352" xr:uid="{FE9346C8-B923-415B-AB7F-E21D6D93EA74}"/>
    <cellStyle name="Normal 2 9 9 2 5" xfId="30353" xr:uid="{FF0BEE76-6778-40DA-9104-330E4608D4BA}"/>
    <cellStyle name="Normal 2 9 9 3" xfId="30354" xr:uid="{01720BC3-070D-44C5-9692-813003C718AA}"/>
    <cellStyle name="Normal 2 9 9 3 2" xfId="30355" xr:uid="{00D6264E-DDE4-44F8-95E1-35045FE0781C}"/>
    <cellStyle name="Normal 2 9 9 3 2 2" xfId="30356" xr:uid="{A6A5E635-0F19-4F6B-BD19-A4000632962F}"/>
    <cellStyle name="Normal 2 9 9 3 2 2 2" xfId="30357" xr:uid="{9EED3B46-A6A8-4CAC-8072-9E09F4B0059B}"/>
    <cellStyle name="Normal 2 9 9 3 2 3" xfId="30358" xr:uid="{CBF96708-D995-432C-A469-AC4D752B28D7}"/>
    <cellStyle name="Normal 2 9 9 3 3" xfId="30359" xr:uid="{FC2008B2-CDB6-497B-9D24-F3B3C9B4328F}"/>
    <cellStyle name="Normal 2 9 9 3 3 2" xfId="30360" xr:uid="{EEC82B83-D8F4-4E4C-9B01-3A38378CF014}"/>
    <cellStyle name="Normal 2 9 9 3 4" xfId="30361" xr:uid="{F5132EC8-AFB2-4F15-A9D2-FB1CD7A71717}"/>
    <cellStyle name="Normal 2 9 9 4" xfId="30362" xr:uid="{0FDBFE29-9B26-49B9-AB84-9C7FB3FFA8BC}"/>
    <cellStyle name="Normal 2 9 9 4 2" xfId="30363" xr:uid="{C5B01C91-4E92-455D-B4E9-A4A648C4FCD1}"/>
    <cellStyle name="Normal 2 9 9 4 2 2" xfId="30364" xr:uid="{161C842A-0D6D-47A3-804E-668805D1C561}"/>
    <cellStyle name="Normal 2 9 9 4 3" xfId="30365" xr:uid="{10A4D3CE-8827-4918-AD82-4242F04BE460}"/>
    <cellStyle name="Normal 2 9 9 5" xfId="30366" xr:uid="{313F649A-C0E5-4B74-BC34-865CA17F0624}"/>
    <cellStyle name="Normal 2_91&amp;A55&amp;F55&amp;T56&amp;W41" xfId="30367" xr:uid="{14DDEC32-85ED-474A-823C-CFCA0E1657D5}"/>
    <cellStyle name="Normal 20" xfId="656" xr:uid="{7CC69B56-E3C7-4C19-9401-9811CEC92B4F}"/>
    <cellStyle name="Normal 20 2" xfId="657" xr:uid="{93B9DBEA-6B96-4EF5-9314-7E856512DCEA}"/>
    <cellStyle name="Normal 20 2 2" xfId="1013" xr:uid="{F4A7B5FC-A201-4421-8940-6F80E480EC56}"/>
    <cellStyle name="Normal 20 2 2 2" xfId="30369" xr:uid="{364ED93D-D5B2-4D99-9591-CC3AD0855FA8}"/>
    <cellStyle name="Normal 20 2 3" xfId="2013" xr:uid="{28998CE1-290B-434B-8CEF-F6EC27B26711}"/>
    <cellStyle name="Normal 20 2 3 2" xfId="44706" xr:uid="{52434468-E4ED-4FB4-8EC4-E60D712BB76B}"/>
    <cellStyle name="Normal 20 2 4" xfId="30368" xr:uid="{222B47C7-D9D8-4044-9544-76BB3CD1218F}"/>
    <cellStyle name="Normal 20 2 4 2" xfId="41358" xr:uid="{637B5336-BA1E-4501-92C1-0AAB8136F21C}"/>
    <cellStyle name="Normal 20 3" xfId="1012" xr:uid="{CE7D91CD-8E56-4496-BB23-57AFF9BFB276}"/>
    <cellStyle name="Normal 20 3 2" xfId="39370" xr:uid="{ECC9CF25-9882-4E09-A470-808CFD696848}"/>
    <cellStyle name="Normal 20 3 3" xfId="30370" xr:uid="{D8FDC4AE-B4C7-43D0-94C2-EFFA5D48B1CB}"/>
    <cellStyle name="Normal 20 4" xfId="1611" xr:uid="{3B9A9C48-749A-4544-AA01-331BC145C84B}"/>
    <cellStyle name="Normal 20 4 2" xfId="30371" xr:uid="{3F76CE3C-5C00-471A-BA70-9FDD8830D2D4}"/>
    <cellStyle name="Normal 20 4 2 2" xfId="44705" xr:uid="{95A361DD-7872-4B54-B384-8414135F3871}"/>
    <cellStyle name="Normal 20 5" xfId="39371" xr:uid="{7079C839-39C9-4D1C-8E88-D9C841698EA7}"/>
    <cellStyle name="Normal 20 5 2" xfId="41357" xr:uid="{EEB7BF6D-B986-4297-AEEE-1C232BAAF6D2}"/>
    <cellStyle name="Normal 20 6" xfId="39372" xr:uid="{32E61404-8805-4F5D-AA73-1E2B8CD55CE6}"/>
    <cellStyle name="Normal 20 7" xfId="3473" xr:uid="{5992FAB1-231C-4D47-9C13-0FAA46AC6364}"/>
    <cellStyle name="Normal 200" xfId="2643" xr:uid="{2DFC0D01-F553-46BD-AB30-F138EFD8AA26}"/>
    <cellStyle name="Normal 200 2" xfId="30372" xr:uid="{7DCCCD94-A7A5-456A-A412-BD95410FB9F6}"/>
    <cellStyle name="Normal 200 3" xfId="41589" xr:uid="{375CADF9-E41F-4446-8E7A-FC6888D7BD5D}"/>
    <cellStyle name="Normal 201" xfId="2648" xr:uid="{AEADE4D3-6086-40D0-B8EB-FFA50791AC7D}"/>
    <cellStyle name="Normal 201 2" xfId="30373" xr:uid="{213A5CBA-5D56-47F5-AC7E-0607C1E082CD}"/>
    <cellStyle name="Normal 201 3" xfId="41593" xr:uid="{BD0A1480-C5A9-458C-ACA5-36EF49AFAD74}"/>
    <cellStyle name="Normal 202" xfId="3331" xr:uid="{7E052550-A97B-42B1-815C-CBB0E6A9EAED}"/>
    <cellStyle name="Normal 202 2" xfId="30374" xr:uid="{C9A41A37-1271-4B27-9555-C94551ED5639}"/>
    <cellStyle name="Normal 202 3" xfId="41585" xr:uid="{B286C191-FCDD-4078-91DD-5F4AD2338514}"/>
    <cellStyle name="Normal 203" xfId="3365" xr:uid="{227FC2A2-BBF6-4CBB-9A24-DD12937BAD6E}"/>
    <cellStyle name="Normal 203 2" xfId="30375" xr:uid="{3D287C46-71AB-47C1-82C1-90000902C8DA}"/>
    <cellStyle name="Normal 204" xfId="3373" xr:uid="{9477EB75-C062-4A08-8DBC-95A737889351}"/>
    <cellStyle name="Normal 204 2" xfId="30376" xr:uid="{C6C7C1D8-D534-4EFB-B31A-53861F31B417}"/>
    <cellStyle name="Normal 204 3" xfId="41669" xr:uid="{3353E59E-F95A-43E6-8FF9-D2438FB846FC}"/>
    <cellStyle name="Normal 204 4" xfId="42863" xr:uid="{F512E82B-37DC-4B52-A17F-7289A7D94BF5}"/>
    <cellStyle name="Normal 205 10" xfId="55941" xr:uid="{C9B7C754-365C-4625-84D8-87E382D3BB10}"/>
    <cellStyle name="Normal 205 2" xfId="35" xr:uid="{18714897-5D86-4A80-A6F2-295A9F782EC9}"/>
    <cellStyle name="Normal 205 2 2" xfId="41636" xr:uid="{3FA876E8-63B9-40BA-931C-964D52DC2D0E}"/>
    <cellStyle name="Normal 205 2 2 2" xfId="45769" xr:uid="{37A41FC1-B05F-401F-BBD1-BCAC04DFD6C6}"/>
    <cellStyle name="Normal 205 2 2 3" xfId="54973" xr:uid="{23CEACE6-E4F8-4FE5-9BE2-4134C15EA8F4}"/>
    <cellStyle name="Normal 205 2 2 4" xfId="57022" xr:uid="{F1ABE397-4E94-4BFC-89AD-130F4F1A596B}"/>
    <cellStyle name="Normal 205 2 3" xfId="41006" xr:uid="{73378297-E4C9-40ED-B4DE-07D4B703F450}"/>
    <cellStyle name="Normal 205 2 4" xfId="42861" xr:uid="{045C5653-B951-4BEC-A11E-366D424EEE79}"/>
    <cellStyle name="Normal 205 2 5" xfId="43715" xr:uid="{BB4C992F-7B22-487B-98E3-8401965F938D}"/>
    <cellStyle name="Normal 205 2 6" xfId="44848" xr:uid="{5E138090-410B-4A6D-B4D8-D535C20963EE}"/>
    <cellStyle name="Normal 205 2 7" xfId="47414" xr:uid="{0E9C32C9-5530-4D2F-B456-0FA8979EB963}"/>
    <cellStyle name="Normal 205 2 8" xfId="53820" xr:uid="{4EA42FE2-5FE1-471A-95F8-47488AB53DC2}"/>
    <cellStyle name="Normal 205 2 9" xfId="55945" xr:uid="{98C54E22-5A74-4E18-82F7-49E9EB0D67BA}"/>
    <cellStyle name="Normal 205 3" xfId="30377" xr:uid="{EC560E35-46D2-4A24-A71E-1C20A2535C38}"/>
    <cellStyle name="Normal 205 3 2" xfId="54969" xr:uid="{0375A395-9E31-44FD-A9BA-8D6B92858DED}"/>
    <cellStyle name="Normal 205 3 3" xfId="57018" xr:uid="{E91FB842-67FC-42BE-92AA-DA92534768DF}"/>
    <cellStyle name="Normal 205 4" xfId="41659" xr:uid="{E1AFDE96-FF26-4FF4-B93C-C4ACF3580168}"/>
    <cellStyle name="Normal 205 5" xfId="77" xr:uid="{C306ADF0-F002-4378-8E3B-06CC44D982CC}"/>
    <cellStyle name="Normal 205 5 2" xfId="44849" xr:uid="{02FCB6C1-56FD-463D-A5D5-CB33F7404006}"/>
    <cellStyle name="Normal 205 6" xfId="43710" xr:uid="{69EE3E84-875C-4AC0-B58D-A35CC169142A}"/>
    <cellStyle name="Normal 205 7" xfId="45764" xr:uid="{C6204DBB-267A-4824-BFC3-8EC0C3577CF2}"/>
    <cellStyle name="Normal 205 8" xfId="76" xr:uid="{A31152D7-6892-412D-B4D9-8EDD124E5B5E}"/>
    <cellStyle name="Normal 205 9" xfId="53816" xr:uid="{387D03F7-54BD-4312-A07C-95DCCA309529}"/>
    <cellStyle name="Normal 206" xfId="30378" xr:uid="{324527FA-1F24-4AE0-8DCD-422AFB9A7362}"/>
    <cellStyle name="Normal 206 2" xfId="41621" xr:uid="{AF1E1610-9858-4757-9B05-4FF7523AB540}"/>
    <cellStyle name="Normal 206 2 2" xfId="54991" xr:uid="{4B9F04FE-0550-42EB-8B39-12FCF6ABCEFC}"/>
    <cellStyle name="Normal 206 2 3" xfId="57040" xr:uid="{A4597AB9-FC87-406B-BD1F-FB7C4BA1A751}"/>
    <cellStyle name="Normal 206 3" xfId="43734" xr:uid="{936136C6-94B2-4597-B218-E730031CE182}"/>
    <cellStyle name="Normal 206 4" xfId="45788" xr:uid="{C0A86684-DADF-4CA9-8D2E-AA076F974AD0}"/>
    <cellStyle name="Normal 206 5" xfId="47433" xr:uid="{93EA769F-2617-432F-B04F-BEEE99D023CE}"/>
    <cellStyle name="Normal 206 6" xfId="53839" xr:uid="{8FB778A0-7856-4C76-A190-E14C50A402FC}"/>
    <cellStyle name="Normal 206 7" xfId="55964" xr:uid="{2538BBF1-F5BC-4117-84CA-DEE0062C36D2}"/>
    <cellStyle name="Normal 207" xfId="30379" xr:uid="{71DC26ED-E09F-4BBF-8EC0-36A36B00B806}"/>
    <cellStyle name="Normal 207 2" xfId="43736" xr:uid="{92D39558-4B52-45DE-BAA8-249C22B8EFF2}"/>
    <cellStyle name="Normal 207 2 2" xfId="54993" xr:uid="{BC94C8EA-1618-4CB6-856B-299750AB459B}"/>
    <cellStyle name="Normal 207 2 3" xfId="57042" xr:uid="{7F692CD4-BE73-4697-8541-3BEFC6BD3C6E}"/>
    <cellStyle name="Normal 207 3" xfId="45790" xr:uid="{25117094-4328-43A1-9267-7E265463F1D4}"/>
    <cellStyle name="Normal 207 4" xfId="47435" xr:uid="{AEF457A0-B89D-44C8-AB72-C851C649A13A}"/>
    <cellStyle name="Normal 207 5" xfId="53841" xr:uid="{49883807-96CB-4363-AB83-0127B9E46BA2}"/>
    <cellStyle name="Normal 207 6" xfId="55966" xr:uid="{ABD80E6D-AA3D-4493-9C96-521F14AAC990}"/>
    <cellStyle name="Normal 208" xfId="30380" xr:uid="{3E850115-FCCE-41B5-BF0A-2EFD8C630407}"/>
    <cellStyle name="Normal 208 2" xfId="42894" xr:uid="{9D5FB70E-6A0B-42E2-BD3D-DB4808836E8B}"/>
    <cellStyle name="Normal 209" xfId="30381" xr:uid="{584C9945-0ED2-4394-AB6A-BF82648F0361}"/>
    <cellStyle name="Normal 21" xfId="658" xr:uid="{3D0A725F-3D61-4BE5-B9D2-B6B43D717544}"/>
    <cellStyle name="Normal 21 10" xfId="30382" xr:uid="{016FC8F5-9E42-4B9F-A819-01CD7297A655}"/>
    <cellStyle name="Normal 21 10 2" xfId="30383" xr:uid="{358F2A89-CFC1-47A8-BD09-F0CCE6E9D5B2}"/>
    <cellStyle name="Normal 21 11" xfId="30384" xr:uid="{F66F50E0-FE21-4B61-B6FC-8277E79E0032}"/>
    <cellStyle name="Normal 21 11 2" xfId="30385" xr:uid="{AC1F2C89-76FB-480E-92FD-A2AA1E805CD5}"/>
    <cellStyle name="Normal 21 12" xfId="30386" xr:uid="{03325AC0-5287-4233-A372-8D1BF02229D3}"/>
    <cellStyle name="Normal 21 12 2" xfId="30387" xr:uid="{53A501D7-332A-4A8E-9422-7C241DBC1AC6}"/>
    <cellStyle name="Normal 21 13" xfId="30388" xr:uid="{4379E7B5-DC61-48F8-B71B-A93800BA760C}"/>
    <cellStyle name="Normal 21 13 2" xfId="30389" xr:uid="{5E8D6DF6-67DC-4E60-B91E-4813068F8CE9}"/>
    <cellStyle name="Normal 21 14" xfId="30390" xr:uid="{01F7793C-461E-499B-B713-02F2418CC6B4}"/>
    <cellStyle name="Normal 21 14 2" xfId="30391" xr:uid="{15E76DD5-7932-4DA2-B085-1697ABCC12CF}"/>
    <cellStyle name="Normal 21 15" xfId="30392" xr:uid="{4A9F5D6C-C53F-4ADC-89BD-A21CE745D53A}"/>
    <cellStyle name="Normal 21 15 2" xfId="30393" xr:uid="{11DB5F68-4765-4E47-AD5A-2300B0BCF12A}"/>
    <cellStyle name="Normal 21 16" xfId="30394" xr:uid="{5607EB5D-995A-4266-B86A-27AD521F2F85}"/>
    <cellStyle name="Normal 21 17" xfId="39373" xr:uid="{01A30B93-FD7F-40DE-AC72-52A02678C7CD}"/>
    <cellStyle name="Normal 21 18" xfId="3474" xr:uid="{E3486789-1D20-4BBC-853E-0AEBBA9D70D1}"/>
    <cellStyle name="Normal 21 2" xfId="659" xr:uid="{E83EC819-A6A5-4867-A2F4-6BE25D25582E}"/>
    <cellStyle name="Normal 21 2 2" xfId="30396" xr:uid="{EA7661FD-DC00-413C-B8F9-4706E58AAC69}"/>
    <cellStyle name="Normal 21 2 3" xfId="39374" xr:uid="{F731513E-7469-40F6-B521-6761DBE9E35C}"/>
    <cellStyle name="Normal 21 2 4" xfId="30395" xr:uid="{54DAA6F7-B716-4FC4-B662-67ECFAAAB879}"/>
    <cellStyle name="Normal 21 3" xfId="1612" xr:uid="{9FA675E0-1F38-403D-8225-C3126F81A6C7}"/>
    <cellStyle name="Normal 21 3 2" xfId="30398" xr:uid="{61B9562C-EBFC-481B-92FD-C8D3429065AC}"/>
    <cellStyle name="Normal 21 3 3" xfId="30397" xr:uid="{46A2CB7D-4ED7-4CCC-956D-F5B7D1F9FF6B}"/>
    <cellStyle name="Normal 21 4" xfId="30399" xr:uid="{AAB21D07-995B-4317-B9C3-4F730AE7FB8D}"/>
    <cellStyle name="Normal 21 4 2" xfId="30400" xr:uid="{E5659A2A-E8E7-4EC9-AC98-51CE07AD5C93}"/>
    <cellStyle name="Normal 21 4 3" xfId="34935" xr:uid="{F6F98AFF-9B47-4708-AA81-30E6D670898C}"/>
    <cellStyle name="Normal 21 5" xfId="30401" xr:uid="{87166A5C-859B-4AE2-A222-E04DF1A3B631}"/>
    <cellStyle name="Normal 21 5 2" xfId="30402" xr:uid="{5E0C4764-1455-4ADD-9B1E-378FB51F0BD6}"/>
    <cellStyle name="Normal 21 6" xfId="30403" xr:uid="{D4771422-FF57-44EF-8E9B-38530476985E}"/>
    <cellStyle name="Normal 21 6 2" xfId="30404" xr:uid="{3E0C4774-F08C-49B3-B331-89A2E1B52063}"/>
    <cellStyle name="Normal 21 7" xfId="30405" xr:uid="{A5584CE4-1B15-472A-B6AB-08A44BBAEDE6}"/>
    <cellStyle name="Normal 21 7 2" xfId="30406" xr:uid="{C34D702D-A054-45B5-B766-7B57A99A3FE2}"/>
    <cellStyle name="Normal 21 8" xfId="30407" xr:uid="{E4667970-3F60-413D-BF59-2A05DAE22138}"/>
    <cellStyle name="Normal 21 8 2" xfId="30408" xr:uid="{687F0B2D-427C-45B4-928F-2AD1B1C83172}"/>
    <cellStyle name="Normal 21 9" xfId="30409" xr:uid="{14BF6C23-7F3E-4FC2-9A56-0AB5077E734C}"/>
    <cellStyle name="Normal 21 9 2" xfId="30410" xr:uid="{2480D17B-9AFF-4201-A8A2-F5F0026D1CD2}"/>
    <cellStyle name="Normal 21_Allowance JA (ค่าเผื่อหนี้สงสัยจะสูญ) 2557" xfId="34936" xr:uid="{68BC4943-97AB-40FA-A587-041539D2CF0F}"/>
    <cellStyle name="Normal 210" xfId="78" xr:uid="{E24A8A1E-CBE0-45BB-BC9B-20FF49818DDC}"/>
    <cellStyle name="Normal 210 2" xfId="43742" xr:uid="{2A0A9BC0-CD93-44B7-9197-9D8499BB970D}"/>
    <cellStyle name="Normal 210 2 2" xfId="45796" xr:uid="{933883AE-E8A3-4C4A-9C06-31C3ED99B14A}"/>
    <cellStyle name="Normal 210 2 3" xfId="54998" xr:uid="{F2E45ABF-28E4-4B7A-A1A6-E75CF5699D0C}"/>
    <cellStyle name="Normal 210 2 4" xfId="57047" xr:uid="{32E98E1A-387C-4157-AF42-31D9697EB308}"/>
    <cellStyle name="Normal 210 3" xfId="44850" xr:uid="{2456F1D3-5D63-4CE1-AEE5-DA87D490DD14}"/>
    <cellStyle name="Normal 210 4" xfId="47441" xr:uid="{E5EB5D2C-B8ED-4B54-88B2-6C18C397C166}"/>
    <cellStyle name="Normal 210 5" xfId="53847" xr:uid="{8E6D9A59-A2C6-45FA-B43E-D8B524B1AD98}"/>
    <cellStyle name="Normal 210 6" xfId="55970" xr:uid="{A5483930-48BD-4D29-81E2-2BEDB256CC18}"/>
    <cellStyle name="Normal 210 7" xfId="30411" xr:uid="{212B32DA-0939-44CA-A012-075C5B97DE15}"/>
    <cellStyle name="Normal 211" xfId="79" xr:uid="{C9A8B4C7-3851-4E8B-B676-BE8D35BE7552}"/>
    <cellStyle name="Normal 211 2" xfId="46632" xr:uid="{B6AFBAA5-346B-4F6F-9BA7-BD893C3A460A}"/>
    <cellStyle name="Normal 211 3" xfId="44851" xr:uid="{58717F94-DFEC-4E93-8321-034FAB3378B5}"/>
    <cellStyle name="Normal 211 4" xfId="30412" xr:uid="{8220549D-3CB7-49F4-8683-406A0CE2E2B2}"/>
    <cellStyle name="Normal 212" xfId="23" xr:uid="{0EE12C0F-FAEC-46AD-9630-3781C4D4C4FC}"/>
    <cellStyle name="Normal 212 2" xfId="44746" xr:uid="{196C67FA-F1E1-4F54-85EB-19A0CF9288CB}"/>
    <cellStyle name="Normal 212 3" xfId="44843" xr:uid="{F442F08F-F53D-4D07-9631-E90F7B229C8D}"/>
    <cellStyle name="Normal 212 4" xfId="55348" xr:uid="{50B20B21-EE87-42AB-AACB-06B0D384D59F}"/>
    <cellStyle name="Normal 212 5" xfId="30413" xr:uid="{06679933-A5E8-41D2-9F57-79BD07CDE1EE}"/>
    <cellStyle name="Normal 213" xfId="30414" xr:uid="{2F723ADE-86DD-493D-8E59-09885053BEE9}"/>
    <cellStyle name="Normal 213 2" xfId="44748" xr:uid="{6A37ED1E-FD16-4A57-AD6F-C2EE9476B647}"/>
    <cellStyle name="Normal 214" xfId="30415" xr:uid="{81C9C6DC-EF54-4FB1-BB84-0502960161E2}"/>
    <cellStyle name="Normal 214 2" xfId="44750" xr:uid="{7F2F7D57-A66E-405C-B65F-0017156E4947}"/>
    <cellStyle name="Normal 215" xfId="30416" xr:uid="{B738658E-D7CC-432E-8054-A7DB51B84C70}"/>
    <cellStyle name="Normal 215 2" xfId="44752" xr:uid="{AE1DB75F-817F-4AA1-8661-F238DF6A90E9}"/>
    <cellStyle name="Normal 216" xfId="30417" xr:uid="{ACF2CD49-023C-46C4-8E76-BA77714FF230}"/>
    <cellStyle name="Normal 216 2" xfId="44754" xr:uid="{EF508D50-D02F-48C1-84DF-EE98A6D588D0}"/>
    <cellStyle name="Normal 217" xfId="30418" xr:uid="{327F30CC-FF64-4EB9-AFDB-742014C8C949}"/>
    <cellStyle name="Normal 217 2" xfId="55185" xr:uid="{D9BBA00C-EC42-4615-B055-009EC7FC3A77}"/>
    <cellStyle name="Normal 218" xfId="30419" xr:uid="{EB6DB03C-3EF4-452D-BBD3-B10D5A1E3DD2}"/>
    <cellStyle name="Normal 218 2" xfId="48284" xr:uid="{B72DE4E4-6CDC-46C6-A032-0FDE7180F3E1}"/>
    <cellStyle name="Normal 219" xfId="30420" xr:uid="{2771BDDE-5B25-4FD8-ABA5-0A68EF26DECB}"/>
    <cellStyle name="Normal 219 2" xfId="48289" xr:uid="{72B5070E-028F-48A7-945D-9BDD9BAED693}"/>
    <cellStyle name="Normal 22" xfId="660" xr:uid="{32F34483-64C2-4FCA-9DFD-1ADBE723F31E}"/>
    <cellStyle name="Normal 22 10" xfId="30421" xr:uid="{6CA7A761-3341-489E-8F82-15A38135F596}"/>
    <cellStyle name="Normal 22 10 2" xfId="30422" xr:uid="{0DDC5B29-56F2-4B1F-A63F-6CFBA4B345B8}"/>
    <cellStyle name="Normal 22 10 3" xfId="39375" xr:uid="{0C89A473-A9A9-43B9-96AE-38BD78F8E8A6}"/>
    <cellStyle name="Normal 22 10 4" xfId="39376" xr:uid="{2DCBD36B-6332-4CD1-BA70-3FF61D05C0E7}"/>
    <cellStyle name="Normal 22 11" xfId="30423" xr:uid="{86DAA778-BDB6-46E5-AF90-7733B0C5838E}"/>
    <cellStyle name="Normal 22 11 2" xfId="30424" xr:uid="{B40BDD53-630E-430C-9FBA-9870591B1524}"/>
    <cellStyle name="Normal 22 11 2 2" xfId="30425" xr:uid="{CB496F78-B59A-4959-B714-E980FEFB8B08}"/>
    <cellStyle name="Normal 22 11 2 2 2" xfId="30426" xr:uid="{DEC11344-C8A9-43B5-B23D-B5B83723C3A9}"/>
    <cellStyle name="Normal 22 11 2 2 2 2" xfId="30427" xr:uid="{41A79377-AD3A-4DCD-BA5C-3FD658972E11}"/>
    <cellStyle name="Normal 22 11 2 2 2 2 2" xfId="30428" xr:uid="{68D37F83-DD6B-49BB-9736-20018DC46BD5}"/>
    <cellStyle name="Normal 22 11 2 2 2 3" xfId="30429" xr:uid="{6C0ADD43-9BEF-4BD9-A773-14A814885C14}"/>
    <cellStyle name="Normal 22 11 2 2 3" xfId="30430" xr:uid="{B3889FF7-34B4-49CB-A6F9-75FA7B310D2C}"/>
    <cellStyle name="Normal 22 11 2 2 3 2" xfId="30431" xr:uid="{7D7523E5-BBCF-4CE9-8165-FFC4523DFA7D}"/>
    <cellStyle name="Normal 22 11 2 2 4" xfId="30432" xr:uid="{8352C8C0-65CC-4F24-BDAF-15339F156311}"/>
    <cellStyle name="Normal 22 11 2 3" xfId="30433" xr:uid="{5F0400B0-42AB-46DD-BD67-625F31E76D6F}"/>
    <cellStyle name="Normal 22 11 2 3 2" xfId="30434" xr:uid="{B318BD56-5D44-41C4-B819-397E6E32FE8A}"/>
    <cellStyle name="Normal 22 11 2 4" xfId="30435" xr:uid="{DC155DFF-790E-48CD-B761-D942643F4279}"/>
    <cellStyle name="Normal 22 11 2 4 2" xfId="30436" xr:uid="{47C05EF5-E1E5-4271-80ED-94EA8B16A2F8}"/>
    <cellStyle name="Normal 22 11 2 4 2 2" xfId="30437" xr:uid="{026DE353-0E73-40C6-9D2A-0118B0ACB115}"/>
    <cellStyle name="Normal 22 11 2 4 3" xfId="30438" xr:uid="{4DEC7E1A-3946-4A46-BD0F-2F29611BB93E}"/>
    <cellStyle name="Normal 22 11 2 5" xfId="30439" xr:uid="{B83FC98B-D054-41DE-9CF6-3D65AC9A3E75}"/>
    <cellStyle name="Normal 22 11 3" xfId="30440" xr:uid="{8B452AB3-1470-4530-8158-D8FF0EF0E36E}"/>
    <cellStyle name="Normal 22 11 3 2" xfId="30441" xr:uid="{8613DC67-65F5-45D6-92BB-1F73B1E914D9}"/>
    <cellStyle name="Normal 22 11 3 2 2" xfId="30442" xr:uid="{4C82C825-9739-4CB9-8F63-D3ABD02454E8}"/>
    <cellStyle name="Normal 22 11 3 2 2 2" xfId="30443" xr:uid="{C00DA204-A163-461F-A76D-FD6A85A62086}"/>
    <cellStyle name="Normal 22 11 3 2 3" xfId="30444" xr:uid="{4F83E3D1-C496-4DE4-8081-0010DD973134}"/>
    <cellStyle name="Normal 22 11 3 3" xfId="30445" xr:uid="{80298123-2BF6-4F6E-B769-18E3686CE282}"/>
    <cellStyle name="Normal 22 11 3 3 2" xfId="30446" xr:uid="{0ECE845B-74D0-4AF2-BE0E-CE7E678C7C3A}"/>
    <cellStyle name="Normal 22 11 3 4" xfId="30447" xr:uid="{401A91F4-E2D7-4076-A892-1D7CE42E1486}"/>
    <cellStyle name="Normal 22 11 4" xfId="30448" xr:uid="{06A0AA3E-5073-4FF5-B814-E0C663DC9CB5}"/>
    <cellStyle name="Normal 22 11 4 2" xfId="30449" xr:uid="{E64C6337-CA1A-4927-82E5-25E43C3D3D36}"/>
    <cellStyle name="Normal 22 11 4 2 2" xfId="30450" xr:uid="{837C1958-F346-4F22-9001-1AB56272C0FA}"/>
    <cellStyle name="Normal 22 11 4 3" xfId="30451" xr:uid="{FDB6D08C-2F86-4F7E-B2E2-427045175E9B}"/>
    <cellStyle name="Normal 22 11 5" xfId="30452" xr:uid="{389C7C23-A948-4CBE-83CC-1A443F2F860A}"/>
    <cellStyle name="Normal 22 11 6" xfId="39377" xr:uid="{A5ABBF6C-1471-4FAB-9107-E400FF6896D5}"/>
    <cellStyle name="Normal 22 12" xfId="30453" xr:uid="{4F9130EA-F929-49A6-8913-6F8C944F16AB}"/>
    <cellStyle name="Normal 22 12 2" xfId="30454" xr:uid="{AC9C273F-8C61-4251-9764-A33742D3AFFB}"/>
    <cellStyle name="Normal 22 12 3" xfId="39378" xr:uid="{BF65F881-EEE7-4CA1-8F3B-DF3A38A401FF}"/>
    <cellStyle name="Normal 22 12 4" xfId="39379" xr:uid="{7C01A5E8-D0AC-4D7E-98FE-11B53EE8A1F7}"/>
    <cellStyle name="Normal 22 13" xfId="30455" xr:uid="{CA072376-375B-47BA-95F5-464998AC8A2E}"/>
    <cellStyle name="Normal 22 13 2" xfId="30456" xr:uid="{05A5D25A-6494-4A2E-A7CB-81F49EEF86B0}"/>
    <cellStyle name="Normal 22 13 2 2" xfId="30457" xr:uid="{7DA0F988-8488-4DB1-8F23-511ABCD10519}"/>
    <cellStyle name="Normal 22 13 2 2 2" xfId="30458" xr:uid="{07CBF1E4-45B7-4297-8836-FE2B7C06098A}"/>
    <cellStyle name="Normal 22 13 2 3" xfId="30459" xr:uid="{F9ADD176-B07C-47EB-8598-B784B658D4BD}"/>
    <cellStyle name="Normal 22 13 3" xfId="30460" xr:uid="{BBA0903D-3E1B-4205-B6E9-2F21D93BCAA1}"/>
    <cellStyle name="Normal 22 13 3 2" xfId="30461" xr:uid="{668D3C28-54AC-4F25-9DD6-492E6E3A8EF2}"/>
    <cellStyle name="Normal 22 13 4" xfId="30462" xr:uid="{23532648-151C-4A20-BAC9-423DD795EAA7}"/>
    <cellStyle name="Normal 22 13 5" xfId="39380" xr:uid="{03F542F0-E8A0-4D14-AF26-30B99F54209C}"/>
    <cellStyle name="Normal 22 14" xfId="30463" xr:uid="{1BB0424C-8BBE-4729-93F9-2152210BB650}"/>
    <cellStyle name="Normal 22 14 2" xfId="30464" xr:uid="{237DEA46-D54D-4B22-8FB7-8EF89D30178F}"/>
    <cellStyle name="Normal 22 14 3" xfId="39381" xr:uid="{74DFEB99-C671-49C4-9FC6-C326FF5369F0}"/>
    <cellStyle name="Normal 22 14 4" xfId="39382" xr:uid="{B07571D4-F634-4180-8BF6-6924CB5A9F53}"/>
    <cellStyle name="Normal 22 15" xfId="30465" xr:uid="{20267637-8217-4601-AAF4-3AF0A560EB4D}"/>
    <cellStyle name="Normal 22 15 2" xfId="30466" xr:uid="{9D736755-67E7-4DD3-98FC-DA52F60CB93A}"/>
    <cellStyle name="Normal 22 15 2 2" xfId="30467" xr:uid="{F5E9E692-2692-4C97-A8F5-30F96D03FA05}"/>
    <cellStyle name="Normal 22 15 3" xfId="30468" xr:uid="{757CC354-3AE1-45C4-8885-3B5BD7A0C158}"/>
    <cellStyle name="Normal 22 15 4" xfId="39383" xr:uid="{BC07F121-6974-4D50-A841-348932B74CCA}"/>
    <cellStyle name="Normal 22 16" xfId="30469" xr:uid="{4EBB73DA-91D4-4DF6-B898-2D6645BA7EC2}"/>
    <cellStyle name="Normal 22 16 2" xfId="30470" xr:uid="{BA9E75D5-DCA4-4EE0-B209-3F9FFE52ADD9}"/>
    <cellStyle name="Normal 22 16 3" xfId="39384" xr:uid="{E9DC00BE-745E-4919-87AA-2F7DF17A7B6C}"/>
    <cellStyle name="Normal 22 16 4" xfId="39385" xr:uid="{903A26E0-2D03-4717-A242-91C254BAC4CB}"/>
    <cellStyle name="Normal 22 17" xfId="30471" xr:uid="{24C86386-0E49-4DD3-931B-AEF2106C1FDE}"/>
    <cellStyle name="Normal 22 17 2" xfId="34937" xr:uid="{DFB2A2B7-F5B4-4A69-B0E5-4A141E89C78C}"/>
    <cellStyle name="Normal 22 17 3" xfId="39386" xr:uid="{072E5A15-3D0E-44E9-AAE2-2B076E69CF7A}"/>
    <cellStyle name="Normal 22 18" xfId="30472" xr:uid="{6E5C8C22-6595-4378-AAAB-6D691EC7B349}"/>
    <cellStyle name="Normal 22 18 2" xfId="39387" xr:uid="{AC05F72B-1DAE-4480-B18F-1F14718C8FA0}"/>
    <cellStyle name="Normal 22 19" xfId="34938" xr:uid="{A53FF685-F4B9-405E-BE2B-672B835E9CE6}"/>
    <cellStyle name="Normal 22 2" xfId="661" xr:uid="{0DE6B636-88FF-4631-991F-9DB3747D9A44}"/>
    <cellStyle name="Normal 22 2 2" xfId="1015" xr:uid="{02D5892F-4C8E-4172-BED3-11AA6D241CA5}"/>
    <cellStyle name="Normal 22 2 2 2" xfId="30473" xr:uid="{C8B8185A-36FF-4F06-A39B-C8831B06377C}"/>
    <cellStyle name="Normal 22 2 3" xfId="2016" xr:uid="{4570B056-A051-4FB1-99BB-454DA1873BEE}"/>
    <cellStyle name="Normal 22 2 3 2" xfId="39388" xr:uid="{E18E5EA4-40A7-4B50-9239-8F9708607512}"/>
    <cellStyle name="Normal 22 2 3 2 2" xfId="44708" xr:uid="{88F7A05E-C5E5-4455-9266-77270D3D748F}"/>
    <cellStyle name="Normal 22 2 4" xfId="41360" xr:uid="{0CE4A6B7-9C2A-408B-82AE-412A5E98ED70}"/>
    <cellStyle name="Normal 22 20" xfId="34939" xr:uid="{4D65A92C-3007-46E4-9DA3-84ABCC36F9F3}"/>
    <cellStyle name="Normal 22 21" xfId="34940" xr:uid="{B3B5F549-85CF-480A-97A5-F88D5F0180A7}"/>
    <cellStyle name="Normal 22 22" xfId="34941" xr:uid="{ED9C11FA-0B9C-4C6B-8C1B-A13C3B908DB3}"/>
    <cellStyle name="Normal 22 23" xfId="39389" xr:uid="{CA35BF4C-9B2F-457B-AF0E-2EDFB92ED551}"/>
    <cellStyle name="Normal 22 24" xfId="3475" xr:uid="{662C51F2-CF5A-49B8-B6C8-592D8B30EE81}"/>
    <cellStyle name="Normal 22 3" xfId="1014" xr:uid="{1B4A7039-0C91-4B12-A157-0165582B30FC}"/>
    <cellStyle name="Normal 22 3 2" xfId="30475" xr:uid="{7FF477CE-8D97-4BA0-BC5D-82A209DEA68D}"/>
    <cellStyle name="Normal 22 3 3" xfId="39390" xr:uid="{842D7FE7-C8FD-4561-B6E8-3F8AF11CBBEC}"/>
    <cellStyle name="Normal 22 3 4" xfId="39391" xr:uid="{92A58798-1779-4BF3-9325-FB4B6BD79C51}"/>
    <cellStyle name="Normal 22 3 5" xfId="30474" xr:uid="{41D9F4CE-3CAC-42A4-A9CA-9372B02948BC}"/>
    <cellStyle name="Normal 22 4" xfId="1613" xr:uid="{8918CCA8-DEB2-4F05-96C8-774902D51B95}"/>
    <cellStyle name="Normal 22 4 10" xfId="30477" xr:uid="{C46B5DAE-2380-4180-B6E2-623A41DF0B47}"/>
    <cellStyle name="Normal 22 4 10 2" xfId="30478" xr:uid="{A932A694-E42B-46DA-9CCE-78D401B3D9D1}"/>
    <cellStyle name="Normal 22 4 10 2 2" xfId="30479" xr:uid="{98B9BDED-3B53-4E0D-8C9E-D9EC80F6DF28}"/>
    <cellStyle name="Normal 22 4 10 3" xfId="30480" xr:uid="{F27E6A49-B025-4C7A-B316-268C130E3807}"/>
    <cellStyle name="Normal 22 4 11" xfId="30481" xr:uid="{9F136726-EFA5-4F9C-9E3C-D6D8FC86914A}"/>
    <cellStyle name="Normal 22 4 12" xfId="39392" xr:uid="{87C2690D-C2FD-40EF-82A1-F89B8AFC9C65}"/>
    <cellStyle name="Normal 22 4 13" xfId="30476" xr:uid="{AB131D88-9829-4DEC-AB13-00DEB4317AAF}"/>
    <cellStyle name="Normal 22 4 2" xfId="30482" xr:uid="{24605EE9-4AC3-4F91-9AF4-92FE6341542D}"/>
    <cellStyle name="Normal 22 4 2 10" xfId="30483" xr:uid="{E87B64CA-3ABB-4461-915C-C937089D5DC8}"/>
    <cellStyle name="Normal 22 4 2 10 2" xfId="30484" xr:uid="{DB9E6251-7BCE-4D37-9957-193450964726}"/>
    <cellStyle name="Normal 22 4 2 10 2 2" xfId="30485" xr:uid="{2DA557B1-3ACB-485B-9472-F462238589F6}"/>
    <cellStyle name="Normal 22 4 2 10 2 2 2" xfId="30486" xr:uid="{E69C7443-4B86-47AD-AC28-22AFB06FAA27}"/>
    <cellStyle name="Normal 22 4 2 10 2 3" xfId="30487" xr:uid="{B8B4D44A-2084-46D4-ABB6-B9716D52C407}"/>
    <cellStyle name="Normal 22 4 2 10 3" xfId="30488" xr:uid="{0747F7BF-AAFE-4B82-9F7A-7E7C96AAD666}"/>
    <cellStyle name="Normal 22 4 2 10 3 2" xfId="30489" xr:uid="{A7194300-3C02-464A-B1AB-B8679F4B4CA1}"/>
    <cellStyle name="Normal 22 4 2 10 4" xfId="30490" xr:uid="{6E6C763B-E67D-4CB5-B7E4-B14D9BDFF2EB}"/>
    <cellStyle name="Normal 22 4 2 11" xfId="30491" xr:uid="{AFFF702D-F3AA-4F62-B03D-FA4462F7DA0B}"/>
    <cellStyle name="Normal 22 4 2 11 2" xfId="30492" xr:uid="{9361139D-6C8B-465E-A6C3-2DE487A9F721}"/>
    <cellStyle name="Normal 22 4 2 12" xfId="30493" xr:uid="{4AB7E4F0-FA14-4CD3-9C60-E5C7D32FAC27}"/>
    <cellStyle name="Normal 22 4 2 12 2" xfId="30494" xr:uid="{196822D6-EB28-403A-9A80-8245A6CD9973}"/>
    <cellStyle name="Normal 22 4 2 12 2 2" xfId="30495" xr:uid="{C6C52796-5375-4B20-BDC4-AC1F743EA506}"/>
    <cellStyle name="Normal 22 4 2 12 3" xfId="30496" xr:uid="{2A6660AA-43A2-4C9E-A3DC-3D5AEC09A5FA}"/>
    <cellStyle name="Normal 22 4 2 13" xfId="30497" xr:uid="{53E8CDEF-CD1E-4037-91D3-BCEFDADE8469}"/>
    <cellStyle name="Normal 22 4 2 14" xfId="44707" xr:uid="{05FFB33D-2B0E-4AFB-86FF-A735314A7EE2}"/>
    <cellStyle name="Normal 22 4 2 2" xfId="30498" xr:uid="{23E03FB8-02E2-408D-92E4-E0C397D78438}"/>
    <cellStyle name="Normal 22 4 2 2 2" xfId="30499" xr:uid="{00FA0159-6966-43C4-A0BB-3A8933175ED6}"/>
    <cellStyle name="Normal 22 4 2 2 2 2" xfId="30500" xr:uid="{7434D2E3-0D3E-4C19-A9B7-26243BC0F824}"/>
    <cellStyle name="Normal 22 4 2 2 3" xfId="30501" xr:uid="{13C2AD90-2B1D-41DD-9BBA-75AB11FB608A}"/>
    <cellStyle name="Normal 22 4 2 2 3 2" xfId="30502" xr:uid="{89C01737-8E59-4E22-AC47-C4A667A4617A}"/>
    <cellStyle name="Normal 22 4 2 2 3 2 2" xfId="30503" xr:uid="{2CABA2FC-4921-4BD0-A76B-4EF8562BFEF8}"/>
    <cellStyle name="Normal 22 4 2 2 3 2 2 2" xfId="30504" xr:uid="{DDAEBD08-6436-4B74-A81E-B4EF9E973D51}"/>
    <cellStyle name="Normal 22 4 2 2 3 2 2 2 2" xfId="30505" xr:uid="{8ABB16C2-5C17-4B40-AB98-50020D338374}"/>
    <cellStyle name="Normal 22 4 2 2 3 2 2 3" xfId="30506" xr:uid="{14111841-2789-4014-9985-429F18D9C79B}"/>
    <cellStyle name="Normal 22 4 2 2 3 2 3" xfId="30507" xr:uid="{9D836E1E-4861-481C-9C97-E8BFC66EEB4C}"/>
    <cellStyle name="Normal 22 4 2 2 3 2 3 2" xfId="30508" xr:uid="{CBC05884-2FB3-4780-9E3C-0B1FA0BA9E63}"/>
    <cellStyle name="Normal 22 4 2 2 3 2 4" xfId="30509" xr:uid="{F62FB4C9-B4C1-43B9-99B6-075B4C34463A}"/>
    <cellStyle name="Normal 22 4 2 2 3 3" xfId="30510" xr:uid="{78D12E12-499D-44BC-9242-7716AC6F7F7F}"/>
    <cellStyle name="Normal 22 4 2 2 3 3 2" xfId="30511" xr:uid="{63B2BF1A-4662-4129-986B-CE0B89BE933B}"/>
    <cellStyle name="Normal 22 4 2 2 3 4" xfId="30512" xr:uid="{E4272A69-607F-47E2-8F6B-D72D44DC3C2B}"/>
    <cellStyle name="Normal 22 4 2 2 3 4 2" xfId="30513" xr:uid="{1D309301-16D9-4BF0-846F-CF843F859719}"/>
    <cellStyle name="Normal 22 4 2 2 3 4 2 2" xfId="30514" xr:uid="{E88B900F-D60A-4DB2-8D10-1F9AA9A51AB7}"/>
    <cellStyle name="Normal 22 4 2 2 3 4 3" xfId="30515" xr:uid="{2E7AAF2C-058D-4948-A2A6-35EE3967CA9A}"/>
    <cellStyle name="Normal 22 4 2 2 3 5" xfId="30516" xr:uid="{F31DF320-94D5-4F6A-A3D0-55CE40BC5BDF}"/>
    <cellStyle name="Normal 22 4 2 2 4" xfId="30517" xr:uid="{9EE84BC6-38FB-470E-9937-A9ABD5A5D6B7}"/>
    <cellStyle name="Normal 22 4 2 2 4 2" xfId="30518" xr:uid="{9AD37173-46D4-4171-87B5-C64F957F7ED2}"/>
    <cellStyle name="Normal 22 4 2 2 4 2 2" xfId="30519" xr:uid="{FEF506E7-2BFF-4BEB-8B0A-116E55F75F6A}"/>
    <cellStyle name="Normal 22 4 2 2 4 2 2 2" xfId="30520" xr:uid="{C30859BF-431C-4EA0-8CE4-A1FD698B5EF2}"/>
    <cellStyle name="Normal 22 4 2 2 4 2 3" xfId="30521" xr:uid="{94AEA5E9-6EC6-4738-A4F1-D943F4CBB7CD}"/>
    <cellStyle name="Normal 22 4 2 2 4 3" xfId="30522" xr:uid="{7CCD6362-3348-408F-AB94-B041C8F87163}"/>
    <cellStyle name="Normal 22 4 2 2 4 3 2" xfId="30523" xr:uid="{B3A83D89-2747-4B5A-85B9-FAEAC5817090}"/>
    <cellStyle name="Normal 22 4 2 2 4 4" xfId="30524" xr:uid="{3A6FAE93-22F8-4970-A585-2CB0CF791060}"/>
    <cellStyle name="Normal 22 4 2 2 5" xfId="30525" xr:uid="{12FA1ECD-CDB2-4EFB-A051-37C30300E4F7}"/>
    <cellStyle name="Normal 22 4 2 2 5 2" xfId="30526" xr:uid="{94ACA757-2C56-48CF-859A-61B391DCE1F3}"/>
    <cellStyle name="Normal 22 4 2 2 5 2 2" xfId="30527" xr:uid="{6515DC8A-4B90-4FBC-A1B3-64760C4336A1}"/>
    <cellStyle name="Normal 22 4 2 2 5 3" xfId="30528" xr:uid="{3F1C8563-D6A3-4072-9ED7-DFAC7F05C8DF}"/>
    <cellStyle name="Normal 22 4 2 2 6" xfId="30529" xr:uid="{12091C2E-66A4-4C14-8461-70A57B1B326C}"/>
    <cellStyle name="Normal 22 4 2 3" xfId="30530" xr:uid="{4FC0E1A7-1B00-4A6B-B660-02BD2A9C6CDE}"/>
    <cellStyle name="Normal 22 4 2 3 2" xfId="30531" xr:uid="{20151576-F3EC-436C-88DE-7E7B6EA94FEA}"/>
    <cellStyle name="Normal 22 4 2 4" xfId="30532" xr:uid="{15720DB0-A1A1-4559-994C-50493870FA8A}"/>
    <cellStyle name="Normal 22 4 2 4 2" xfId="30533" xr:uid="{E510B229-BEB2-40B7-870C-7BA410A20599}"/>
    <cellStyle name="Normal 22 4 2 5" xfId="30534" xr:uid="{2D06DC82-265F-42E8-81EF-D2C38054F5F1}"/>
    <cellStyle name="Normal 22 4 2 5 2" xfId="30535" xr:uid="{C7DC15A2-AAEA-4255-9E92-00E58A1AFBB2}"/>
    <cellStyle name="Normal 22 4 2 6" xfId="30536" xr:uid="{2AF3FED0-C4E9-43AC-A285-168E34D5C58A}"/>
    <cellStyle name="Normal 22 4 2 6 2" xfId="30537" xr:uid="{484BEBD7-46AA-4E1B-A8E5-7C562BABFF9F}"/>
    <cellStyle name="Normal 22 4 2 7" xfId="30538" xr:uid="{37D770E4-3D37-4C25-91E3-8A2FB62B07B4}"/>
    <cellStyle name="Normal 22 4 2 7 2" xfId="30539" xr:uid="{C92C2BAB-C4B0-45B8-97A3-AB069920B04A}"/>
    <cellStyle name="Normal 22 4 2 8" xfId="30540" xr:uid="{666BCD69-B6F2-4840-B385-AADEB92D0FA2}"/>
    <cellStyle name="Normal 22 4 2 8 2" xfId="30541" xr:uid="{68E9D2A1-B37D-4773-9139-76999F72F6E1}"/>
    <cellStyle name="Normal 22 4 2 8 2 2" xfId="30542" xr:uid="{CBCDF3BF-ADBA-478D-A827-887E0EEA66E2}"/>
    <cellStyle name="Normal 22 4 2 8 2 2 2" xfId="30543" xr:uid="{18A9B2A2-793D-4885-AB56-0D6C41FEE9FD}"/>
    <cellStyle name="Normal 22 4 2 8 2 2 2 2" xfId="30544" xr:uid="{702A6497-06A3-4257-9202-89525721F114}"/>
    <cellStyle name="Normal 22 4 2 8 2 2 2 2 2" xfId="30545" xr:uid="{D30F9E14-F8AA-4C61-8145-F127DCDCC48E}"/>
    <cellStyle name="Normal 22 4 2 8 2 2 2 3" xfId="30546" xr:uid="{DEC2DD9D-86E4-458D-9FBD-C434C63ADB92}"/>
    <cellStyle name="Normal 22 4 2 8 2 2 3" xfId="30547" xr:uid="{C09954A7-5B8A-4F51-9783-B88E5FF102DA}"/>
    <cellStyle name="Normal 22 4 2 8 2 2 3 2" xfId="30548" xr:uid="{931F7C58-6C8F-47E4-A474-77AD6C547E15}"/>
    <cellStyle name="Normal 22 4 2 8 2 2 4" xfId="30549" xr:uid="{BF25930D-30B8-4034-BDCD-39DA3B33CD21}"/>
    <cellStyle name="Normal 22 4 2 8 2 3" xfId="30550" xr:uid="{956AB5DB-3E7E-4A41-A068-5D839216D80C}"/>
    <cellStyle name="Normal 22 4 2 8 2 3 2" xfId="30551" xr:uid="{C53E7288-FEC6-4E7C-9893-83C22E564945}"/>
    <cellStyle name="Normal 22 4 2 8 2 4" xfId="30552" xr:uid="{6D43EE58-36A5-47A4-8995-0E0D38EFF7BB}"/>
    <cellStyle name="Normal 22 4 2 8 2 4 2" xfId="30553" xr:uid="{393BC52E-5390-4B3F-AD1F-1B98D27CA7CB}"/>
    <cellStyle name="Normal 22 4 2 8 2 4 2 2" xfId="30554" xr:uid="{50F065D9-D107-4B63-B84C-A1A8285B2A46}"/>
    <cellStyle name="Normal 22 4 2 8 2 4 3" xfId="30555" xr:uid="{37FB60B9-22D4-491D-BE96-9F0B529D1D94}"/>
    <cellStyle name="Normal 22 4 2 8 2 5" xfId="30556" xr:uid="{AD2CAE9C-91F7-4FB4-B78B-8553FF2E2123}"/>
    <cellStyle name="Normal 22 4 2 8 3" xfId="30557" xr:uid="{FE184E69-26C3-449E-BE95-8C7DD24E4118}"/>
    <cellStyle name="Normal 22 4 2 8 3 2" xfId="30558" xr:uid="{FA20AEDC-5FBA-48AD-B231-625F9D6112E4}"/>
    <cellStyle name="Normal 22 4 2 8 3 2 2" xfId="30559" xr:uid="{5759EF96-51FC-483E-B296-818881A6DB5B}"/>
    <cellStyle name="Normal 22 4 2 8 3 2 2 2" xfId="30560" xr:uid="{660AAD82-9F2E-470D-8C83-4BC0E578DF23}"/>
    <cellStyle name="Normal 22 4 2 8 3 2 3" xfId="30561" xr:uid="{A7D99CBD-99AB-4A9D-A725-93D76A26C88B}"/>
    <cellStyle name="Normal 22 4 2 8 3 3" xfId="30562" xr:uid="{FDA64725-A34A-4938-B84A-2AC400EAFF10}"/>
    <cellStyle name="Normal 22 4 2 8 3 3 2" xfId="30563" xr:uid="{8001DDA0-1755-4B48-8C45-51274840245B}"/>
    <cellStyle name="Normal 22 4 2 8 3 4" xfId="30564" xr:uid="{A87CB727-BF11-4374-AB74-7A858354E85C}"/>
    <cellStyle name="Normal 22 4 2 8 4" xfId="30565" xr:uid="{69717571-4D54-42FC-AE61-A10EB153112B}"/>
    <cellStyle name="Normal 22 4 2 8 4 2" xfId="30566" xr:uid="{94446641-D1D8-46F1-AF10-5094C7AA0C36}"/>
    <cellStyle name="Normal 22 4 2 8 4 2 2" xfId="30567" xr:uid="{E3CF6DB5-3A35-4E70-B865-3591E6615EE3}"/>
    <cellStyle name="Normal 22 4 2 8 4 3" xfId="30568" xr:uid="{9EF6CD20-2CB3-446F-B936-5804B205B90A}"/>
    <cellStyle name="Normal 22 4 2 8 5" xfId="30569" xr:uid="{E2BBC792-E4BC-431D-ADD5-DF2F0A8BFC97}"/>
    <cellStyle name="Normal 22 4 2 9" xfId="30570" xr:uid="{B2F1D0AB-FC77-4FE9-858F-650DCD41A31B}"/>
    <cellStyle name="Normal 22 4 2 9 2" xfId="30571" xr:uid="{A40B5416-C8B8-4F17-92E0-3F8D651A8B2B}"/>
    <cellStyle name="Normal 22 4 3" xfId="30572" xr:uid="{ABEDD169-FBCC-4EAE-8474-A6F51F0B97B2}"/>
    <cellStyle name="Normal 22 4 3 2" xfId="30573" xr:uid="{BE646D19-A549-40D9-8EE5-40DD284669AC}"/>
    <cellStyle name="Normal 22 4 3 2 2" xfId="30574" xr:uid="{490DE4C3-1A5C-48B4-B750-BBBE84761AB3}"/>
    <cellStyle name="Normal 22 4 3 2 2 2" xfId="30575" xr:uid="{93684932-72EC-4D7B-B90E-1E40960FA467}"/>
    <cellStyle name="Normal 22 4 3 2 2 2 2" xfId="30576" xr:uid="{EF55ED97-7A7B-4CF7-88B6-12F34B8A177F}"/>
    <cellStyle name="Normal 22 4 3 2 2 2 2 2" xfId="30577" xr:uid="{E3173B95-CBB1-4A28-A5F6-2ABEA277FA47}"/>
    <cellStyle name="Normal 22 4 3 2 2 2 2 2 2" xfId="30578" xr:uid="{408DAC53-AAB4-494E-8D56-AB1017DCCFEE}"/>
    <cellStyle name="Normal 22 4 3 2 2 2 2 3" xfId="30579" xr:uid="{3D5B9653-A01D-4DCE-9B3E-3927EBFF1B98}"/>
    <cellStyle name="Normal 22 4 3 2 2 2 3" xfId="30580" xr:uid="{D09F86DC-309E-4E20-9FF4-AB39C0B04807}"/>
    <cellStyle name="Normal 22 4 3 2 2 2 3 2" xfId="30581" xr:uid="{3295CEF4-38CE-4FB9-83CB-1E23D1705B45}"/>
    <cellStyle name="Normal 22 4 3 2 2 2 4" xfId="30582" xr:uid="{38CB1BBA-C8F3-4561-A584-FAA941C064C3}"/>
    <cellStyle name="Normal 22 4 3 2 2 3" xfId="30583" xr:uid="{09445F84-0791-4BA9-AF82-0A5DE8ED4170}"/>
    <cellStyle name="Normal 22 4 3 2 2 3 2" xfId="30584" xr:uid="{2DED1231-397F-40F3-8079-B55451A9D520}"/>
    <cellStyle name="Normal 22 4 3 2 2 4" xfId="30585" xr:uid="{83B87AF2-7C2B-4149-A00C-572146D0E692}"/>
    <cellStyle name="Normal 22 4 3 2 2 4 2" xfId="30586" xr:uid="{C3F739C6-3CC8-424B-BEF4-59910560BDEA}"/>
    <cellStyle name="Normal 22 4 3 2 2 4 2 2" xfId="30587" xr:uid="{360FF690-D2E0-4580-B2B5-139F9DCF3BBD}"/>
    <cellStyle name="Normal 22 4 3 2 2 4 3" xfId="30588" xr:uid="{E95FCCEA-4AEC-4C9E-AB99-74F28E3C9A07}"/>
    <cellStyle name="Normal 22 4 3 2 2 5" xfId="30589" xr:uid="{0B8E0016-72DE-4CFB-864E-E9777480EA6D}"/>
    <cellStyle name="Normal 22 4 3 2 3" xfId="30590" xr:uid="{B8F4E7A2-A4C6-480D-A206-4B181F6221A4}"/>
    <cellStyle name="Normal 22 4 3 2 3 2" xfId="30591" xr:uid="{A26ACC31-5CFE-42C2-AB95-A43EA7515F13}"/>
    <cellStyle name="Normal 22 4 3 2 3 2 2" xfId="30592" xr:uid="{2C99C6DB-6107-4E3C-AFEF-52455CA4C9C9}"/>
    <cellStyle name="Normal 22 4 3 2 3 2 2 2" xfId="30593" xr:uid="{26B91CBB-55A6-42A4-B2F5-2DED2225B75A}"/>
    <cellStyle name="Normal 22 4 3 2 3 2 3" xfId="30594" xr:uid="{64D20B8B-D958-4CE8-BB9C-9CD688EBDF95}"/>
    <cellStyle name="Normal 22 4 3 2 3 3" xfId="30595" xr:uid="{F1F1F33B-A657-4F41-9275-6C97F79E93B8}"/>
    <cellStyle name="Normal 22 4 3 2 3 3 2" xfId="30596" xr:uid="{713BDAE2-0889-4502-A5F6-91D9D990E610}"/>
    <cellStyle name="Normal 22 4 3 2 3 4" xfId="30597" xr:uid="{B94A7BAB-886F-4D45-BD7F-B656A8F2A8D5}"/>
    <cellStyle name="Normal 22 4 3 2 4" xfId="30598" xr:uid="{285ECBD1-E5CF-412D-87BF-BC0763F1D354}"/>
    <cellStyle name="Normal 22 4 3 2 4 2" xfId="30599" xr:uid="{2642F03E-D438-4DD3-ACAA-C40E422665D2}"/>
    <cellStyle name="Normal 22 4 3 2 4 2 2" xfId="30600" xr:uid="{E8AA53C1-7586-4A16-BDA4-7FB1ED4F2DA2}"/>
    <cellStyle name="Normal 22 4 3 2 4 3" xfId="30601" xr:uid="{30FD5BA9-07D1-4FB3-9B96-246553004EB7}"/>
    <cellStyle name="Normal 22 4 3 2 5" xfId="30602" xr:uid="{5B0549C5-0332-42E7-8448-B1201CD22798}"/>
    <cellStyle name="Normal 22 4 3 3" xfId="30603" xr:uid="{15D815A0-3CED-472C-B396-3FD6B25780A3}"/>
    <cellStyle name="Normal 22 4 3 3 2" xfId="30604" xr:uid="{70FB8950-F888-45E1-A948-5D265A83C188}"/>
    <cellStyle name="Normal 22 4 3 3 2 2" xfId="30605" xr:uid="{EF98C0EA-8963-421D-A9C1-51E7FAE88626}"/>
    <cellStyle name="Normal 22 4 3 3 2 2 2" xfId="30606" xr:uid="{810ED443-AE00-4F58-8725-F04979650122}"/>
    <cellStyle name="Normal 22 4 3 3 2 2 2 2" xfId="30607" xr:uid="{E7FA6EDA-32FB-4394-A136-1F8DEFB42FDE}"/>
    <cellStyle name="Normal 22 4 3 3 2 2 2 2 2" xfId="30608" xr:uid="{D8C8E2DD-3119-4263-AE6D-AB7AB9ED8EC8}"/>
    <cellStyle name="Normal 22 4 3 3 2 2 2 3" xfId="30609" xr:uid="{EE15F527-E3D3-475C-A028-CC9EC6AFC282}"/>
    <cellStyle name="Normal 22 4 3 3 2 2 3" xfId="30610" xr:uid="{B0F078C9-1FF4-4B4F-8107-C6B9A6307818}"/>
    <cellStyle name="Normal 22 4 3 3 2 2 3 2" xfId="30611" xr:uid="{A6B2B756-FE3A-4B56-9DA7-0AE6DFF4F085}"/>
    <cellStyle name="Normal 22 4 3 3 2 2 4" xfId="30612" xr:uid="{39446618-4757-459C-96B6-7232E06BFFB8}"/>
    <cellStyle name="Normal 22 4 3 3 2 3" xfId="30613" xr:uid="{9D40AE62-BD0B-475A-BF83-5D0FDF27015D}"/>
    <cellStyle name="Normal 22 4 3 3 2 3 2" xfId="30614" xr:uid="{46C635E3-8472-452D-84C9-AA99C6090D00}"/>
    <cellStyle name="Normal 22 4 3 3 2 4" xfId="30615" xr:uid="{EF2555B7-8578-4BE0-A9CE-8F072FC68548}"/>
    <cellStyle name="Normal 22 4 3 3 2 4 2" xfId="30616" xr:uid="{7E85EAD3-C122-40FB-9660-AE958F8E7BD2}"/>
    <cellStyle name="Normal 22 4 3 3 2 4 2 2" xfId="30617" xr:uid="{6014B410-9E74-4BC5-B52D-D636CB679089}"/>
    <cellStyle name="Normal 22 4 3 3 2 4 3" xfId="30618" xr:uid="{099C7A6F-B68B-4B21-B4EC-EFD0BD8695CB}"/>
    <cellStyle name="Normal 22 4 3 3 2 5" xfId="30619" xr:uid="{EBDFA53E-A9A3-4442-A228-3E4A10F304CB}"/>
    <cellStyle name="Normal 22 4 3 3 3" xfId="30620" xr:uid="{CC4B1EB3-94CA-4BF8-BC46-4A700C28350E}"/>
    <cellStyle name="Normal 22 4 3 3 3 2" xfId="30621" xr:uid="{41AAD78F-C546-4798-AF52-99E5670CFE32}"/>
    <cellStyle name="Normal 22 4 3 3 3 2 2" xfId="30622" xr:uid="{984FCC59-FA0E-4339-9109-9A48A2778BFB}"/>
    <cellStyle name="Normal 22 4 3 3 3 2 2 2" xfId="30623" xr:uid="{AFD78492-AF2F-4A39-8580-FC7135BAAA85}"/>
    <cellStyle name="Normal 22 4 3 3 3 2 3" xfId="30624" xr:uid="{0A02A94C-9401-4118-8ABE-57293DCC5119}"/>
    <cellStyle name="Normal 22 4 3 3 3 3" xfId="30625" xr:uid="{F69E5164-A5E3-46E6-ABB7-808CAD2485EA}"/>
    <cellStyle name="Normal 22 4 3 3 3 3 2" xfId="30626" xr:uid="{9DFA1A78-E7D5-465F-9C7D-5829535F9A93}"/>
    <cellStyle name="Normal 22 4 3 3 3 4" xfId="30627" xr:uid="{C30A1803-87B3-4D15-B47B-A5DE91B7DEBC}"/>
    <cellStyle name="Normal 22 4 3 3 4" xfId="30628" xr:uid="{1218701C-3935-466E-AE2B-86D40871DB4A}"/>
    <cellStyle name="Normal 22 4 3 3 4 2" xfId="30629" xr:uid="{D9381062-0150-4C84-BD7A-F9B386E7D67C}"/>
    <cellStyle name="Normal 22 4 3 3 4 2 2" xfId="30630" xr:uid="{13922408-8D8C-4E84-9049-876C5D2CAF83}"/>
    <cellStyle name="Normal 22 4 3 3 4 3" xfId="30631" xr:uid="{AB654314-AD85-4E95-BD61-439B5DFE6E5C}"/>
    <cellStyle name="Normal 22 4 3 3 5" xfId="30632" xr:uid="{1D8E911E-69EA-4CC7-B31D-008AD64B9D37}"/>
    <cellStyle name="Normal 22 4 3 4" xfId="30633" xr:uid="{1F90A911-9F9E-4079-93C2-22AFF09E3835}"/>
    <cellStyle name="Normal 22 4 3 4 2" xfId="30634" xr:uid="{2744E19C-116D-47E0-8CDB-DFD78947F509}"/>
    <cellStyle name="Normal 22 4 3 4 2 2" xfId="30635" xr:uid="{98DAD4CF-9F8F-41A2-98D9-75333EBD623A}"/>
    <cellStyle name="Normal 22 4 3 4 2 2 2" xfId="30636" xr:uid="{6F28978D-EF48-45EC-9555-CCC06DD41589}"/>
    <cellStyle name="Normal 22 4 3 4 2 3" xfId="30637" xr:uid="{F31EEB13-37A3-4ED7-895C-52709759687E}"/>
    <cellStyle name="Normal 22 4 3 4 3" xfId="30638" xr:uid="{23F0AC2F-4011-4267-AB74-08DEF8AED8ED}"/>
    <cellStyle name="Normal 22 4 3 4 3 2" xfId="30639" xr:uid="{926E33B0-8258-47BA-B587-64FDE7961975}"/>
    <cellStyle name="Normal 22 4 3 4 4" xfId="30640" xr:uid="{CF920B1D-A4D8-49E6-8236-05EF7968A346}"/>
    <cellStyle name="Normal 22 4 3 5" xfId="30641" xr:uid="{A5BBAB67-F1A8-4955-AB2C-45CE57B9013B}"/>
    <cellStyle name="Normal 22 4 3 5 2" xfId="30642" xr:uid="{A5CF2F2B-470D-4C9A-8ED6-4211529DBF72}"/>
    <cellStyle name="Normal 22 4 3 6" xfId="30643" xr:uid="{54A2B60D-28CE-4B2E-9EDB-04614C90A0C2}"/>
    <cellStyle name="Normal 22 4 3 6 2" xfId="30644" xr:uid="{6C680E80-EC4F-48E7-9EF6-7BCEC7B56E6B}"/>
    <cellStyle name="Normal 22 4 3 6 2 2" xfId="30645" xr:uid="{CAE57FE2-A659-457D-AE04-3535366E2541}"/>
    <cellStyle name="Normal 22 4 3 6 3" xfId="30646" xr:uid="{5D7B09B4-6287-434B-8161-A4F3A2F1917B}"/>
    <cellStyle name="Normal 22 4 3 7" xfId="30647" xr:uid="{F4E8B36F-E0A7-43AD-BEC8-EBABD3C2F086}"/>
    <cellStyle name="Normal 22 4 4" xfId="30648" xr:uid="{F15845F5-9315-4CD0-98AD-1BCE4E0E5B6E}"/>
    <cellStyle name="Normal 22 4 4 2" xfId="30649" xr:uid="{639FDDD4-CC82-4A73-8D02-3EFC03AE45D7}"/>
    <cellStyle name="Normal 22 4 4 2 2" xfId="30650" xr:uid="{3E7940E5-DFB7-4F0C-B719-553946029FBD}"/>
    <cellStyle name="Normal 22 4 4 3" xfId="30651" xr:uid="{4F362C9A-D0D4-4430-B70F-E0744ECCACDB}"/>
    <cellStyle name="Normal 22 4 4 3 2" xfId="30652" xr:uid="{5C114D95-9373-420A-BDEA-50D9004DB34A}"/>
    <cellStyle name="Normal 22 4 4 4" xfId="30653" xr:uid="{B06B493F-152A-4136-8BBE-C4EF8E2EB1AA}"/>
    <cellStyle name="Normal 22 4 5" xfId="30654" xr:uid="{75CEBB5E-A77B-4BA4-8385-0041791DD225}"/>
    <cellStyle name="Normal 22 4 5 2" xfId="30655" xr:uid="{3108D9D2-8EED-4AF8-A19C-749728995F15}"/>
    <cellStyle name="Normal 22 4 5 2 2" xfId="30656" xr:uid="{9EF0456F-F42B-47F9-A181-5BA4F07A6572}"/>
    <cellStyle name="Normal 22 4 5 3" xfId="30657" xr:uid="{19484FCA-53CB-46FD-A3BF-39292A58C373}"/>
    <cellStyle name="Normal 22 4 5 3 2" xfId="30658" xr:uid="{2B6913D7-2B94-4E3F-B337-B99B48BFB9BA}"/>
    <cellStyle name="Normal 22 4 5 4" xfId="30659" xr:uid="{D11F561E-E2D1-43A2-A1FF-5F00064D570F}"/>
    <cellStyle name="Normal 22 4 6" xfId="30660" xr:uid="{4B0F5A0C-8F5B-4125-BC77-561FE8E2282C}"/>
    <cellStyle name="Normal 22 4 6 2" xfId="30661" xr:uid="{7E7F6929-ADC6-48F7-96CC-B0434A43D9D6}"/>
    <cellStyle name="Normal 22 4 6 2 2" xfId="30662" xr:uid="{DC73FBD8-A123-4CD5-864D-EA7B03D75C99}"/>
    <cellStyle name="Normal 22 4 6 3" xfId="30663" xr:uid="{3B062CD3-0B3F-4DFE-AC6D-1FA9D2FBBFF0}"/>
    <cellStyle name="Normal 22 4 6 3 2" xfId="30664" xr:uid="{AD9AD8AF-7BCB-4E27-80F9-4B3910A581C6}"/>
    <cellStyle name="Normal 22 4 6 4" xfId="30665" xr:uid="{68A0301A-56CA-4823-AEDE-633147B70DE4}"/>
    <cellStyle name="Normal 22 4 7" xfId="30666" xr:uid="{E54CDCD9-03CF-4346-89EF-746DAD249E0F}"/>
    <cellStyle name="Normal 22 4 7 2" xfId="30667" xr:uid="{10F9C472-9A80-4892-BF2C-02B557999EC4}"/>
    <cellStyle name="Normal 22 4 7 2 2" xfId="30668" xr:uid="{6D4E61DC-D488-4037-95A1-B4E257BE5C0A}"/>
    <cellStyle name="Normal 22 4 7 3" xfId="30669" xr:uid="{29F42124-EF40-4259-A36F-55F0E61FF396}"/>
    <cellStyle name="Normal 22 4 7 3 2" xfId="30670" xr:uid="{66119EC1-CAB7-4E51-9F99-347FE0063DB4}"/>
    <cellStyle name="Normal 22 4 7 4" xfId="30671" xr:uid="{8E8A3F56-59DC-4D6C-989D-D7163A00EA37}"/>
    <cellStyle name="Normal 22 4 8" xfId="30672" xr:uid="{A255F829-8338-4ECD-9D02-55EB57021271}"/>
    <cellStyle name="Normal 22 4 8 2" xfId="30673" xr:uid="{53947BF9-1F0A-455E-A953-9CAE2C9ADCA2}"/>
    <cellStyle name="Normal 22 4 8 2 2" xfId="30674" xr:uid="{0A00789F-2E51-4DC8-A5D4-4ADE62B3CD5A}"/>
    <cellStyle name="Normal 22 4 8 2 2 2" xfId="30675" xr:uid="{CD30F501-F3E5-4E93-BF8E-3888EE6F08D9}"/>
    <cellStyle name="Normal 22 4 8 2 2 2 2" xfId="30676" xr:uid="{502C977E-DA8E-4AF7-9D9D-20D8A102DB68}"/>
    <cellStyle name="Normal 22 4 8 2 2 3" xfId="30677" xr:uid="{E53A3273-DA93-42BD-B82A-15FB9070E02B}"/>
    <cellStyle name="Normal 22 4 8 2 3" xfId="30678" xr:uid="{F4E18E5E-3960-4469-A93C-310566126548}"/>
    <cellStyle name="Normal 22 4 8 2 3 2" xfId="30679" xr:uid="{8CEC057F-A2FD-4698-9AF4-C8F5A911334C}"/>
    <cellStyle name="Normal 22 4 8 2 4" xfId="30680" xr:uid="{E7C6666B-6CDD-4223-B471-515A18CFB33F}"/>
    <cellStyle name="Normal 22 4 8 3" xfId="30681" xr:uid="{83A25B48-E56D-4B36-BD96-540519910EB5}"/>
    <cellStyle name="Normal 22 4 8 3 2" xfId="30682" xr:uid="{50831222-1B9A-45D5-8FB5-CD12358164BD}"/>
    <cellStyle name="Normal 22 4 8 4" xfId="30683" xr:uid="{767467F7-32EA-4EA5-A456-D475FD265203}"/>
    <cellStyle name="Normal 22 4 8 4 2" xfId="30684" xr:uid="{F7CAC4AB-5978-4761-9FBF-BA134378BD98}"/>
    <cellStyle name="Normal 22 4 8 4 2 2" xfId="30685" xr:uid="{D50CBB96-D92D-4B1B-8357-1CFE5D2FBA9F}"/>
    <cellStyle name="Normal 22 4 8 4 3" xfId="30686" xr:uid="{96164E24-8973-4977-861D-3E118609FE70}"/>
    <cellStyle name="Normal 22 4 8 5" xfId="30687" xr:uid="{50164036-21CA-4695-9973-9C8C8E0DFE34}"/>
    <cellStyle name="Normal 22 4 9" xfId="30688" xr:uid="{1D441A5E-0D4C-467B-B8A9-960C9D641F63}"/>
    <cellStyle name="Normal 22 4 9 2" xfId="30689" xr:uid="{BAEDB01C-C28D-4CE4-87D6-418BC6A137E7}"/>
    <cellStyle name="Normal 22 4 9 2 2" xfId="30690" xr:uid="{AB4C2479-B9A0-40DC-93E1-C473F4035820}"/>
    <cellStyle name="Normal 22 4 9 2 2 2" xfId="30691" xr:uid="{19F712AD-9B93-4A39-8310-8E8FE6D1DC69}"/>
    <cellStyle name="Normal 22 4 9 2 3" xfId="30692" xr:uid="{754B54DD-EC2E-48FA-9C01-7D7DA2B6402E}"/>
    <cellStyle name="Normal 22 4 9 3" xfId="30693" xr:uid="{978D3612-0ED0-438D-9334-6B076F108809}"/>
    <cellStyle name="Normal 22 4 9 3 2" xfId="30694" xr:uid="{7993094F-1EF2-4B48-ABA2-FB73011A367B}"/>
    <cellStyle name="Normal 22 4 9 4" xfId="30695" xr:uid="{63645F32-8D24-4D49-A8C0-22DB9DA69346}"/>
    <cellStyle name="Normal 22 5" xfId="30696" xr:uid="{F8D33E12-276E-46B0-84BD-556BCB8F9D32}"/>
    <cellStyle name="Normal 22 5 2" xfId="30697" xr:uid="{459BA0B1-0E32-4D6E-AD0F-5AA03871DAEC}"/>
    <cellStyle name="Normal 22 5 2 2" xfId="30698" xr:uid="{3533240F-6398-4B91-8BC1-6AF0AC27CB01}"/>
    <cellStyle name="Normal 22 5 3" xfId="30699" xr:uid="{F57F933B-7B66-4D12-872B-879F698B51BF}"/>
    <cellStyle name="Normal 22 5 3 2" xfId="30700" xr:uid="{B81C1F60-8BD5-4F85-BD11-483232D3251F}"/>
    <cellStyle name="Normal 22 5 3 2 2" xfId="30701" xr:uid="{DC8670B7-F7EF-433F-B3A6-F11AF90F3C50}"/>
    <cellStyle name="Normal 22 5 3 2 2 2" xfId="30702" xr:uid="{2D89446D-4941-4BFD-B6D5-74991E4990E4}"/>
    <cellStyle name="Normal 22 5 3 2 2 2 2" xfId="30703" xr:uid="{70C8DC83-0B29-4702-9F77-F1A5FDFD8BA9}"/>
    <cellStyle name="Normal 22 5 3 2 2 3" xfId="30704" xr:uid="{A60ED179-A2E7-4C3B-8135-F783B598C95E}"/>
    <cellStyle name="Normal 22 5 3 2 3" xfId="30705" xr:uid="{813ADD26-7057-4174-8B64-50ED3B82360D}"/>
    <cellStyle name="Normal 22 5 3 2 3 2" xfId="30706" xr:uid="{3C3C2A15-B64F-4F45-B3F6-8B27B9B9CE25}"/>
    <cellStyle name="Normal 22 5 3 2 4" xfId="30707" xr:uid="{33B649B0-A1D3-4A0F-8DEF-BF89AB9CDF1C}"/>
    <cellStyle name="Normal 22 5 3 3" xfId="30708" xr:uid="{B6B3FB85-1825-406E-9F51-4F53A33CDFFB}"/>
    <cellStyle name="Normal 22 5 3 3 2" xfId="30709" xr:uid="{494D3BF8-D8DB-4769-979D-3D0F86937918}"/>
    <cellStyle name="Normal 22 5 3 4" xfId="30710" xr:uid="{8CFC0B7E-18E7-4E41-B420-0B53BE536FC7}"/>
    <cellStyle name="Normal 22 5 3 4 2" xfId="30711" xr:uid="{EA0C3FD8-7CCB-4E27-8275-8CD0F4987FEA}"/>
    <cellStyle name="Normal 22 5 3 4 2 2" xfId="30712" xr:uid="{CD438CC6-731F-4AFA-A728-533A8F76B9AB}"/>
    <cellStyle name="Normal 22 5 3 4 3" xfId="30713" xr:uid="{533AF164-1E95-4837-B749-CAF35EC44677}"/>
    <cellStyle name="Normal 22 5 3 5" xfId="30714" xr:uid="{B68991C6-FB26-400F-AE14-E8BA17ACF0B5}"/>
    <cellStyle name="Normal 22 5 4" xfId="30715" xr:uid="{88026CDA-EF20-4FB5-B8CA-90D98C8C544D}"/>
    <cellStyle name="Normal 22 5 4 2" xfId="30716" xr:uid="{3B92AED3-C36C-463A-97A3-00F4FFFD9BAB}"/>
    <cellStyle name="Normal 22 5 4 2 2" xfId="30717" xr:uid="{5EA97055-ADBA-4368-BDBC-FB1D7D032874}"/>
    <cellStyle name="Normal 22 5 4 2 2 2" xfId="30718" xr:uid="{EB6B27AE-24E9-4613-9394-986CF322883C}"/>
    <cellStyle name="Normal 22 5 4 2 3" xfId="30719" xr:uid="{E235747D-B0C1-478C-A2B1-4A846AD4D73C}"/>
    <cellStyle name="Normal 22 5 4 3" xfId="30720" xr:uid="{6C5FEFC9-BD2F-4BF1-8497-594424066841}"/>
    <cellStyle name="Normal 22 5 4 3 2" xfId="30721" xr:uid="{67AD58E9-968A-414F-8C4A-1903F941B23F}"/>
    <cellStyle name="Normal 22 5 4 4" xfId="30722" xr:uid="{AA0D5D25-23C7-4285-9647-A301EA540381}"/>
    <cellStyle name="Normal 22 5 5" xfId="30723" xr:uid="{BD2C7FA8-7570-429F-8DDD-7BA824A3E258}"/>
    <cellStyle name="Normal 22 5 5 2" xfId="30724" xr:uid="{8D9FD201-2BAC-47ED-ADD0-F412849ABF65}"/>
    <cellStyle name="Normal 22 5 5 2 2" xfId="30725" xr:uid="{88FB312D-0B3A-4B82-8E93-44A558253EDF}"/>
    <cellStyle name="Normal 22 5 5 3" xfId="30726" xr:uid="{FBCFCC2F-2CB6-453F-BB21-05DCDAADF498}"/>
    <cellStyle name="Normal 22 5 6" xfId="30727" xr:uid="{AC124D3C-ACCC-4B01-A844-4A9594BD6012}"/>
    <cellStyle name="Normal 22 5 7" xfId="39393" xr:uid="{0C1CD0F2-5620-4EFD-B549-DA3FBDEB79CD}"/>
    <cellStyle name="Normal 22 5 8" xfId="41359" xr:uid="{6991774E-8464-49E8-BC75-D711DA31EBEC}"/>
    <cellStyle name="Normal 22 6" xfId="30728" xr:uid="{261C9F50-D4C3-43D7-8C3D-35C12076143F}"/>
    <cellStyle name="Normal 22 6 2" xfId="30729" xr:uid="{AECFA628-6CD4-41CB-9CDC-4DED5B37C702}"/>
    <cellStyle name="Normal 22 6 3" xfId="39394" xr:uid="{DB4FF46D-552E-4C10-8C92-3A98B9564856}"/>
    <cellStyle name="Normal 22 6 4" xfId="39395" xr:uid="{A1AE0283-68E8-4F71-8839-8789761C6CAD}"/>
    <cellStyle name="Normal 22 7" xfId="30730" xr:uid="{C4C5EF92-9CCD-4220-95E6-45D7EC3D4E4C}"/>
    <cellStyle name="Normal 22 7 2" xfId="30731" xr:uid="{0FE5C792-B239-41C7-B790-5579E0609E4B}"/>
    <cellStyle name="Normal 22 7 3" xfId="39396" xr:uid="{4E749DE8-CEA6-41F8-A53E-E687869B9572}"/>
    <cellStyle name="Normal 22 7 4" xfId="39397" xr:uid="{DA42205D-D46D-49DA-86C6-388BFF1D1ECE}"/>
    <cellStyle name="Normal 22 8" xfId="30732" xr:uid="{CA900874-EFF4-43E4-B8C5-1BB22B09D79F}"/>
    <cellStyle name="Normal 22 8 2" xfId="30733" xr:uid="{F7BCECC9-7B10-41E1-AED4-716CAA96F0E7}"/>
    <cellStyle name="Normal 22 8 3" xfId="39398" xr:uid="{2F88A92B-1EDE-407B-A176-F32A44C06E8D}"/>
    <cellStyle name="Normal 22 8 4" xfId="39399" xr:uid="{75411B6B-2896-41B6-818E-466F57735F72}"/>
    <cellStyle name="Normal 22 9" xfId="30734" xr:uid="{FA085BD5-032B-4C7B-AF38-750A0EEDC1EB}"/>
    <cellStyle name="Normal 22 9 2" xfId="30735" xr:uid="{7C5915BF-582D-40B5-ACE0-5B8F43C6BE7F}"/>
    <cellStyle name="Normal 22 9 3" xfId="39400" xr:uid="{EC9194CC-CBCE-421B-BCF9-31F98FB96A3F}"/>
    <cellStyle name="Normal 22 9 4" xfId="39401" xr:uid="{D34EADCE-365F-4ABF-B1C1-CC346E316271}"/>
    <cellStyle name="Normal 22_Allowance JA (ค่าเผื่อหนี้สงสัยจะสูญ)12- 2557" xfId="34942" xr:uid="{E343951F-E9D9-47A0-81CB-69C924FD239A}"/>
    <cellStyle name="Normal 220" xfId="30736" xr:uid="{331B9440-A735-4C07-9E70-7C388351CFC6}"/>
    <cellStyle name="Normal 220 2" xfId="48290" xr:uid="{F8993144-F077-4693-93AF-981DB0CAB61B}"/>
    <cellStyle name="Normal 221" xfId="30737" xr:uid="{5A06CCC7-A7B4-43EC-859B-7052C1C2EF16}"/>
    <cellStyle name="Normal 221 2" xfId="48291" xr:uid="{81560FC2-C1E7-40BC-ACB5-8AB51FC0AC2B}"/>
    <cellStyle name="Normal 222" xfId="30738" xr:uid="{EFD1E92E-BD19-4B09-88BF-1755695DCBBC}"/>
    <cellStyle name="Normal 222 2" xfId="48293" xr:uid="{D198C585-A216-416C-8E94-697F96D977A9}"/>
    <cellStyle name="Normal 223" xfId="30739" xr:uid="{5FF202F5-3255-4DFA-9683-B9E51D19D828}"/>
    <cellStyle name="Normal 223 2" xfId="48295" xr:uid="{6EC8E967-B12E-40FA-B32E-87BEA2B8818E}"/>
    <cellStyle name="Normal 224" xfId="30740" xr:uid="{2B1BCDFB-3AB6-4661-A4F9-1F74DD7B5757}"/>
    <cellStyle name="Normal 224 2" xfId="48297" xr:uid="{FB4E57AC-D469-4D46-943D-4371CBD30F65}"/>
    <cellStyle name="Normal 225" xfId="30741" xr:uid="{815D4FC1-B43B-407B-8F01-04819232CC47}"/>
    <cellStyle name="Normal 225 2" xfId="48299" xr:uid="{F068761D-B3C2-4557-B069-E671D2FD8EC1}"/>
    <cellStyle name="Normal 226" xfId="30742" xr:uid="{7C60BE99-D7CA-4AF5-A99C-2240DEF8A8CA}"/>
    <cellStyle name="Normal 226 2" xfId="48301" xr:uid="{6EFDB0B4-E104-4CCB-9167-4950263E2172}"/>
    <cellStyle name="Normal 227" xfId="30743" xr:uid="{2DBE3DA9-7269-421E-91DD-7DD58698E222}"/>
    <cellStyle name="Normal 227 2" xfId="48303" xr:uid="{C00331CE-CE86-44E1-B670-D8FA54663508}"/>
    <cellStyle name="Normal 228" xfId="30744" xr:uid="{2DE649C1-76A1-42D1-8017-02DC57896498}"/>
    <cellStyle name="Normal 228 2" xfId="48305" xr:uid="{0BFB37AD-E23E-414C-826F-E75A7CB77302}"/>
    <cellStyle name="Normal 229" xfId="30745" xr:uid="{421D007D-ECB2-49B9-8CFE-BD3AB970E1B9}"/>
    <cellStyle name="Normal 229 2" xfId="48307" xr:uid="{39152969-B8EF-4284-A5B3-C4689C6DAE98}"/>
    <cellStyle name="Normal 23" xfId="662" xr:uid="{CA7632D0-92FD-4728-8497-D795220488BD}"/>
    <cellStyle name="Normal 23 10" xfId="30746" xr:uid="{C85690D0-C734-41E7-82DA-5952C96CFA1B}"/>
    <cellStyle name="Normal 23 10 2" xfId="30747" xr:uid="{984222F6-174D-4B63-9311-0CB78725612F}"/>
    <cellStyle name="Normal 23 11" xfId="30748" xr:uid="{C1237618-EC70-4D18-8490-7CBC637C141D}"/>
    <cellStyle name="Normal 23 11 2" xfId="30749" xr:uid="{004A05B0-8F67-47C6-9BBD-C61C35C7294E}"/>
    <cellStyle name="Normal 23 11 2 2" xfId="30750" xr:uid="{D5957B89-227A-48BF-8A97-913776835D33}"/>
    <cellStyle name="Normal 23 11 2 2 2" xfId="30751" xr:uid="{24FE8D63-6213-4B90-B220-80217B60A932}"/>
    <cellStyle name="Normal 23 11 2 2 2 2" xfId="30752" xr:uid="{8C6B22D0-17C4-4924-908B-7154AF4AE70F}"/>
    <cellStyle name="Normal 23 11 2 2 2 2 2" xfId="30753" xr:uid="{D1D9C6D8-226E-4FF8-B96A-B47B29B991E8}"/>
    <cellStyle name="Normal 23 11 2 2 2 3" xfId="30754" xr:uid="{49CEADE0-D004-4002-927B-1F24D33CB881}"/>
    <cellStyle name="Normal 23 11 2 2 3" xfId="30755" xr:uid="{7811E54C-2037-4B2A-A333-B68E299A607C}"/>
    <cellStyle name="Normal 23 11 2 2 3 2" xfId="30756" xr:uid="{2C57B9B4-6832-41E9-9E4E-7B1A6DB23D6B}"/>
    <cellStyle name="Normal 23 11 2 2 4" xfId="30757" xr:uid="{4F55AD8D-EAE1-48EF-BDD4-944FD3275434}"/>
    <cellStyle name="Normal 23 11 2 3" xfId="30758" xr:uid="{42CEBFD2-0EF2-45B3-881D-490FF011F784}"/>
    <cellStyle name="Normal 23 11 2 3 2" xfId="30759" xr:uid="{7718E250-3339-4597-8974-E2E330E9343C}"/>
    <cellStyle name="Normal 23 11 2 4" xfId="30760" xr:uid="{5747DBFC-8E99-42AC-AD3B-A51D2C95D658}"/>
    <cellStyle name="Normal 23 11 2 4 2" xfId="30761" xr:uid="{69C88E07-5A6B-4B58-B4FC-905FEB8EB88D}"/>
    <cellStyle name="Normal 23 11 2 4 2 2" xfId="30762" xr:uid="{B3FC0C71-7292-48D5-80D3-CC1F6E29BB6B}"/>
    <cellStyle name="Normal 23 11 2 4 3" xfId="30763" xr:uid="{8CE3A6D3-1CA5-4972-9C45-D5989ADB3BC2}"/>
    <cellStyle name="Normal 23 11 2 5" xfId="30764" xr:uid="{9C5D2F84-856A-4AAD-8D38-B7C60B58BCDC}"/>
    <cellStyle name="Normal 23 11 3" xfId="30765" xr:uid="{BB6D1151-3D17-4BB0-9E94-A57200642B3D}"/>
    <cellStyle name="Normal 23 11 3 2" xfId="30766" xr:uid="{78EE8A66-7F5E-4A04-B133-7CF2A717B9C1}"/>
    <cellStyle name="Normal 23 11 3 2 2" xfId="30767" xr:uid="{EFACE753-12EB-489C-BD0F-FF83A3D7F062}"/>
    <cellStyle name="Normal 23 11 3 2 2 2" xfId="30768" xr:uid="{C4528403-12CD-4F1A-9096-78C8A39452F1}"/>
    <cellStyle name="Normal 23 11 3 2 3" xfId="30769" xr:uid="{4C76CF26-0AA5-4617-A52F-AC53B16A08FF}"/>
    <cellStyle name="Normal 23 11 3 3" xfId="30770" xr:uid="{326E466C-A396-4760-9557-7657A021744E}"/>
    <cellStyle name="Normal 23 11 3 3 2" xfId="30771" xr:uid="{F0FD2DB7-A1FA-493F-B8A7-2187745A8648}"/>
    <cellStyle name="Normal 23 11 3 4" xfId="30772" xr:uid="{A1E94077-B79C-4017-82C0-8B29CD0054A1}"/>
    <cellStyle name="Normal 23 11 4" xfId="30773" xr:uid="{8C33D1FA-BB09-4B32-B8EB-3AD5F1924B86}"/>
    <cellStyle name="Normal 23 11 4 2" xfId="30774" xr:uid="{A40C3D41-0744-4910-A3C1-8890A6C223AA}"/>
    <cellStyle name="Normal 23 11 4 2 2" xfId="30775" xr:uid="{747EEB94-1E51-42B8-A716-4D2E464E130B}"/>
    <cellStyle name="Normal 23 11 4 3" xfId="30776" xr:uid="{FBE8B3B1-8136-45F0-92FE-58ECF0882498}"/>
    <cellStyle name="Normal 23 11 5" xfId="30777" xr:uid="{FE67ADAA-E2B9-450E-B70C-3D21CD603C28}"/>
    <cellStyle name="Normal 23 12" xfId="30778" xr:uid="{DCA4A37B-84E8-4E30-ADBB-23B7039863F5}"/>
    <cellStyle name="Normal 23 12 2" xfId="30779" xr:uid="{ECD1DAE9-C791-4A19-B109-0D21EAACE713}"/>
    <cellStyle name="Normal 23 13" xfId="30780" xr:uid="{8A103C5C-AD97-480E-9EEE-43A69050923B}"/>
    <cellStyle name="Normal 23 13 2" xfId="30781" xr:uid="{FFAC9E9F-125F-4AD1-B425-7592D90B20B8}"/>
    <cellStyle name="Normal 23 14" xfId="30782" xr:uid="{F9AB825E-B966-4327-9F87-D8C31FF11530}"/>
    <cellStyle name="Normal 23 14 2" xfId="30783" xr:uid="{3AA7E4CE-7618-494E-A774-6DEA842ACBB9}"/>
    <cellStyle name="Normal 23 15" xfId="30784" xr:uid="{30DF11A6-097E-4FD3-875C-E1A07448B96F}"/>
    <cellStyle name="Normal 23 15 2" xfId="30785" xr:uid="{C586DB03-1E1C-4149-97AA-33B13E949A10}"/>
    <cellStyle name="Normal 23 16" xfId="30786" xr:uid="{A434B702-44E6-41AF-90A0-5621F3F84066}"/>
    <cellStyle name="Normal 23 16 2" xfId="34943" xr:uid="{2AFDFB00-C111-4E88-88C6-061A43AB8EC1}"/>
    <cellStyle name="Normal 23 17" xfId="30787" xr:uid="{CD832597-AB3C-45B3-BE41-3860C82ACE93}"/>
    <cellStyle name="Normal 23 18" xfId="34944" xr:uid="{49E7A94B-EA5F-48CC-8CEF-DCAE9A4D3E95}"/>
    <cellStyle name="Normal 23 2" xfId="663" xr:uid="{2CBC3A9E-1C30-4F31-8BF5-BF327904BE10}"/>
    <cellStyle name="Normal 23 2 10" xfId="30789" xr:uid="{7672426F-20DF-4106-AF8D-E0123D20FBDB}"/>
    <cellStyle name="Normal 23 2 10 2" xfId="30790" xr:uid="{202ECE82-B99A-45BC-A0B2-6844031DE4DE}"/>
    <cellStyle name="Normal 23 2 10 2 2" xfId="30791" xr:uid="{DDDD5A7B-ACE5-474B-873B-A287B94C7B38}"/>
    <cellStyle name="Normal 23 2 10 2 2 2" xfId="30792" xr:uid="{61C04396-37E8-450D-B8DE-DEA3E0BF60F0}"/>
    <cellStyle name="Normal 23 2 10 2 2 2 2" xfId="30793" xr:uid="{584537B6-304D-46E8-9789-D627B9C44A3A}"/>
    <cellStyle name="Normal 23 2 10 2 2 2 2 2" xfId="30794" xr:uid="{EF89CD64-8BA7-4E57-9170-A2E8C62E254A}"/>
    <cellStyle name="Normal 23 2 10 2 2 2 3" xfId="30795" xr:uid="{E5FE181F-C99B-49D8-9B40-9831595E5709}"/>
    <cellStyle name="Normal 23 2 10 2 2 3" xfId="30796" xr:uid="{C6E72505-A613-46D2-8028-0AA7D7F0C80C}"/>
    <cellStyle name="Normal 23 2 10 2 2 3 2" xfId="30797" xr:uid="{2DAD40EB-E54B-4CA1-9A7E-F5743F871250}"/>
    <cellStyle name="Normal 23 2 10 2 2 4" xfId="30798" xr:uid="{4B340714-50BA-47D4-9759-68545A854C8A}"/>
    <cellStyle name="Normal 23 2 10 2 3" xfId="30799" xr:uid="{18C66210-3FCB-4A0A-9741-9704F8BC1F9A}"/>
    <cellStyle name="Normal 23 2 10 2 3 2" xfId="30800" xr:uid="{E278BA8E-7FE6-4914-AC0B-6095638104CC}"/>
    <cellStyle name="Normal 23 2 10 2 4" xfId="30801" xr:uid="{544664B4-700E-448B-9021-6A5CC2DCA5A8}"/>
    <cellStyle name="Normal 23 2 10 2 4 2" xfId="30802" xr:uid="{95165E60-8FB9-4921-8297-C7D6E540B3A3}"/>
    <cellStyle name="Normal 23 2 10 2 4 2 2" xfId="30803" xr:uid="{F200B8AB-2078-4048-A5A8-A2E621B4534E}"/>
    <cellStyle name="Normal 23 2 10 2 4 3" xfId="30804" xr:uid="{BA11290D-0F3E-40FD-81E7-E5B018EA5EDD}"/>
    <cellStyle name="Normal 23 2 10 2 5" xfId="30805" xr:uid="{0BD84D17-70AF-43ED-A846-FF0CA1B9C367}"/>
    <cellStyle name="Normal 23 2 10 3" xfId="30806" xr:uid="{C13D40BA-4B3C-4C2D-A2C8-12FE4ECD2671}"/>
    <cellStyle name="Normal 23 2 10 3 2" xfId="30807" xr:uid="{D376573C-E6BD-4264-ADB0-566D36C3528A}"/>
    <cellStyle name="Normal 23 2 10 3 2 2" xfId="30808" xr:uid="{60B175FE-5C35-40B4-9FCC-A6C86764C4EC}"/>
    <cellStyle name="Normal 23 2 10 3 2 2 2" xfId="30809" xr:uid="{70E31B95-7068-4FDB-8530-6004B0727734}"/>
    <cellStyle name="Normal 23 2 10 3 2 3" xfId="30810" xr:uid="{BB2BA6C9-F211-4524-BE85-7C8BE4E67BC4}"/>
    <cellStyle name="Normal 23 2 10 3 3" xfId="30811" xr:uid="{6BE1FFF2-C6BD-46FF-AEA2-80A52181682D}"/>
    <cellStyle name="Normal 23 2 10 3 3 2" xfId="30812" xr:uid="{4C12C39D-8E95-4346-8A56-E1C5D1D06A0D}"/>
    <cellStyle name="Normal 23 2 10 3 4" xfId="30813" xr:uid="{20CB8BD8-4D10-458C-ABA6-3B9A1EC599B4}"/>
    <cellStyle name="Normal 23 2 10 4" xfId="30814" xr:uid="{15AF58E2-D0D6-4D43-ABA4-8981926C415A}"/>
    <cellStyle name="Normal 23 2 10 4 2" xfId="30815" xr:uid="{5E1FED7A-47F3-46F7-A1A7-794BED8DE688}"/>
    <cellStyle name="Normal 23 2 10 4 2 2" xfId="30816" xr:uid="{83CC5D42-B856-4FD1-AAEB-5AF60BD8C6AB}"/>
    <cellStyle name="Normal 23 2 10 4 3" xfId="30817" xr:uid="{FF9572CC-6A6F-4CCF-84C0-13EF2B16D561}"/>
    <cellStyle name="Normal 23 2 10 5" xfId="30818" xr:uid="{2DD7FAA5-061A-4999-A568-871C41CE25FE}"/>
    <cellStyle name="Normal 23 2 11" xfId="30819" xr:uid="{CE4250D0-889C-4AC4-A4B9-0B0CC0E6331F}"/>
    <cellStyle name="Normal 23 2 11 2" xfId="30820" xr:uid="{A3347422-EF3B-43BA-B2E3-8A9166B9763C}"/>
    <cellStyle name="Normal 23 2 12" xfId="30821" xr:uid="{CF59774D-7ED5-4995-8C5E-0B69E4801FCC}"/>
    <cellStyle name="Normal 23 2 12 2" xfId="30822" xr:uid="{0D129C03-1EF1-4F91-B6D4-C8D3DA8503DC}"/>
    <cellStyle name="Normal 23 2 12 2 2" xfId="30823" xr:uid="{13B9223A-6BF0-421B-8FA2-D649B51238F3}"/>
    <cellStyle name="Normal 23 2 12 2 2 2" xfId="30824" xr:uid="{116FA7EB-3CAD-43C3-B80B-5C457977A9DB}"/>
    <cellStyle name="Normal 23 2 12 2 3" xfId="30825" xr:uid="{5C5D2C1D-9A82-42FD-880A-D0E7F53A6B28}"/>
    <cellStyle name="Normal 23 2 12 3" xfId="30826" xr:uid="{19D2313E-DACE-4DC0-B429-6C51452BC36C}"/>
    <cellStyle name="Normal 23 2 12 3 2" xfId="30827" xr:uid="{013C5DCB-05B9-49AF-A979-C528CC7E9D89}"/>
    <cellStyle name="Normal 23 2 12 4" xfId="30828" xr:uid="{8E539448-371F-42F8-ACBF-1142E9514DAC}"/>
    <cellStyle name="Normal 23 2 13" xfId="30829" xr:uid="{8B28B2A6-0B76-4BDB-B86A-2053BB2DFE72}"/>
    <cellStyle name="Normal 23 2 13 2" xfId="30830" xr:uid="{6A0236B4-15C8-4815-986F-9F55C2901B31}"/>
    <cellStyle name="Normal 23 2 14" xfId="30831" xr:uid="{6FE2D3CC-6237-409B-A431-25AF10373B2A}"/>
    <cellStyle name="Normal 23 2 14 2" xfId="30832" xr:uid="{E47BBBD0-C7EE-426C-8F7C-B704048F1E36}"/>
    <cellStyle name="Normal 23 2 14 2 2" xfId="30833" xr:uid="{E9EE989B-FA7F-4E30-8217-495DCCDB1BFF}"/>
    <cellStyle name="Normal 23 2 14 3" xfId="30834" xr:uid="{D93F4653-5F0C-47F6-94FD-1865E6C5841B}"/>
    <cellStyle name="Normal 23 2 15" xfId="30835" xr:uid="{1BCD8D04-D8F5-4BA3-8C1F-6306300DBCFF}"/>
    <cellStyle name="Normal 23 2 16" xfId="34945" xr:uid="{670A324C-763A-4218-9152-250829831424}"/>
    <cellStyle name="Normal 23 2 17" xfId="39402" xr:uid="{4A211B52-6AFC-4AD0-846E-0FFE607B2D44}"/>
    <cellStyle name="Normal 23 2 18" xfId="30788" xr:uid="{CD8477DF-FA10-4C68-A426-F75A63A9E6DE}"/>
    <cellStyle name="Normal 23 2 2" xfId="30836" xr:uid="{F14676B0-B147-4DEB-93BE-57DD6DE19CCD}"/>
    <cellStyle name="Normal 23 2 2 10" xfId="30837" xr:uid="{1E432B1B-E075-4EBD-AB38-668E421D9574}"/>
    <cellStyle name="Normal 23 2 2 10 2" xfId="30838" xr:uid="{5844AB58-71BC-4989-B2A3-82EA48B50F1E}"/>
    <cellStyle name="Normal 23 2 2 10 2 2" xfId="30839" xr:uid="{8D3A2259-5BBC-4B64-B658-6BF627A818AC}"/>
    <cellStyle name="Normal 23 2 2 10 2 2 2" xfId="30840" xr:uid="{F7032D4E-15B8-4EA8-8DC3-136DE24282CE}"/>
    <cellStyle name="Normal 23 2 2 10 2 2 2 2" xfId="30841" xr:uid="{7C672100-B6B1-47E7-857B-71BB21BEE5FE}"/>
    <cellStyle name="Normal 23 2 2 10 2 2 2 2 2" xfId="30842" xr:uid="{A830C4C4-3ACC-4D75-9015-03F71EA3F35D}"/>
    <cellStyle name="Normal 23 2 2 10 2 2 2 3" xfId="30843" xr:uid="{3FBE0D6D-F2E5-4D5A-A4B3-1315AB725F2F}"/>
    <cellStyle name="Normal 23 2 2 10 2 2 3" xfId="30844" xr:uid="{2BB9077A-9B66-4476-8773-556C8D5DE0CF}"/>
    <cellStyle name="Normal 23 2 2 10 2 2 3 2" xfId="30845" xr:uid="{0E8D93F6-712D-4A46-A23E-7720A937DB2A}"/>
    <cellStyle name="Normal 23 2 2 10 2 2 4" xfId="30846" xr:uid="{2333754F-BAE5-4CC5-83F1-080C6202EF35}"/>
    <cellStyle name="Normal 23 2 2 10 2 3" xfId="30847" xr:uid="{C3C5BD50-319A-438E-B68B-DF4C54E09E24}"/>
    <cellStyle name="Normal 23 2 2 10 2 3 2" xfId="30848" xr:uid="{BC0079E4-7720-4F54-B16A-456438914051}"/>
    <cellStyle name="Normal 23 2 2 10 2 4" xfId="30849" xr:uid="{872FA08E-3154-4B28-815C-CE9BA66D0DAC}"/>
    <cellStyle name="Normal 23 2 2 10 2 4 2" xfId="30850" xr:uid="{441FCD4C-8DEB-446C-8B2F-A0179626B254}"/>
    <cellStyle name="Normal 23 2 2 10 2 4 2 2" xfId="30851" xr:uid="{D89251F5-E180-4F2D-816E-C11DB1B8FE1F}"/>
    <cellStyle name="Normal 23 2 2 10 2 4 3" xfId="30852" xr:uid="{5CACFC63-0705-45DC-93AF-43A935A249D5}"/>
    <cellStyle name="Normal 23 2 2 10 2 5" xfId="30853" xr:uid="{D141574B-6872-4221-ADFF-1AB113B6389D}"/>
    <cellStyle name="Normal 23 2 2 10 3" xfId="30854" xr:uid="{633652E2-6140-42A8-A9CE-D8A32A06DC1E}"/>
    <cellStyle name="Normal 23 2 2 10 3 2" xfId="30855" xr:uid="{434BBFC0-1E03-4E0B-AC75-6C9B655088E3}"/>
    <cellStyle name="Normal 23 2 2 10 3 2 2" xfId="30856" xr:uid="{43F90764-4F92-441D-A909-25792F3FBC27}"/>
    <cellStyle name="Normal 23 2 2 10 3 2 2 2" xfId="30857" xr:uid="{B41F3EBE-9809-43B1-BE08-3B19058DC942}"/>
    <cellStyle name="Normal 23 2 2 10 3 2 3" xfId="30858" xr:uid="{18B4B870-4A41-4E94-ABB1-E2F19AB72FEC}"/>
    <cellStyle name="Normal 23 2 2 10 3 3" xfId="30859" xr:uid="{E2345F17-692A-4B77-ACED-7699A8F991EF}"/>
    <cellStyle name="Normal 23 2 2 10 3 3 2" xfId="30860" xr:uid="{83A1166D-CCC3-4F0A-9DAA-F7BC59A2F0B9}"/>
    <cellStyle name="Normal 23 2 2 10 3 4" xfId="30861" xr:uid="{4672E350-7E82-4D5D-B9B0-9E3742443208}"/>
    <cellStyle name="Normal 23 2 2 10 4" xfId="30862" xr:uid="{D4A12549-EB64-49E9-BA09-6E0B600F32B1}"/>
    <cellStyle name="Normal 23 2 2 10 4 2" xfId="30863" xr:uid="{B3DEE531-C11D-405B-8216-E32A004BA8C9}"/>
    <cellStyle name="Normal 23 2 2 10 4 2 2" xfId="30864" xr:uid="{6EA6579D-2DAE-42F2-93FF-F5B69626CC4B}"/>
    <cellStyle name="Normal 23 2 2 10 4 3" xfId="30865" xr:uid="{DAE03B2D-642B-4F24-8880-0432C727FEB4}"/>
    <cellStyle name="Normal 23 2 2 10 5" xfId="30866" xr:uid="{0259F6E4-2BA6-4419-A246-8CC7F5084B61}"/>
    <cellStyle name="Normal 23 2 2 11" xfId="30867" xr:uid="{3C4C7ADE-A779-4009-9C5A-DA0CC8798D85}"/>
    <cellStyle name="Normal 23 2 2 11 2" xfId="30868" xr:uid="{5A6C3A86-9106-4375-9617-DB49A09AD83D}"/>
    <cellStyle name="Normal 23 2 2 12" xfId="30869" xr:uid="{B32F45C5-6E97-475E-8B1B-46A469E98A5B}"/>
    <cellStyle name="Normal 23 2 2 12 2" xfId="30870" xr:uid="{B841F779-3EAC-42CF-AC01-9922192B7F83}"/>
    <cellStyle name="Normal 23 2 2 12 2 2" xfId="30871" xr:uid="{8B44F4BC-EB36-4772-AEBA-22A5A680788E}"/>
    <cellStyle name="Normal 23 2 2 12 2 2 2" xfId="30872" xr:uid="{2A4DE394-7F39-466A-A788-95CB6E34F437}"/>
    <cellStyle name="Normal 23 2 2 12 2 3" xfId="30873" xr:uid="{894AEC75-491B-43B9-B243-1F87D4EF2EDB}"/>
    <cellStyle name="Normal 23 2 2 12 3" xfId="30874" xr:uid="{0C262C7F-F600-4583-9D6D-8E7DE8FC301F}"/>
    <cellStyle name="Normal 23 2 2 12 3 2" xfId="30875" xr:uid="{848E8079-C7F7-4C5C-9FDF-3A053DFE552E}"/>
    <cellStyle name="Normal 23 2 2 12 4" xfId="30876" xr:uid="{9471F60F-B2BF-4F4F-80A9-F2268A3FD2E6}"/>
    <cellStyle name="Normal 23 2 2 13" xfId="30877" xr:uid="{B851D087-8DBA-433C-B839-E386CA0F820A}"/>
    <cellStyle name="Normal 23 2 2 13 2" xfId="30878" xr:uid="{5CE4F595-A557-4219-A390-0F9465DCF5DE}"/>
    <cellStyle name="Normal 23 2 2 14" xfId="30879" xr:uid="{980EF432-D7D7-459D-8672-F827B3B11245}"/>
    <cellStyle name="Normal 23 2 2 14 2" xfId="30880" xr:uid="{5DDA6A96-FA24-4B01-A34F-83F42876FF82}"/>
    <cellStyle name="Normal 23 2 2 14 2 2" xfId="30881" xr:uid="{CB53C110-5CEB-4146-8435-1C55367F2128}"/>
    <cellStyle name="Normal 23 2 2 14 3" xfId="30882" xr:uid="{8DFD1D83-4C58-41F2-8536-9A0436F02681}"/>
    <cellStyle name="Normal 23 2 2 15" xfId="30883" xr:uid="{5E89270D-E45C-4AB6-B827-4EA3C7F19D54}"/>
    <cellStyle name="Normal 23 2 2 2" xfId="30884" xr:uid="{2606AF93-1925-45F1-8399-6C64E3DF1A4E}"/>
    <cellStyle name="Normal 23 2 2 2 10" xfId="30885" xr:uid="{398CAF48-7204-4A3D-8439-337D7417803F}"/>
    <cellStyle name="Normal 23 2 2 2 10 2" xfId="30886" xr:uid="{156FE832-3776-46F4-8ECE-C070B546797F}"/>
    <cellStyle name="Normal 23 2 2 2 11" xfId="30887" xr:uid="{EC80A926-F120-4FC1-9FD7-E518C0253D9A}"/>
    <cellStyle name="Normal 23 2 2 2 11 2" xfId="30888" xr:uid="{A4B19D98-A74B-43FA-B4F2-BC821B7E33A0}"/>
    <cellStyle name="Normal 23 2 2 2 11 2 2" xfId="30889" xr:uid="{EA098A16-365C-4225-A2C5-237C5F15910F}"/>
    <cellStyle name="Normal 23 2 2 2 11 2 2 2" xfId="30890" xr:uid="{FFD8AF99-8801-4BF3-977E-9E73C6FB0F62}"/>
    <cellStyle name="Normal 23 2 2 2 11 2 3" xfId="30891" xr:uid="{C2559DEB-D9D1-4B32-83D2-6CF4946358D8}"/>
    <cellStyle name="Normal 23 2 2 2 11 3" xfId="30892" xr:uid="{47E4ECD9-16F3-4D92-9894-AAA06C0906B3}"/>
    <cellStyle name="Normal 23 2 2 2 11 3 2" xfId="30893" xr:uid="{5D489FB1-EF02-4B2B-9D5F-F4BCD09D7C24}"/>
    <cellStyle name="Normal 23 2 2 2 11 4" xfId="30894" xr:uid="{8CF978AA-30BC-4E9E-BBA9-75D5BC413269}"/>
    <cellStyle name="Normal 23 2 2 2 12" xfId="30895" xr:uid="{563ADF57-3BFF-4603-9C58-2E8AA4C364CD}"/>
    <cellStyle name="Normal 23 2 2 2 12 2" xfId="30896" xr:uid="{EBD2067A-7677-4DF6-B876-B1229B438066}"/>
    <cellStyle name="Normal 23 2 2 2 13" xfId="30897" xr:uid="{18CAC806-9851-4E16-B769-47143DADD005}"/>
    <cellStyle name="Normal 23 2 2 2 13 2" xfId="30898" xr:uid="{E09AC13C-1C47-40A6-91C6-403B27B4C58D}"/>
    <cellStyle name="Normal 23 2 2 2 13 2 2" xfId="30899" xr:uid="{D7E901BA-DA56-48B7-AA2B-97FD91DE87FB}"/>
    <cellStyle name="Normal 23 2 2 2 13 3" xfId="30900" xr:uid="{20CBEECC-D9EA-47A1-B287-D6931C3E5693}"/>
    <cellStyle name="Normal 23 2 2 2 14" xfId="30901" xr:uid="{6F06ED37-29AD-4E22-B90C-995E5E8D1DED}"/>
    <cellStyle name="Normal 23 2 2 2 2" xfId="30902" xr:uid="{C8AB7EE1-0965-4DA4-BC88-CB7D85AB5D37}"/>
    <cellStyle name="Normal 23 2 2 2 2 10" xfId="30903" xr:uid="{D6D715D4-FFD6-4439-8D56-60E046C25834}"/>
    <cellStyle name="Normal 23 2 2 2 2 10 2" xfId="30904" xr:uid="{B772FE63-0624-4665-AE36-5D50B6CC6781}"/>
    <cellStyle name="Normal 23 2 2 2 2 10 2 2" xfId="30905" xr:uid="{4BA0BC08-F129-4BA9-84B3-B52D94FF9B9D}"/>
    <cellStyle name="Normal 23 2 2 2 2 10 2 2 2" xfId="30906" xr:uid="{8A838E13-03BD-47F1-9F09-8908D07BF182}"/>
    <cellStyle name="Normal 23 2 2 2 2 10 2 3" xfId="30907" xr:uid="{C7A8F714-BD15-450C-89E3-2441711AC7F2}"/>
    <cellStyle name="Normal 23 2 2 2 2 10 3" xfId="30908" xr:uid="{973C807F-E936-4870-9B02-A5C1678B75EC}"/>
    <cellStyle name="Normal 23 2 2 2 2 10 3 2" xfId="30909" xr:uid="{8EFCF76B-74DB-47AE-B628-5859DA916259}"/>
    <cellStyle name="Normal 23 2 2 2 2 10 4" xfId="30910" xr:uid="{A03091B8-86F7-46F2-9E97-B595B0B981DD}"/>
    <cellStyle name="Normal 23 2 2 2 2 11" xfId="30911" xr:uid="{37B24107-77C4-437F-A341-2596ECBA9188}"/>
    <cellStyle name="Normal 23 2 2 2 2 11 2" xfId="30912" xr:uid="{36B04487-EB39-4992-9CAD-67D48F0FA2FB}"/>
    <cellStyle name="Normal 23 2 2 2 2 12" xfId="30913" xr:uid="{EDF760C0-FDA1-4232-AF67-6DC6EE591BC9}"/>
    <cellStyle name="Normal 23 2 2 2 2 12 2" xfId="30914" xr:uid="{9F21E552-830F-4AD9-B663-C1F5C848828A}"/>
    <cellStyle name="Normal 23 2 2 2 2 12 2 2" xfId="30915" xr:uid="{057493FA-69CB-4CCC-8D53-55977AED46FD}"/>
    <cellStyle name="Normal 23 2 2 2 2 12 3" xfId="30916" xr:uid="{F471ECBF-4AA6-4D3D-8C2A-9A5812AB6EBC}"/>
    <cellStyle name="Normal 23 2 2 2 2 13" xfId="30917" xr:uid="{C86B9D69-8BA1-4D4B-9D20-3CF092B47F1A}"/>
    <cellStyle name="Normal 23 2 2 2 2 2" xfId="30918" xr:uid="{0107AC96-7AAC-4FC0-8035-24639CC7BB82}"/>
    <cellStyle name="Normal 23 2 2 2 2 2 10" xfId="30919" xr:uid="{736F3070-46CC-4B73-BC81-630B445D47DF}"/>
    <cellStyle name="Normal 23 2 2 2 2 2 10 2" xfId="30920" xr:uid="{FE3095B2-BDF6-437B-89AD-C120C41F77F9}"/>
    <cellStyle name="Normal 23 2 2 2 2 2 10 2 2" xfId="30921" xr:uid="{D1F9A305-92BF-4667-8678-92CC933A0348}"/>
    <cellStyle name="Normal 23 2 2 2 2 2 10 2 2 2" xfId="30922" xr:uid="{86950F60-E413-4D9D-9FE4-53A14401CD6D}"/>
    <cellStyle name="Normal 23 2 2 2 2 2 10 2 3" xfId="30923" xr:uid="{0549798C-E28D-4913-A428-90F759B26FBD}"/>
    <cellStyle name="Normal 23 2 2 2 2 2 10 3" xfId="30924" xr:uid="{53BF4394-6006-4995-84B1-23D4687937C8}"/>
    <cellStyle name="Normal 23 2 2 2 2 2 10 3 2" xfId="30925" xr:uid="{CE1BC712-F9F5-4B1B-88E7-E33975C2DEBA}"/>
    <cellStyle name="Normal 23 2 2 2 2 2 10 4" xfId="30926" xr:uid="{F02DA16A-D1B7-41AB-9483-39AE00AAD761}"/>
    <cellStyle name="Normal 23 2 2 2 2 2 11" xfId="30927" xr:uid="{23C71C3A-21CD-4BB3-BDB1-E9A765EE4498}"/>
    <cellStyle name="Normal 23 2 2 2 2 2 11 2" xfId="30928" xr:uid="{AD07984B-A61B-4FD0-8CC2-AF6C5C49FA15}"/>
    <cellStyle name="Normal 23 2 2 2 2 2 12" xfId="30929" xr:uid="{DE0008EA-2BE4-4669-8DDB-BC6947F1AABE}"/>
    <cellStyle name="Normal 23 2 2 2 2 2 12 2" xfId="30930" xr:uid="{207913F8-C5C8-4A0F-91F3-9766519F9835}"/>
    <cellStyle name="Normal 23 2 2 2 2 2 12 2 2" xfId="30931" xr:uid="{3CE5E4F3-C5DF-4BAE-BD98-D56A6A3417EA}"/>
    <cellStyle name="Normal 23 2 2 2 2 2 12 3" xfId="30932" xr:uid="{7EEF34F8-38BE-4EAB-A4AB-5FD60F3E4E34}"/>
    <cellStyle name="Normal 23 2 2 2 2 2 13" xfId="30933" xr:uid="{63AA0EAA-8FC2-4AE3-BCF8-5110A8B097EE}"/>
    <cellStyle name="Normal 23 2 2 2 2 2 2" xfId="30934" xr:uid="{EAA89564-58C5-4410-AE70-8DA65651546C}"/>
    <cellStyle name="Normal 23 2 2 2 2 2 2 2" xfId="30935" xr:uid="{EDB1B6E6-3CF8-4EF0-B06F-61D2AD1E55A9}"/>
    <cellStyle name="Normal 23 2 2 2 2 2 2 2 2" xfId="30936" xr:uid="{432E6FDD-4FCE-4C29-BCF6-AC472789C363}"/>
    <cellStyle name="Normal 23 2 2 2 2 2 2 2 2 2" xfId="30937" xr:uid="{3F411C43-2A08-4FAB-ABE1-90023AD3CEB6}"/>
    <cellStyle name="Normal 23 2 2 2 2 2 2 2 2 2 2" xfId="30938" xr:uid="{2C30A0E9-7445-4AA9-96F4-1340A2610EC3}"/>
    <cellStyle name="Normal 23 2 2 2 2 2 2 2 2 2 2 2" xfId="30939" xr:uid="{C43D6E70-0DB1-44F7-82CE-8998AAB1BF0B}"/>
    <cellStyle name="Normal 23 2 2 2 2 2 2 2 2 2 2 2 2" xfId="30940" xr:uid="{52725E14-71F0-4FA7-ADA4-C508B2941C03}"/>
    <cellStyle name="Normal 23 2 2 2 2 2 2 2 2 2 2 2 2 2" xfId="30941" xr:uid="{AC735119-E295-420E-B9AE-3DE4D3DF37FD}"/>
    <cellStyle name="Normal 23 2 2 2 2 2 2 2 2 2 2 2 3" xfId="30942" xr:uid="{6A3788AC-37A3-4DEC-B20D-73F9AB4D13D1}"/>
    <cellStyle name="Normal 23 2 2 2 2 2 2 2 2 2 2 3" xfId="30943" xr:uid="{D0ABD57D-3113-44DB-82D0-7B7BA9C84255}"/>
    <cellStyle name="Normal 23 2 2 2 2 2 2 2 2 2 2 3 2" xfId="30944" xr:uid="{3B7A17F4-4D00-426A-8F7A-17BB04022E53}"/>
    <cellStyle name="Normal 23 2 2 2 2 2 2 2 2 2 2 4" xfId="30945" xr:uid="{401DFB17-5382-4F47-8B1A-14EDE4DAAAA2}"/>
    <cellStyle name="Normal 23 2 2 2 2 2 2 2 2 2 3" xfId="30946" xr:uid="{394102FA-1C6B-49FF-A9E3-B853A1D3BB22}"/>
    <cellStyle name="Normal 23 2 2 2 2 2 2 2 2 2 3 2" xfId="30947" xr:uid="{06B80458-0A68-4469-BF2C-77285F16977F}"/>
    <cellStyle name="Normal 23 2 2 2 2 2 2 2 2 2 4" xfId="30948" xr:uid="{6490945F-F0FE-4C6E-93FB-4BA74BF7941E}"/>
    <cellStyle name="Normal 23 2 2 2 2 2 2 2 2 2 4 2" xfId="30949" xr:uid="{3A82F106-3686-4984-A7D6-F82AD52265F6}"/>
    <cellStyle name="Normal 23 2 2 2 2 2 2 2 2 2 4 2 2" xfId="30950" xr:uid="{E6A18308-9CDE-42BB-9BAF-23C83C5D8A83}"/>
    <cellStyle name="Normal 23 2 2 2 2 2 2 2 2 2 4 3" xfId="30951" xr:uid="{BB2B6821-DBCA-49A1-94F1-B87DF85AD930}"/>
    <cellStyle name="Normal 23 2 2 2 2 2 2 2 2 2 5" xfId="30952" xr:uid="{EF4D1EAA-A3BB-4C9E-9394-69C42005D233}"/>
    <cellStyle name="Normal 23 2 2 2 2 2 2 2 2 3" xfId="30953" xr:uid="{FE1A51F1-7D45-42F9-ACF6-E111A03FE073}"/>
    <cellStyle name="Normal 23 2 2 2 2 2 2 2 2 3 2" xfId="30954" xr:uid="{9F7F1C90-7E03-4E37-92A3-7F1D11C96B7A}"/>
    <cellStyle name="Normal 23 2 2 2 2 2 2 2 2 3 2 2" xfId="30955" xr:uid="{60EB1B6C-E732-4EEC-9A85-5F7248170F15}"/>
    <cellStyle name="Normal 23 2 2 2 2 2 2 2 2 3 2 2 2" xfId="30956" xr:uid="{18AED848-4F7C-4473-B73C-ECF023AE2C9B}"/>
    <cellStyle name="Normal 23 2 2 2 2 2 2 2 2 3 2 3" xfId="30957" xr:uid="{B2D1AD0B-5AC6-4F75-863D-8E64C13CDD2F}"/>
    <cellStyle name="Normal 23 2 2 2 2 2 2 2 2 3 3" xfId="30958" xr:uid="{191C3E52-7D89-466C-8B61-9FB2DC98830E}"/>
    <cellStyle name="Normal 23 2 2 2 2 2 2 2 2 3 3 2" xfId="30959" xr:uid="{087ED2ED-7D96-4D04-9EFA-0A0FDC95D7D1}"/>
    <cellStyle name="Normal 23 2 2 2 2 2 2 2 2 3 4" xfId="30960" xr:uid="{888F7C62-34C9-42C2-92EE-E363E57928FB}"/>
    <cellStyle name="Normal 23 2 2 2 2 2 2 2 2 4" xfId="30961" xr:uid="{250866D1-208B-4858-B75D-1B264AFDEAFE}"/>
    <cellStyle name="Normal 23 2 2 2 2 2 2 2 2 4 2" xfId="30962" xr:uid="{892F034B-9B7F-47C4-937C-7B41E6F3619E}"/>
    <cellStyle name="Normal 23 2 2 2 2 2 2 2 2 4 2 2" xfId="30963" xr:uid="{B68452D4-9C5A-42D7-8FB5-089902B92E13}"/>
    <cellStyle name="Normal 23 2 2 2 2 2 2 2 2 4 3" xfId="30964" xr:uid="{713C39DE-1702-4C3E-87B9-FE65874AD5D9}"/>
    <cellStyle name="Normal 23 2 2 2 2 2 2 2 2 5" xfId="30965" xr:uid="{7EA2FA09-E423-4630-8BE3-DBA563CF9537}"/>
    <cellStyle name="Normal 23 2 2 2 2 2 2 2 3" xfId="30966" xr:uid="{F735B80D-08F6-4451-901D-5CA3C52EFB8D}"/>
    <cellStyle name="Normal 23 2 2 2 2 2 2 2 3 2" xfId="30967" xr:uid="{A5CEB388-DC8B-4859-BCB1-8392BEB8CCA0}"/>
    <cellStyle name="Normal 23 2 2 2 2 2 2 2 4" xfId="30968" xr:uid="{9684BA74-9399-4EFC-B6C7-1EA1568A9C5D}"/>
    <cellStyle name="Normal 23 2 2 2 2 2 2 2 4 2" xfId="30969" xr:uid="{913E0BD1-CEDD-41BA-98C9-FD87FFC4EC49}"/>
    <cellStyle name="Normal 23 2 2 2 2 2 2 2 4 2 2" xfId="30970" xr:uid="{7C309743-1234-4578-956B-1B3AAE7D40EC}"/>
    <cellStyle name="Normal 23 2 2 2 2 2 2 2 4 2 2 2" xfId="30971" xr:uid="{8546FE98-DFFE-437E-ABBF-36CFF4CA7788}"/>
    <cellStyle name="Normal 23 2 2 2 2 2 2 2 4 2 3" xfId="30972" xr:uid="{C88C24EC-48E0-4346-BA70-4204BCE52136}"/>
    <cellStyle name="Normal 23 2 2 2 2 2 2 2 4 3" xfId="30973" xr:uid="{165B44F3-C252-4A81-9D80-F7EA87B86B5D}"/>
    <cellStyle name="Normal 23 2 2 2 2 2 2 2 4 3 2" xfId="30974" xr:uid="{776E4267-F1F1-4DB4-8AFD-37E1FD49251D}"/>
    <cellStyle name="Normal 23 2 2 2 2 2 2 2 4 4" xfId="30975" xr:uid="{DD5C8721-125B-44AA-BF79-4E7D6E6BEE75}"/>
    <cellStyle name="Normal 23 2 2 2 2 2 2 2 5" xfId="30976" xr:uid="{D9920FF1-409F-4A17-8590-2035FA550AD3}"/>
    <cellStyle name="Normal 23 2 2 2 2 2 2 2 5 2" xfId="30977" xr:uid="{EC439D7E-26BA-4CF7-9C1A-A12455A7AC7F}"/>
    <cellStyle name="Normal 23 2 2 2 2 2 2 2 6" xfId="30978" xr:uid="{C5141D33-7AA6-4D1A-8536-81B1FF64DA1A}"/>
    <cellStyle name="Normal 23 2 2 2 2 2 2 2 6 2" xfId="30979" xr:uid="{CD3B59DC-4A21-4647-80C7-0EAF1BB58D65}"/>
    <cellStyle name="Normal 23 2 2 2 2 2 2 2 6 2 2" xfId="30980" xr:uid="{EB83FF18-FCC8-4A13-B578-A2F8E410D4EE}"/>
    <cellStyle name="Normal 23 2 2 2 2 2 2 2 6 3" xfId="30981" xr:uid="{8952BBF4-F50C-4E56-8ADF-70139E281C75}"/>
    <cellStyle name="Normal 23 2 2 2 2 2 2 2 7" xfId="30982" xr:uid="{E82BA3CB-0E6E-4DEC-AE25-A6371C7EA1CC}"/>
    <cellStyle name="Normal 23 2 2 2 2 2 2 3" xfId="30983" xr:uid="{5257BD9F-DC08-4EC8-909D-1E93F149A2B0}"/>
    <cellStyle name="Normal 23 2 2 2 2 2 2 3 2" xfId="30984" xr:uid="{97227F7C-3F19-4DB4-8D0B-2B80E3D7576B}"/>
    <cellStyle name="Normal 23 2 2 2 2 2 2 3 2 2" xfId="30985" xr:uid="{9DA9A9B6-7C1F-4779-A224-5A4289A04C1F}"/>
    <cellStyle name="Normal 23 2 2 2 2 2 2 3 2 2 2" xfId="30986" xr:uid="{88FBA714-08EB-48F0-994D-19EFDC39C006}"/>
    <cellStyle name="Normal 23 2 2 2 2 2 2 3 2 2 2 2" xfId="30987" xr:uid="{702ECA49-658F-441B-8FE6-A6FAAF9C9359}"/>
    <cellStyle name="Normal 23 2 2 2 2 2 2 3 2 2 2 2 2" xfId="30988" xr:uid="{40DC9749-5ED7-46FB-BCF0-050FB9D97334}"/>
    <cellStyle name="Normal 23 2 2 2 2 2 2 3 2 2 2 3" xfId="30989" xr:uid="{1850E1DA-0699-4FAF-BDA4-2EA429B89407}"/>
    <cellStyle name="Normal 23 2 2 2 2 2 2 3 2 2 3" xfId="30990" xr:uid="{CBACE1CD-BC02-44A7-B080-F19B213446D8}"/>
    <cellStyle name="Normal 23 2 2 2 2 2 2 3 2 2 3 2" xfId="30991" xr:uid="{81D74443-D59A-4677-9AA1-2F2767AB1B31}"/>
    <cellStyle name="Normal 23 2 2 2 2 2 2 3 2 2 4" xfId="30992" xr:uid="{4239F6CC-15F4-428D-8C54-3AAF540E634B}"/>
    <cellStyle name="Normal 23 2 2 2 2 2 2 3 2 3" xfId="30993" xr:uid="{3E08D457-CF18-4B08-98EC-07EFFD154462}"/>
    <cellStyle name="Normal 23 2 2 2 2 2 2 3 2 3 2" xfId="30994" xr:uid="{EBFE43E2-4F88-4361-8D74-4C8168AE5A4E}"/>
    <cellStyle name="Normal 23 2 2 2 2 2 2 3 2 4" xfId="30995" xr:uid="{55D5BA12-DB0C-4E17-9D37-C04465C57592}"/>
    <cellStyle name="Normal 23 2 2 2 2 2 2 3 2 4 2" xfId="30996" xr:uid="{D253F3CF-3035-45AF-B27B-6CD89783C5BE}"/>
    <cellStyle name="Normal 23 2 2 2 2 2 2 3 2 4 2 2" xfId="30997" xr:uid="{D089187F-E502-404A-A756-0D8F136C4A97}"/>
    <cellStyle name="Normal 23 2 2 2 2 2 2 3 2 4 3" xfId="30998" xr:uid="{1FD0A7EB-A7C7-468E-9DC7-67B19EFBA56C}"/>
    <cellStyle name="Normal 23 2 2 2 2 2 2 3 2 5" xfId="30999" xr:uid="{1B9E33EC-1717-4BD6-804E-2FD67FD75F80}"/>
    <cellStyle name="Normal 23 2 2 2 2 2 2 3 3" xfId="31000" xr:uid="{47749066-6BD7-4702-A89B-F4CABFAD7558}"/>
    <cellStyle name="Normal 23 2 2 2 2 2 2 3 3 2" xfId="31001" xr:uid="{974C0E08-5267-46EA-9B87-5D7BD53E6421}"/>
    <cellStyle name="Normal 23 2 2 2 2 2 2 3 3 2 2" xfId="31002" xr:uid="{DD9ABB32-A722-4650-B18A-893CF058191A}"/>
    <cellStyle name="Normal 23 2 2 2 2 2 2 3 3 2 2 2" xfId="31003" xr:uid="{27403B25-7B3E-44FD-B3BC-91E574136E51}"/>
    <cellStyle name="Normal 23 2 2 2 2 2 2 3 3 2 3" xfId="31004" xr:uid="{612DDC74-DBED-4628-A401-749B07A7D2F0}"/>
    <cellStyle name="Normal 23 2 2 2 2 2 2 3 3 3" xfId="31005" xr:uid="{B2CD06AE-0A01-422F-98B5-0143CCA8FB2A}"/>
    <cellStyle name="Normal 23 2 2 2 2 2 2 3 3 3 2" xfId="31006" xr:uid="{503FBA1D-730D-4A76-A742-270763EA0A46}"/>
    <cellStyle name="Normal 23 2 2 2 2 2 2 3 3 4" xfId="31007" xr:uid="{A43EA3D9-2F2F-48B1-B464-5376D7D168D3}"/>
    <cellStyle name="Normal 23 2 2 2 2 2 2 3 4" xfId="31008" xr:uid="{214988E1-2347-43B0-B8AA-7F61AB7D5FC3}"/>
    <cellStyle name="Normal 23 2 2 2 2 2 2 3 4 2" xfId="31009" xr:uid="{370D444F-7FBF-49ED-9D9B-1B289DCA7A36}"/>
    <cellStyle name="Normal 23 2 2 2 2 2 2 3 4 2 2" xfId="31010" xr:uid="{1C52E093-95E3-4424-B5AE-464FAB4D0C6A}"/>
    <cellStyle name="Normal 23 2 2 2 2 2 2 3 4 3" xfId="31011" xr:uid="{D5DEEFE1-3450-4716-9EC4-247B81AFB365}"/>
    <cellStyle name="Normal 23 2 2 2 2 2 2 3 5" xfId="31012" xr:uid="{3EDACC09-6875-4372-89B1-9F28B092A943}"/>
    <cellStyle name="Normal 23 2 2 2 2 2 2 4" xfId="31013" xr:uid="{2FA27806-39D3-472E-9979-B165F56D5630}"/>
    <cellStyle name="Normal 23 2 2 2 2 2 2 4 2" xfId="31014" xr:uid="{8AAF9C38-EBD0-413E-BC43-9A19364F0CD7}"/>
    <cellStyle name="Normal 23 2 2 2 2 2 2 4 2 2" xfId="31015" xr:uid="{5654DF97-D994-4C2F-A260-9819C692DDF4}"/>
    <cellStyle name="Normal 23 2 2 2 2 2 2 4 2 2 2" xfId="31016" xr:uid="{0FBA6C22-476C-450F-90A5-F47E6C52FEFB}"/>
    <cellStyle name="Normal 23 2 2 2 2 2 2 4 2 3" xfId="31017" xr:uid="{D1E7901F-2D7C-4CF1-B5E9-2811F0227138}"/>
    <cellStyle name="Normal 23 2 2 2 2 2 2 4 3" xfId="31018" xr:uid="{56C4B646-4236-41C4-B546-3CC069351FDB}"/>
    <cellStyle name="Normal 23 2 2 2 2 2 2 4 3 2" xfId="31019" xr:uid="{37F6098A-2C6E-4416-8E87-1E41B56F74EC}"/>
    <cellStyle name="Normal 23 2 2 2 2 2 2 4 4" xfId="31020" xr:uid="{94C68E3C-5582-42A7-8B72-02421998993D}"/>
    <cellStyle name="Normal 23 2 2 2 2 2 2 5" xfId="31021" xr:uid="{670E562B-4801-41C6-93BF-9F3C403665AB}"/>
    <cellStyle name="Normal 23 2 2 2 2 2 2 5 2" xfId="31022" xr:uid="{6563CDD4-7AC9-47FD-BCBC-044F6085E8F6}"/>
    <cellStyle name="Normal 23 2 2 2 2 2 2 6" xfId="31023" xr:uid="{65E7BBF1-EA5C-4DF3-8449-73A020D336BA}"/>
    <cellStyle name="Normal 23 2 2 2 2 2 2 6 2" xfId="31024" xr:uid="{64F72114-38FB-49CD-93E6-F632AE118AB8}"/>
    <cellStyle name="Normal 23 2 2 2 2 2 2 6 2 2" xfId="31025" xr:uid="{23F11E8A-588B-414A-8D61-AC027F55DB94}"/>
    <cellStyle name="Normal 23 2 2 2 2 2 2 6 3" xfId="31026" xr:uid="{379E2E58-CD98-4C9C-BE3F-CFEBF7C39192}"/>
    <cellStyle name="Normal 23 2 2 2 2 2 2 7" xfId="31027" xr:uid="{AB2DB0CD-C7A0-4BA7-A4D7-985397F9A577}"/>
    <cellStyle name="Normal 23 2 2 2 2 2 3" xfId="31028" xr:uid="{CCB22CDE-0427-4DBD-878E-94E7730E3F85}"/>
    <cellStyle name="Normal 23 2 2 2 2 2 3 2" xfId="31029" xr:uid="{BAAE57B5-63BA-49A2-A5C2-3BD09DEDEA50}"/>
    <cellStyle name="Normal 23 2 2 2 2 2 4" xfId="31030" xr:uid="{A8D239D8-EA8A-4171-BC2A-34BD880D4AD8}"/>
    <cellStyle name="Normal 23 2 2 2 2 2 4 2" xfId="31031" xr:uid="{4D681334-4D83-4075-86E2-B5954CEF0BB0}"/>
    <cellStyle name="Normal 23 2 2 2 2 2 5" xfId="31032" xr:uid="{9A87A2DF-BA29-4F49-98CC-EBC5CBCD9957}"/>
    <cellStyle name="Normal 23 2 2 2 2 2 5 2" xfId="31033" xr:uid="{B61FDE39-5ECB-49A4-B7E9-B95D6F4188C3}"/>
    <cellStyle name="Normal 23 2 2 2 2 2 6" xfId="31034" xr:uid="{B56CAE93-FF5D-420A-A71A-28AE7458C9CE}"/>
    <cellStyle name="Normal 23 2 2 2 2 2 6 2" xfId="31035" xr:uid="{68E89067-9DEA-4344-B035-56D8A2017F17}"/>
    <cellStyle name="Normal 23 2 2 2 2 2 7" xfId="31036" xr:uid="{E606C040-E73E-4C8B-893F-69B5CF2DF8AE}"/>
    <cellStyle name="Normal 23 2 2 2 2 2 7 2" xfId="31037" xr:uid="{F06B5948-3330-40DE-A00B-C7A1255F1464}"/>
    <cellStyle name="Normal 23 2 2 2 2 2 8" xfId="31038" xr:uid="{04E5940E-F983-4829-8394-89FE73056AA6}"/>
    <cellStyle name="Normal 23 2 2 2 2 2 8 2" xfId="31039" xr:uid="{EC48BED6-1DD9-4DAB-A1D4-58B1C99CCDA8}"/>
    <cellStyle name="Normal 23 2 2 2 2 2 8 2 2" xfId="31040" xr:uid="{3D17A328-1261-43FB-B13A-73B5941D4320}"/>
    <cellStyle name="Normal 23 2 2 2 2 2 8 2 2 2" xfId="31041" xr:uid="{A579B4DB-3886-41AF-A589-D071DA96A9A8}"/>
    <cellStyle name="Normal 23 2 2 2 2 2 8 2 2 2 2" xfId="31042" xr:uid="{72B306D5-FCB1-4C9C-9D24-A6623C288028}"/>
    <cellStyle name="Normal 23 2 2 2 2 2 8 2 2 2 2 2" xfId="31043" xr:uid="{F3B9DF82-E8EF-4FA2-8F6B-CA5C0CE4DB33}"/>
    <cellStyle name="Normal 23 2 2 2 2 2 8 2 2 2 3" xfId="31044" xr:uid="{11E4ADEE-CDB7-4ECB-92AC-64C73FD8C832}"/>
    <cellStyle name="Normal 23 2 2 2 2 2 8 2 2 3" xfId="31045" xr:uid="{C7B20521-F53F-4849-A9BC-1C3F52C7B7F2}"/>
    <cellStyle name="Normal 23 2 2 2 2 2 8 2 2 3 2" xfId="31046" xr:uid="{B2FCD2B5-94AF-4839-9FC9-BA5F5888C829}"/>
    <cellStyle name="Normal 23 2 2 2 2 2 8 2 2 4" xfId="31047" xr:uid="{36967EC7-7EB4-4E31-918E-62AE49D1FDAF}"/>
    <cellStyle name="Normal 23 2 2 2 2 2 8 2 3" xfId="31048" xr:uid="{4A31FDDB-0527-4ACE-8CC4-67438A8EEDF0}"/>
    <cellStyle name="Normal 23 2 2 2 2 2 8 2 3 2" xfId="31049" xr:uid="{50587A75-B2B9-42CA-8FA5-1A21A70B7B75}"/>
    <cellStyle name="Normal 23 2 2 2 2 2 8 2 4" xfId="31050" xr:uid="{C16133C5-12B8-4DC8-B778-C8F26F07BEC1}"/>
    <cellStyle name="Normal 23 2 2 2 2 2 8 2 4 2" xfId="31051" xr:uid="{C99721FD-0ACF-4CAE-9FE9-B5FCD41015D4}"/>
    <cellStyle name="Normal 23 2 2 2 2 2 8 2 4 2 2" xfId="31052" xr:uid="{BFC06510-EDB9-4425-A5EF-797FFED95313}"/>
    <cellStyle name="Normal 23 2 2 2 2 2 8 2 4 3" xfId="31053" xr:uid="{B944D516-098A-400F-AD2A-CC15E6885CFB}"/>
    <cellStyle name="Normal 23 2 2 2 2 2 8 2 5" xfId="31054" xr:uid="{FF682B7B-7D7F-44B6-80D9-5AD8DA231955}"/>
    <cellStyle name="Normal 23 2 2 2 2 2 8 3" xfId="31055" xr:uid="{BA93496F-585D-468C-A301-69C09FE64239}"/>
    <cellStyle name="Normal 23 2 2 2 2 2 8 3 2" xfId="31056" xr:uid="{026D66E9-D3FB-404D-BD47-76999313AAD1}"/>
    <cellStyle name="Normal 23 2 2 2 2 2 8 3 2 2" xfId="31057" xr:uid="{6B6C7EB0-B5B3-4263-8058-88B0FF355E7C}"/>
    <cellStyle name="Normal 23 2 2 2 2 2 8 3 2 2 2" xfId="31058" xr:uid="{F8DC84CE-9E40-46ED-A2DC-D85C751FEAD4}"/>
    <cellStyle name="Normal 23 2 2 2 2 2 8 3 2 3" xfId="31059" xr:uid="{8686F9F9-507F-431C-9D3F-0C8E48F7013F}"/>
    <cellStyle name="Normal 23 2 2 2 2 2 8 3 3" xfId="31060" xr:uid="{BB509793-FF45-43EF-B79E-78387F926E25}"/>
    <cellStyle name="Normal 23 2 2 2 2 2 8 3 3 2" xfId="31061" xr:uid="{1011A97E-37DB-4F4B-B69C-874FF559D4F3}"/>
    <cellStyle name="Normal 23 2 2 2 2 2 8 3 4" xfId="31062" xr:uid="{3B9E158F-5B14-4AAB-9844-97E53835F9CE}"/>
    <cellStyle name="Normal 23 2 2 2 2 2 8 4" xfId="31063" xr:uid="{1E0D4067-542E-4582-9021-475C97AB3AA2}"/>
    <cellStyle name="Normal 23 2 2 2 2 2 8 4 2" xfId="31064" xr:uid="{653D403E-D5F4-4795-9EE4-988972BD6B4A}"/>
    <cellStyle name="Normal 23 2 2 2 2 2 8 4 2 2" xfId="31065" xr:uid="{662A6D7B-0107-4501-AF72-A5886A21B267}"/>
    <cellStyle name="Normal 23 2 2 2 2 2 8 4 3" xfId="31066" xr:uid="{045E9CE1-606C-4299-89DC-DD0BD50C7F2B}"/>
    <cellStyle name="Normal 23 2 2 2 2 2 8 5" xfId="31067" xr:uid="{A2393B7F-5938-4B1F-8205-B542463600AB}"/>
    <cellStyle name="Normal 23 2 2 2 2 2 9" xfId="31068" xr:uid="{D25AC182-777A-43C5-970D-DB95C5ADD2E9}"/>
    <cellStyle name="Normal 23 2 2 2 2 2 9 2" xfId="31069" xr:uid="{1E3BB64D-55A5-4CA1-8EF9-F0CC929F3891}"/>
    <cellStyle name="Normal 23 2 2 2 2 3" xfId="31070" xr:uid="{DE0AFA02-5AC4-4A20-B855-9FCD6A20321E}"/>
    <cellStyle name="Normal 23 2 2 2 2 3 2" xfId="31071" xr:uid="{34675758-CB3B-4081-905D-94D9129AD30B}"/>
    <cellStyle name="Normal 23 2 2 2 2 3 2 2" xfId="31072" xr:uid="{C2045213-6180-47D4-BBD8-F7965C8B5DBB}"/>
    <cellStyle name="Normal 23 2 2 2 2 3 2 2 2" xfId="31073" xr:uid="{3B522A91-DC2B-4EA7-AEB1-269B7B9F35ED}"/>
    <cellStyle name="Normal 23 2 2 2 2 3 2 2 2 2" xfId="31074" xr:uid="{716AA271-AABB-4CD8-B42F-8660E292BCDE}"/>
    <cellStyle name="Normal 23 2 2 2 2 3 2 2 2 2 2" xfId="31075" xr:uid="{8BE75BAB-AD3E-4380-92EE-C64C42C9171C}"/>
    <cellStyle name="Normal 23 2 2 2 2 3 2 2 2 2 2 2" xfId="31076" xr:uid="{A2A8CFAB-7A9F-4ADE-91AB-587FFF6062E9}"/>
    <cellStyle name="Normal 23 2 2 2 2 3 2 2 2 2 2 2 2" xfId="31077" xr:uid="{5BB15DE0-2D18-4DA2-A4EC-79ABBD1C0C2C}"/>
    <cellStyle name="Normal 23 2 2 2 2 3 2 2 2 2 2 3" xfId="31078" xr:uid="{65FBF390-ABAC-42AC-BE32-46B936060322}"/>
    <cellStyle name="Normal 23 2 2 2 2 3 2 2 2 2 3" xfId="31079" xr:uid="{72493ABE-5E7B-4CFE-864B-A36467E6734C}"/>
    <cellStyle name="Normal 23 2 2 2 2 3 2 2 2 2 3 2" xfId="31080" xr:uid="{77077DA6-750F-4C62-8C41-89D27E9F77DD}"/>
    <cellStyle name="Normal 23 2 2 2 2 3 2 2 2 2 4" xfId="31081" xr:uid="{926E0FA3-10A2-4B96-849B-BEFA1583B2FC}"/>
    <cellStyle name="Normal 23 2 2 2 2 3 2 2 2 3" xfId="31082" xr:uid="{0F238220-8270-443F-84BC-3393A2FB69AE}"/>
    <cellStyle name="Normal 23 2 2 2 2 3 2 2 2 3 2" xfId="31083" xr:uid="{7EE7B9C9-852F-412A-B33D-D5AE9E637BE7}"/>
    <cellStyle name="Normal 23 2 2 2 2 3 2 2 2 4" xfId="31084" xr:uid="{2B1F9035-932A-4287-B443-40661C7402C5}"/>
    <cellStyle name="Normal 23 2 2 2 2 3 2 2 2 4 2" xfId="31085" xr:uid="{0FBB6F69-A2FE-4B91-910C-08DAB40431B0}"/>
    <cellStyle name="Normal 23 2 2 2 2 3 2 2 2 4 2 2" xfId="31086" xr:uid="{F26A8AF7-6B2A-4328-B6D0-701048FADDC0}"/>
    <cellStyle name="Normal 23 2 2 2 2 3 2 2 2 4 3" xfId="31087" xr:uid="{2EF32EDB-7602-4BF9-AFCD-24024D8B20EF}"/>
    <cellStyle name="Normal 23 2 2 2 2 3 2 2 2 5" xfId="31088" xr:uid="{8E01C422-E56F-40DA-B37F-C31A9F18226F}"/>
    <cellStyle name="Normal 23 2 2 2 2 3 2 2 3" xfId="31089" xr:uid="{464E9847-BFC6-4384-B408-8F2F3C4B1BCC}"/>
    <cellStyle name="Normal 23 2 2 2 2 3 2 2 3 2" xfId="31090" xr:uid="{A0F8D3E7-967E-4F93-BD11-9D89ADD770C8}"/>
    <cellStyle name="Normal 23 2 2 2 2 3 2 2 3 2 2" xfId="31091" xr:uid="{3FA78985-57D6-4D2E-A88C-EE7E6A8291D5}"/>
    <cellStyle name="Normal 23 2 2 2 2 3 2 2 3 2 2 2" xfId="31092" xr:uid="{B42A730A-5456-4D43-BC1B-F8AC5AF187C3}"/>
    <cellStyle name="Normal 23 2 2 2 2 3 2 2 3 2 3" xfId="31093" xr:uid="{EE4B8332-D636-45DF-856F-53A1107C42E3}"/>
    <cellStyle name="Normal 23 2 2 2 2 3 2 2 3 3" xfId="31094" xr:uid="{DCDDFF16-C40D-4759-9133-18D9627AB722}"/>
    <cellStyle name="Normal 23 2 2 2 2 3 2 2 3 3 2" xfId="31095" xr:uid="{9D19474B-DCA8-448A-BE0D-E8BA494B09F1}"/>
    <cellStyle name="Normal 23 2 2 2 2 3 2 2 3 4" xfId="31096" xr:uid="{F3D605BF-42E5-4728-B707-EF076FD7BEE9}"/>
    <cellStyle name="Normal 23 2 2 2 2 3 2 2 4" xfId="31097" xr:uid="{0C95CBC2-82F8-48B9-904C-CB473938B259}"/>
    <cellStyle name="Normal 23 2 2 2 2 3 2 2 4 2" xfId="31098" xr:uid="{5D8C3AAA-DAF4-49D3-840F-213B0250589A}"/>
    <cellStyle name="Normal 23 2 2 2 2 3 2 2 4 2 2" xfId="31099" xr:uid="{D897FD5A-F893-498D-B543-9886CF02B2FF}"/>
    <cellStyle name="Normal 23 2 2 2 2 3 2 2 4 3" xfId="31100" xr:uid="{5BE2BEE2-AF7F-4AD0-8194-7E46D618059B}"/>
    <cellStyle name="Normal 23 2 2 2 2 3 2 2 5" xfId="31101" xr:uid="{7534696A-6BAA-4B68-8A5F-B7FD155F3B77}"/>
    <cellStyle name="Normal 23 2 2 2 2 3 2 3" xfId="31102" xr:uid="{94810FB0-B7BD-4913-881F-8A90DB43EC53}"/>
    <cellStyle name="Normal 23 2 2 2 2 3 2 3 2" xfId="31103" xr:uid="{F0ED29F3-84F1-413B-9C22-7DB5D7B98C63}"/>
    <cellStyle name="Normal 23 2 2 2 2 3 2 4" xfId="31104" xr:uid="{511B4CB8-68A3-4DB4-A3F7-5863932910A9}"/>
    <cellStyle name="Normal 23 2 2 2 2 3 2 4 2" xfId="31105" xr:uid="{5BCF4AAB-56A0-4B14-9DD6-B911E34F8EC9}"/>
    <cellStyle name="Normal 23 2 2 2 2 3 2 4 2 2" xfId="31106" xr:uid="{B3D5D0E8-B87D-411E-ACC6-FB2B4D6314B2}"/>
    <cellStyle name="Normal 23 2 2 2 2 3 2 4 2 2 2" xfId="31107" xr:uid="{D4F6354D-28A7-4921-B16C-A91B7EC602C2}"/>
    <cellStyle name="Normal 23 2 2 2 2 3 2 4 2 3" xfId="31108" xr:uid="{3FB83F54-6F55-4DD3-B886-927FBFB41FFD}"/>
    <cellStyle name="Normal 23 2 2 2 2 3 2 4 3" xfId="31109" xr:uid="{8AC93A11-1E79-4C07-B188-BDAE54A187C4}"/>
    <cellStyle name="Normal 23 2 2 2 2 3 2 4 3 2" xfId="31110" xr:uid="{3686D91C-C460-4766-BF72-20D5C59B9238}"/>
    <cellStyle name="Normal 23 2 2 2 2 3 2 4 4" xfId="31111" xr:uid="{21CC3B6A-830A-498D-921F-C115EC5E575D}"/>
    <cellStyle name="Normal 23 2 2 2 2 3 2 5" xfId="31112" xr:uid="{605C0C32-AF89-410C-A618-87B8FB528CE1}"/>
    <cellStyle name="Normal 23 2 2 2 2 3 2 5 2" xfId="31113" xr:uid="{7E00E6F9-12CA-4307-97C7-D2E512C30C32}"/>
    <cellStyle name="Normal 23 2 2 2 2 3 2 6" xfId="31114" xr:uid="{4856A2E6-4A56-447E-A71E-0A6B4D50484F}"/>
    <cellStyle name="Normal 23 2 2 2 2 3 2 6 2" xfId="31115" xr:uid="{DC4C2B00-2A99-48F1-8E97-6083ABEF7DAB}"/>
    <cellStyle name="Normal 23 2 2 2 2 3 2 6 2 2" xfId="31116" xr:uid="{EFCF090F-B87E-4AEC-B79C-A554A4295945}"/>
    <cellStyle name="Normal 23 2 2 2 2 3 2 6 3" xfId="31117" xr:uid="{FF1CF04D-991E-446D-A096-CAD85B21925E}"/>
    <cellStyle name="Normal 23 2 2 2 2 3 2 7" xfId="31118" xr:uid="{AC3C2466-F6FF-4034-9775-0C8826D1B558}"/>
    <cellStyle name="Normal 23 2 2 2 2 3 3" xfId="31119" xr:uid="{A4566514-EDB0-4F51-99EE-ECB24F960296}"/>
    <cellStyle name="Normal 23 2 2 2 2 3 3 2" xfId="31120" xr:uid="{64500C7B-E9FD-4C10-A76C-5A302068EDBA}"/>
    <cellStyle name="Normal 23 2 2 2 2 3 3 2 2" xfId="31121" xr:uid="{B6932A65-2440-445C-8E6C-1AADD3CA7785}"/>
    <cellStyle name="Normal 23 2 2 2 2 3 3 2 2 2" xfId="31122" xr:uid="{B9953614-EC49-4F30-9A27-395086C19DED}"/>
    <cellStyle name="Normal 23 2 2 2 2 3 3 2 2 2 2" xfId="31123" xr:uid="{69B366D6-6F06-4C36-A512-DD73A2EAAED3}"/>
    <cellStyle name="Normal 23 2 2 2 2 3 3 2 2 2 2 2" xfId="31124" xr:uid="{39603A9C-DCD3-4D52-9DB4-FA80A28328EB}"/>
    <cellStyle name="Normal 23 2 2 2 2 3 3 2 2 2 3" xfId="31125" xr:uid="{D104DBA9-D9A2-45DD-BC23-B769B89E1E4A}"/>
    <cellStyle name="Normal 23 2 2 2 2 3 3 2 2 3" xfId="31126" xr:uid="{F86B10BB-34A7-4483-95FF-84B3C86079D9}"/>
    <cellStyle name="Normal 23 2 2 2 2 3 3 2 2 3 2" xfId="31127" xr:uid="{FEE2DEAA-3C67-4FF3-A517-7FC298AEC7FE}"/>
    <cellStyle name="Normal 23 2 2 2 2 3 3 2 2 4" xfId="31128" xr:uid="{04E52CEE-E85B-4EC3-9993-2D32158752A2}"/>
    <cellStyle name="Normal 23 2 2 2 2 3 3 2 3" xfId="31129" xr:uid="{1CECFE1D-0CBC-44C7-AFC6-48716398A006}"/>
    <cellStyle name="Normal 23 2 2 2 2 3 3 2 3 2" xfId="31130" xr:uid="{C1F2DD6B-AA87-42E1-955F-E5FB3526DD97}"/>
    <cellStyle name="Normal 23 2 2 2 2 3 3 2 4" xfId="31131" xr:uid="{307BE5CD-F27E-4D31-B3E6-83A329AB5FE8}"/>
    <cellStyle name="Normal 23 2 2 2 2 3 3 2 4 2" xfId="31132" xr:uid="{52231AD6-F892-4845-97DD-F972675834C3}"/>
    <cellStyle name="Normal 23 2 2 2 2 3 3 2 4 2 2" xfId="31133" xr:uid="{81B2C0DF-1FA3-47ED-BE0E-02821B811C77}"/>
    <cellStyle name="Normal 23 2 2 2 2 3 3 2 4 3" xfId="31134" xr:uid="{5F602C8E-A68E-498E-8407-01F1DFBB8FE6}"/>
    <cellStyle name="Normal 23 2 2 2 2 3 3 2 5" xfId="31135" xr:uid="{C11BAB17-E1D2-4283-AB91-C6C4B830AE1C}"/>
    <cellStyle name="Normal 23 2 2 2 2 3 3 3" xfId="31136" xr:uid="{AD531CFB-5126-493F-8921-95DF866CDF83}"/>
    <cellStyle name="Normal 23 2 2 2 2 3 3 3 2" xfId="31137" xr:uid="{5A278AA8-52E7-4141-BE5F-8EAF8580A89A}"/>
    <cellStyle name="Normal 23 2 2 2 2 3 3 3 2 2" xfId="31138" xr:uid="{E65CD223-8C97-4D39-86A3-4277CC7B1A2C}"/>
    <cellStyle name="Normal 23 2 2 2 2 3 3 3 2 2 2" xfId="31139" xr:uid="{FEE15B86-7099-43E0-A9B8-2EEE5E99092C}"/>
    <cellStyle name="Normal 23 2 2 2 2 3 3 3 2 3" xfId="31140" xr:uid="{21875795-78AB-4F91-9CA2-460692B4875B}"/>
    <cellStyle name="Normal 23 2 2 2 2 3 3 3 3" xfId="31141" xr:uid="{6A0CECA1-3075-4E27-877B-3961CE4F45AC}"/>
    <cellStyle name="Normal 23 2 2 2 2 3 3 3 3 2" xfId="31142" xr:uid="{60D3AD91-D512-47D1-92BB-8DA2F6DC882C}"/>
    <cellStyle name="Normal 23 2 2 2 2 3 3 3 4" xfId="31143" xr:uid="{930B953C-22E1-44EA-B5CE-110AF0D2E96A}"/>
    <cellStyle name="Normal 23 2 2 2 2 3 3 4" xfId="31144" xr:uid="{CA19B71A-410E-499B-B00A-97D4FA23EBC3}"/>
    <cellStyle name="Normal 23 2 2 2 2 3 3 4 2" xfId="31145" xr:uid="{71FF9A41-347C-4E54-A5DC-59B1EF9F9503}"/>
    <cellStyle name="Normal 23 2 2 2 2 3 3 4 2 2" xfId="31146" xr:uid="{5E25A354-DA87-4065-AD49-0F09ED66FE07}"/>
    <cellStyle name="Normal 23 2 2 2 2 3 3 4 3" xfId="31147" xr:uid="{65497391-36AF-4FF5-B45F-EDF6541A6246}"/>
    <cellStyle name="Normal 23 2 2 2 2 3 3 5" xfId="31148" xr:uid="{BAEFF03A-7FD7-4794-AD8D-EA5E4318A774}"/>
    <cellStyle name="Normal 23 2 2 2 2 3 4" xfId="31149" xr:uid="{D0A7F22D-6EE7-4CF6-90F3-365C1BDB61D0}"/>
    <cellStyle name="Normal 23 2 2 2 2 3 4 2" xfId="31150" xr:uid="{5214015B-1403-4E98-AE1F-415A1004D3D4}"/>
    <cellStyle name="Normal 23 2 2 2 2 3 4 2 2" xfId="31151" xr:uid="{BCAD8C65-827A-4C38-811A-07584F8C7812}"/>
    <cellStyle name="Normal 23 2 2 2 2 3 4 2 2 2" xfId="31152" xr:uid="{56303BB4-E44E-4374-9F76-D4632D6EFC1C}"/>
    <cellStyle name="Normal 23 2 2 2 2 3 4 2 3" xfId="31153" xr:uid="{08B67342-77E8-4F1B-89C9-659ABDE8404B}"/>
    <cellStyle name="Normal 23 2 2 2 2 3 4 3" xfId="31154" xr:uid="{6AB5FC0E-C831-4C0E-BD06-5EEF84057AE7}"/>
    <cellStyle name="Normal 23 2 2 2 2 3 4 3 2" xfId="31155" xr:uid="{5EDB7BEA-4275-4D9B-852F-6D86A778688F}"/>
    <cellStyle name="Normal 23 2 2 2 2 3 4 4" xfId="31156" xr:uid="{F2E9CB42-A216-430B-8F65-2CB24DDCBEF2}"/>
    <cellStyle name="Normal 23 2 2 2 2 3 5" xfId="31157" xr:uid="{B66236EE-2F33-40A3-93FB-DFAB80E1511F}"/>
    <cellStyle name="Normal 23 2 2 2 2 3 5 2" xfId="31158" xr:uid="{DDB1BA33-562A-458D-8F08-8787382A4E16}"/>
    <cellStyle name="Normal 23 2 2 2 2 3 6" xfId="31159" xr:uid="{01DB0658-611D-403E-B5CC-7E2130F9C912}"/>
    <cellStyle name="Normal 23 2 2 2 2 3 6 2" xfId="31160" xr:uid="{A0FFAC9B-729C-49DF-8F5C-951AAEC93FE6}"/>
    <cellStyle name="Normal 23 2 2 2 2 3 6 2 2" xfId="31161" xr:uid="{46ABDCF9-2DBA-422A-8D00-F2CE9A106E3E}"/>
    <cellStyle name="Normal 23 2 2 2 2 3 6 3" xfId="31162" xr:uid="{CC2100F7-3FF1-437D-AD10-B93A8018DE77}"/>
    <cellStyle name="Normal 23 2 2 2 2 3 7" xfId="31163" xr:uid="{161F3C75-83F8-44C9-A62E-BD33C40824D2}"/>
    <cellStyle name="Normal 23 2 2 2 2 4" xfId="31164" xr:uid="{D8A1807A-28A8-434B-9D6E-8B329998F9CE}"/>
    <cellStyle name="Normal 23 2 2 2 2 4 2" xfId="31165" xr:uid="{6A9EA995-0D24-43CF-99BE-ADE880A19BF8}"/>
    <cellStyle name="Normal 23 2 2 2 2 5" xfId="31166" xr:uid="{99ACD39A-5794-4858-B9F7-E079C40D7804}"/>
    <cellStyle name="Normal 23 2 2 2 2 5 2" xfId="31167" xr:uid="{E1FBF0DD-935D-44D7-9655-2085384DC2E0}"/>
    <cellStyle name="Normal 23 2 2 2 2 6" xfId="31168" xr:uid="{B87EDE91-A1A0-4D75-978E-5AE64C7054D6}"/>
    <cellStyle name="Normal 23 2 2 2 2 6 2" xfId="31169" xr:uid="{3E0426D7-7187-43DB-A437-88D4DA5B234A}"/>
    <cellStyle name="Normal 23 2 2 2 2 7" xfId="31170" xr:uid="{BF28FCEB-1C46-42A5-84A6-D466741F62A2}"/>
    <cellStyle name="Normal 23 2 2 2 2 7 2" xfId="31171" xr:uid="{0DF6CEA7-FED2-4C7A-8D85-C17E680B8057}"/>
    <cellStyle name="Normal 23 2 2 2 2 8" xfId="31172" xr:uid="{1310EFFA-85A0-4BB7-A521-DED29D64E59F}"/>
    <cellStyle name="Normal 23 2 2 2 2 8 2" xfId="31173" xr:uid="{8BEE4968-6FD8-442D-A77B-2DB0D3A0E9C1}"/>
    <cellStyle name="Normal 23 2 2 2 2 8 2 2" xfId="31174" xr:uid="{9B64CFD3-4D51-443E-9BA1-4BCC5ED00255}"/>
    <cellStyle name="Normal 23 2 2 2 2 8 2 2 2" xfId="31175" xr:uid="{5748A66E-4B17-4798-A52B-0A1935E4D060}"/>
    <cellStyle name="Normal 23 2 2 2 2 8 2 2 2 2" xfId="31176" xr:uid="{24DF85AF-AE8A-43CB-82B8-01ED46AB7C97}"/>
    <cellStyle name="Normal 23 2 2 2 2 8 2 2 2 2 2" xfId="31177" xr:uid="{1BF706F8-4A2A-4CE5-8B11-6A451FB68992}"/>
    <cellStyle name="Normal 23 2 2 2 2 8 2 2 2 3" xfId="31178" xr:uid="{BD3F6770-DE07-4113-AFD2-0AA53B8A0C47}"/>
    <cellStyle name="Normal 23 2 2 2 2 8 2 2 3" xfId="31179" xr:uid="{CA1C150F-A926-4B81-A5D4-33FF0220C42A}"/>
    <cellStyle name="Normal 23 2 2 2 2 8 2 2 3 2" xfId="31180" xr:uid="{F41DF9EB-D695-4A2E-93D1-57C2006F7FBE}"/>
    <cellStyle name="Normal 23 2 2 2 2 8 2 2 4" xfId="31181" xr:uid="{DCEDEDB4-B2FF-44CA-93A2-C68BD9781EAA}"/>
    <cellStyle name="Normal 23 2 2 2 2 8 2 3" xfId="31182" xr:uid="{E7636955-72B4-4A96-8646-51976DC538CB}"/>
    <cellStyle name="Normal 23 2 2 2 2 8 2 3 2" xfId="31183" xr:uid="{D1A296A7-BBD9-430A-9345-6F592266EB50}"/>
    <cellStyle name="Normal 23 2 2 2 2 8 2 4" xfId="31184" xr:uid="{28E10729-B2BA-443A-AA1D-F6866A33E329}"/>
    <cellStyle name="Normal 23 2 2 2 2 8 2 4 2" xfId="31185" xr:uid="{B5B5ACBA-1D57-45A0-9846-A2E2C8F2A6E2}"/>
    <cellStyle name="Normal 23 2 2 2 2 8 2 4 2 2" xfId="31186" xr:uid="{8704D6C9-9D64-4757-B244-F9D8DEC50E49}"/>
    <cellStyle name="Normal 23 2 2 2 2 8 2 4 3" xfId="31187" xr:uid="{28BDFE69-C6E1-4B93-9BE6-F40E34551503}"/>
    <cellStyle name="Normal 23 2 2 2 2 8 2 5" xfId="31188" xr:uid="{5A4FA61D-D342-4480-97AE-4C8BFC6C25E7}"/>
    <cellStyle name="Normal 23 2 2 2 2 8 3" xfId="31189" xr:uid="{50708979-789B-4CB6-BDFA-944324F6B0FD}"/>
    <cellStyle name="Normal 23 2 2 2 2 8 3 2" xfId="31190" xr:uid="{EC1EC874-D10C-41DC-920A-75E72AB89B19}"/>
    <cellStyle name="Normal 23 2 2 2 2 8 3 2 2" xfId="31191" xr:uid="{B101060D-25E6-4693-94AF-0ED4ECB8E7B3}"/>
    <cellStyle name="Normal 23 2 2 2 2 8 3 2 2 2" xfId="31192" xr:uid="{909D0E1D-A7E8-4570-B23D-0BE2C59F525C}"/>
    <cellStyle name="Normal 23 2 2 2 2 8 3 2 3" xfId="31193" xr:uid="{436CE2DC-52E5-4CA7-B66E-0B85711DB02D}"/>
    <cellStyle name="Normal 23 2 2 2 2 8 3 3" xfId="31194" xr:uid="{B9A7A93B-993C-4BBB-BD92-6388E5C20C41}"/>
    <cellStyle name="Normal 23 2 2 2 2 8 3 3 2" xfId="31195" xr:uid="{068CAB58-AFFA-4638-9493-DB3805E738FF}"/>
    <cellStyle name="Normal 23 2 2 2 2 8 3 4" xfId="31196" xr:uid="{6A8C6460-0A45-4301-A5D2-0DF1BC6374AE}"/>
    <cellStyle name="Normal 23 2 2 2 2 8 4" xfId="31197" xr:uid="{FDFA7CBD-78AB-4F32-8B83-6A5875C71BAE}"/>
    <cellStyle name="Normal 23 2 2 2 2 8 4 2" xfId="31198" xr:uid="{7E345D2A-53DC-4EAC-9527-9A1CB7EF1BE7}"/>
    <cellStyle name="Normal 23 2 2 2 2 8 4 2 2" xfId="31199" xr:uid="{6986C61F-8FDF-4760-86E2-04C8C9F80314}"/>
    <cellStyle name="Normal 23 2 2 2 2 8 4 3" xfId="31200" xr:uid="{D6E58CB6-9153-46CC-B875-E6A4E48C9F34}"/>
    <cellStyle name="Normal 23 2 2 2 2 8 5" xfId="31201" xr:uid="{CD6278B8-72CB-424D-BF35-BBB5696A8408}"/>
    <cellStyle name="Normal 23 2 2 2 2 9" xfId="31202" xr:uid="{69D04527-0ADA-41DA-A2B0-E542DEE07C52}"/>
    <cellStyle name="Normal 23 2 2 2 2 9 2" xfId="31203" xr:uid="{14B71815-EC8E-4E1B-A3B2-15E969C63E45}"/>
    <cellStyle name="Normal 23 2 2 2 3" xfId="31204" xr:uid="{3C7930ED-C023-434D-A59F-69872B8238B0}"/>
    <cellStyle name="Normal 23 2 2 2 3 2" xfId="31205" xr:uid="{C3AE103B-E10E-4534-891A-4EF7EB3A26D2}"/>
    <cellStyle name="Normal 23 2 2 2 3 2 2" xfId="31206" xr:uid="{821DFA67-89E0-4AE8-AE92-9AD4C5552D86}"/>
    <cellStyle name="Normal 23 2 2 2 3 2 2 2" xfId="31207" xr:uid="{DB7D3891-F356-42BA-84A8-2CE53C6B94FA}"/>
    <cellStyle name="Normal 23 2 2 2 3 2 2 2 2" xfId="31208" xr:uid="{00D10DF5-FBA9-42A1-927B-A4D08EC6606C}"/>
    <cellStyle name="Normal 23 2 2 2 3 2 2 2 2 2" xfId="31209" xr:uid="{ACEC1612-7787-4B04-B829-4A5095AF997D}"/>
    <cellStyle name="Normal 23 2 2 2 3 2 2 2 2 2 2" xfId="31210" xr:uid="{AD8FC4B0-E509-4532-AC2D-20E59CD3B80F}"/>
    <cellStyle name="Normal 23 2 2 2 3 2 2 2 2 2 2 2" xfId="31211" xr:uid="{941DB423-B856-48DD-BBDA-2477F766B064}"/>
    <cellStyle name="Normal 23 2 2 2 3 2 2 2 2 2 3" xfId="31212" xr:uid="{B23AEFB4-253B-4933-B571-C70C431F52BA}"/>
    <cellStyle name="Normal 23 2 2 2 3 2 2 2 2 3" xfId="31213" xr:uid="{D71FBF82-8DD3-4D5D-AD3C-4AA0A0ECA7FB}"/>
    <cellStyle name="Normal 23 2 2 2 3 2 2 2 2 3 2" xfId="31214" xr:uid="{26CB9062-0B05-4077-8FEB-46BAC5DA5282}"/>
    <cellStyle name="Normal 23 2 2 2 3 2 2 2 2 4" xfId="31215" xr:uid="{548472B3-385A-4835-BEF3-14FB533D5CE5}"/>
    <cellStyle name="Normal 23 2 2 2 3 2 2 2 3" xfId="31216" xr:uid="{0540048D-9533-4D7F-835B-742FD985CDB2}"/>
    <cellStyle name="Normal 23 2 2 2 3 2 2 2 3 2" xfId="31217" xr:uid="{3A366629-04CB-43CA-8A0C-52ABC858433A}"/>
    <cellStyle name="Normal 23 2 2 2 3 2 2 2 4" xfId="31218" xr:uid="{9F789D50-25CF-4411-BF43-E23A4C038A0C}"/>
    <cellStyle name="Normal 23 2 2 2 3 2 2 2 4 2" xfId="31219" xr:uid="{75653284-E8B6-472D-9B9E-A647E79BE426}"/>
    <cellStyle name="Normal 23 2 2 2 3 2 2 2 4 2 2" xfId="31220" xr:uid="{2068DF00-D6CA-401F-B50F-C725D88A5F42}"/>
    <cellStyle name="Normal 23 2 2 2 3 2 2 2 4 3" xfId="31221" xr:uid="{A6306299-1A6A-48A6-A2AF-5BE7C95125FC}"/>
    <cellStyle name="Normal 23 2 2 2 3 2 2 2 5" xfId="31222" xr:uid="{C5672682-14B5-407F-A12C-9DFCBC127A88}"/>
    <cellStyle name="Normal 23 2 2 2 3 2 2 3" xfId="31223" xr:uid="{1BED9482-A26C-402A-A2F2-B81F8579527C}"/>
    <cellStyle name="Normal 23 2 2 2 3 2 2 3 2" xfId="31224" xr:uid="{C1BDA4A5-C5AE-4EDE-ADFD-23D3AD39EFFF}"/>
    <cellStyle name="Normal 23 2 2 2 3 2 2 3 2 2" xfId="31225" xr:uid="{AEA4B71B-4F97-47AD-AB32-3B40A9BA8CBF}"/>
    <cellStyle name="Normal 23 2 2 2 3 2 2 3 2 2 2" xfId="31226" xr:uid="{AD3B8504-5C49-4C1A-80B6-7C5CDD123074}"/>
    <cellStyle name="Normal 23 2 2 2 3 2 2 3 2 3" xfId="31227" xr:uid="{E5C46D57-F224-4319-9D4D-A3E868DBA7A8}"/>
    <cellStyle name="Normal 23 2 2 2 3 2 2 3 3" xfId="31228" xr:uid="{183F6796-1BA0-40B4-A0E2-4AA1D914FCD3}"/>
    <cellStyle name="Normal 23 2 2 2 3 2 2 3 3 2" xfId="31229" xr:uid="{9560CE65-9DAA-42D3-8290-F599ADD4011E}"/>
    <cellStyle name="Normal 23 2 2 2 3 2 2 3 4" xfId="31230" xr:uid="{F372A008-59F3-4E61-9D2D-AECD15D7B697}"/>
    <cellStyle name="Normal 23 2 2 2 3 2 2 4" xfId="31231" xr:uid="{EB6337BA-0947-4B55-88EE-E7E0AF9BEECB}"/>
    <cellStyle name="Normal 23 2 2 2 3 2 2 4 2" xfId="31232" xr:uid="{1B14DF74-DC15-43A1-B5D2-58B6C93CBB92}"/>
    <cellStyle name="Normal 23 2 2 2 3 2 2 4 2 2" xfId="31233" xr:uid="{11B185E4-67B5-4614-86FF-0364BC5464B6}"/>
    <cellStyle name="Normal 23 2 2 2 3 2 2 4 3" xfId="31234" xr:uid="{271EE5B8-4C69-4CA8-B6EB-0DD64588AE98}"/>
    <cellStyle name="Normal 23 2 2 2 3 2 2 5" xfId="31235" xr:uid="{089A21BC-F499-4434-A486-05491ED48962}"/>
    <cellStyle name="Normal 23 2 2 2 3 2 3" xfId="31236" xr:uid="{C9CC6517-49BC-4CA7-9C3A-25C3ABE340F5}"/>
    <cellStyle name="Normal 23 2 2 2 3 2 3 2" xfId="31237" xr:uid="{205F6AA3-3EAB-4074-A6BF-D482DCE19B15}"/>
    <cellStyle name="Normal 23 2 2 2 3 2 4" xfId="31238" xr:uid="{A5BCBA03-4416-488D-A165-9DD62E277373}"/>
    <cellStyle name="Normal 23 2 2 2 3 2 4 2" xfId="31239" xr:uid="{1595D426-0D69-44AD-860A-2393425EA138}"/>
    <cellStyle name="Normal 23 2 2 2 3 2 4 2 2" xfId="31240" xr:uid="{E2D2772E-8FFC-46DF-92B6-1634B6A8B22D}"/>
    <cellStyle name="Normal 23 2 2 2 3 2 4 2 2 2" xfId="31241" xr:uid="{41BD9243-CB07-40B3-AA43-9D3D4F93AB33}"/>
    <cellStyle name="Normal 23 2 2 2 3 2 4 2 3" xfId="31242" xr:uid="{9F550DC3-B208-47C6-97BF-3204BC5D63A9}"/>
    <cellStyle name="Normal 23 2 2 2 3 2 4 3" xfId="31243" xr:uid="{BD53B967-BECC-44C9-85A5-C69267EDD3F2}"/>
    <cellStyle name="Normal 23 2 2 2 3 2 4 3 2" xfId="31244" xr:uid="{4FBEFA04-23D5-4233-8F57-19B4F164D6D2}"/>
    <cellStyle name="Normal 23 2 2 2 3 2 4 4" xfId="31245" xr:uid="{A654C669-B69A-48CF-818C-320A8B0E1FC4}"/>
    <cellStyle name="Normal 23 2 2 2 3 2 5" xfId="31246" xr:uid="{F4F61D48-09B8-4DB9-AF9A-8986A5003DA3}"/>
    <cellStyle name="Normal 23 2 2 2 3 2 5 2" xfId="31247" xr:uid="{D1208332-F2B7-474A-9FA2-9CA0961717F4}"/>
    <cellStyle name="Normal 23 2 2 2 3 2 6" xfId="31248" xr:uid="{E45B878E-8F2E-4C2B-95AD-2F8BF146080E}"/>
    <cellStyle name="Normal 23 2 2 2 3 2 6 2" xfId="31249" xr:uid="{C5AA86F0-293F-4586-980E-1BCC459792B6}"/>
    <cellStyle name="Normal 23 2 2 2 3 2 6 2 2" xfId="31250" xr:uid="{F3137D10-5003-49C9-9D9D-F7BBEC9DBED5}"/>
    <cellStyle name="Normal 23 2 2 2 3 2 6 3" xfId="31251" xr:uid="{EC3C65ED-2DDA-4954-A7EC-3D5CED5F643F}"/>
    <cellStyle name="Normal 23 2 2 2 3 2 7" xfId="31252" xr:uid="{90EAECE9-51CF-49C2-A71A-62A25FEDE48E}"/>
    <cellStyle name="Normal 23 2 2 2 3 3" xfId="31253" xr:uid="{0C4219C7-B686-43C7-8925-6B46D1E37C27}"/>
    <cellStyle name="Normal 23 2 2 2 3 3 2" xfId="31254" xr:uid="{A7E6C759-AED5-4247-A2D2-0D92F543E7DF}"/>
    <cellStyle name="Normal 23 2 2 2 3 3 2 2" xfId="31255" xr:uid="{4DB283A1-09EF-4BE9-AFA7-569A7250E664}"/>
    <cellStyle name="Normal 23 2 2 2 3 3 2 2 2" xfId="31256" xr:uid="{BABB35F8-D6F8-4A75-B392-E0AB4B1B1EC8}"/>
    <cellStyle name="Normal 23 2 2 2 3 3 2 2 2 2" xfId="31257" xr:uid="{7885B5A1-CBF7-4E07-91D1-5826C6CF442F}"/>
    <cellStyle name="Normal 23 2 2 2 3 3 2 2 2 2 2" xfId="31258" xr:uid="{36D1678E-CE29-4508-B7A7-9737A25B1FD7}"/>
    <cellStyle name="Normal 23 2 2 2 3 3 2 2 2 3" xfId="31259" xr:uid="{461B3361-1873-4146-A867-6F54E727D878}"/>
    <cellStyle name="Normal 23 2 2 2 3 3 2 2 3" xfId="31260" xr:uid="{428E3B67-FA74-40AC-B070-4E335B3A3A6F}"/>
    <cellStyle name="Normal 23 2 2 2 3 3 2 2 3 2" xfId="31261" xr:uid="{36CC2F64-7B56-4245-B7E8-DB122E8CFD52}"/>
    <cellStyle name="Normal 23 2 2 2 3 3 2 2 4" xfId="31262" xr:uid="{03F8031F-1770-4692-ACA5-8AA93856F5AA}"/>
    <cellStyle name="Normal 23 2 2 2 3 3 2 3" xfId="31263" xr:uid="{A7F33D36-8D17-4B70-823D-0BE1142E8C86}"/>
    <cellStyle name="Normal 23 2 2 2 3 3 2 3 2" xfId="31264" xr:uid="{A467F1C0-5CF3-48F5-A815-6612E116035C}"/>
    <cellStyle name="Normal 23 2 2 2 3 3 2 4" xfId="31265" xr:uid="{04DD895E-6F9C-4C22-82EB-BAF6EB8C89E3}"/>
    <cellStyle name="Normal 23 2 2 2 3 3 2 4 2" xfId="31266" xr:uid="{AA2F818A-7605-4BCB-9D37-AA4505E0CCF3}"/>
    <cellStyle name="Normal 23 2 2 2 3 3 2 4 2 2" xfId="31267" xr:uid="{F73F75C5-44EB-452F-9B8E-82903F20A426}"/>
    <cellStyle name="Normal 23 2 2 2 3 3 2 4 3" xfId="31268" xr:uid="{0DEF6521-C717-4B49-920D-D842383D3F29}"/>
    <cellStyle name="Normal 23 2 2 2 3 3 2 5" xfId="31269" xr:uid="{4423725D-5300-4305-9263-9F24A2E0D917}"/>
    <cellStyle name="Normal 23 2 2 2 3 3 3" xfId="31270" xr:uid="{06BD0E04-2109-4ECD-B821-F6562E6F1AD5}"/>
    <cellStyle name="Normal 23 2 2 2 3 3 3 2" xfId="31271" xr:uid="{A4BD903B-ACB0-41E8-858B-5A65F75D71C9}"/>
    <cellStyle name="Normal 23 2 2 2 3 3 3 2 2" xfId="31272" xr:uid="{C90D123C-0E0E-46B5-BA6A-7FAF0FE6768E}"/>
    <cellStyle name="Normal 23 2 2 2 3 3 3 2 2 2" xfId="31273" xr:uid="{EC02B288-95E3-41B1-A016-3DFCE81C7861}"/>
    <cellStyle name="Normal 23 2 2 2 3 3 3 2 3" xfId="31274" xr:uid="{761D4050-0113-4E40-8C73-715EEA7FE7BD}"/>
    <cellStyle name="Normal 23 2 2 2 3 3 3 3" xfId="31275" xr:uid="{6685627A-CA93-4422-9030-58C5A043224B}"/>
    <cellStyle name="Normal 23 2 2 2 3 3 3 3 2" xfId="31276" xr:uid="{89753F58-B956-47C3-887C-5283FCAC79ED}"/>
    <cellStyle name="Normal 23 2 2 2 3 3 3 4" xfId="31277" xr:uid="{89AEF5C0-3AB2-44CA-A070-9EB3269B77FE}"/>
    <cellStyle name="Normal 23 2 2 2 3 3 4" xfId="31278" xr:uid="{78508413-8FE6-420F-B5BE-2A411C675F2B}"/>
    <cellStyle name="Normal 23 2 2 2 3 3 4 2" xfId="31279" xr:uid="{8522B10A-4BA5-4CA2-A6ED-80C1FC174020}"/>
    <cellStyle name="Normal 23 2 2 2 3 3 4 2 2" xfId="31280" xr:uid="{257BB730-E8CF-4961-86A0-822D659387AE}"/>
    <cellStyle name="Normal 23 2 2 2 3 3 4 3" xfId="31281" xr:uid="{A67D47BD-CF7C-42DC-8613-9B25F6A7B9A4}"/>
    <cellStyle name="Normal 23 2 2 2 3 3 5" xfId="31282" xr:uid="{8CE834D7-0B0F-4F67-A782-C59C2D9E5C73}"/>
    <cellStyle name="Normal 23 2 2 2 3 4" xfId="31283" xr:uid="{4EA4EEAA-5B31-4DF9-92CF-518C88A88034}"/>
    <cellStyle name="Normal 23 2 2 2 3 4 2" xfId="31284" xr:uid="{C7A45356-C577-488A-8FE6-7674C049E6A4}"/>
    <cellStyle name="Normal 23 2 2 2 3 4 2 2" xfId="31285" xr:uid="{92993777-8D5A-422F-8217-5B6D0F7535CB}"/>
    <cellStyle name="Normal 23 2 2 2 3 4 2 2 2" xfId="31286" xr:uid="{71635DD9-1067-4C36-AC13-1D1A40E25FE2}"/>
    <cellStyle name="Normal 23 2 2 2 3 4 2 3" xfId="31287" xr:uid="{51E5D75E-BF0E-4E7E-8A9B-FCF96CF6953B}"/>
    <cellStyle name="Normal 23 2 2 2 3 4 3" xfId="31288" xr:uid="{368DE1E2-5EA1-47E7-830E-EF3EABED8C6E}"/>
    <cellStyle name="Normal 23 2 2 2 3 4 3 2" xfId="31289" xr:uid="{C4257E49-A162-4B37-AD27-EBCAB39448FB}"/>
    <cellStyle name="Normal 23 2 2 2 3 4 4" xfId="31290" xr:uid="{C3C62C54-EC67-4829-A373-2D263F5E07B6}"/>
    <cellStyle name="Normal 23 2 2 2 3 5" xfId="31291" xr:uid="{24A5738A-8867-488E-986F-A69D602BE4FD}"/>
    <cellStyle name="Normal 23 2 2 2 3 5 2" xfId="31292" xr:uid="{31ECBAA4-11AD-4BB4-B566-C45BFEB9DD37}"/>
    <cellStyle name="Normal 23 2 2 2 3 6" xfId="31293" xr:uid="{4B947C31-328B-478D-9FB6-A92012EF4497}"/>
    <cellStyle name="Normal 23 2 2 2 3 6 2" xfId="31294" xr:uid="{EAC9D7F6-2CA3-409A-9E22-B7BDC8FB4061}"/>
    <cellStyle name="Normal 23 2 2 2 3 6 2 2" xfId="31295" xr:uid="{C38587D2-E166-40B8-88B5-F68C569DF3D4}"/>
    <cellStyle name="Normal 23 2 2 2 3 6 3" xfId="31296" xr:uid="{8E24DC99-A1BE-4313-BCB2-3369A94657CE}"/>
    <cellStyle name="Normal 23 2 2 2 3 7" xfId="31297" xr:uid="{FF27BCDE-81B7-4B58-A463-22EB1F3FA6B6}"/>
    <cellStyle name="Normal 23 2 2 2 4" xfId="31298" xr:uid="{741B8D1B-3EA1-4E52-A42C-B12F4496419E}"/>
    <cellStyle name="Normal 23 2 2 2 4 2" xfId="31299" xr:uid="{D3E7E46A-EF3D-4F1D-9980-8CBB3084055F}"/>
    <cellStyle name="Normal 23 2 2 2 5" xfId="31300" xr:uid="{16C6C057-8488-4C74-80E2-6F06A04A154E}"/>
    <cellStyle name="Normal 23 2 2 2 5 2" xfId="31301" xr:uid="{A5907C1D-7296-4679-8829-EB7767B3734E}"/>
    <cellStyle name="Normal 23 2 2 2 6" xfId="31302" xr:uid="{E859546A-2F0D-4AE1-9C82-FDB4B0AEE9D2}"/>
    <cellStyle name="Normal 23 2 2 2 6 2" xfId="31303" xr:uid="{3F948BD9-3415-4FCF-8806-319808842239}"/>
    <cellStyle name="Normal 23 2 2 2 7" xfId="31304" xr:uid="{E69479DD-9FE9-46C7-B601-05E528905D44}"/>
    <cellStyle name="Normal 23 2 2 2 7 2" xfId="31305" xr:uid="{9B5D8555-1D60-4904-91F4-3E45A644EE94}"/>
    <cellStyle name="Normal 23 2 2 2 8" xfId="31306" xr:uid="{8DB93649-1C46-4235-9F36-6C848AD20425}"/>
    <cellStyle name="Normal 23 2 2 2 8 2" xfId="31307" xr:uid="{55DCF78A-05C0-477D-8DA1-43BC030E4C0C}"/>
    <cellStyle name="Normal 23 2 2 2 9" xfId="31308" xr:uid="{BB0EFA73-2EE8-4B3A-8778-B87CC76DB0B5}"/>
    <cellStyle name="Normal 23 2 2 2 9 2" xfId="31309" xr:uid="{FF2998A6-03E4-4677-9BD4-30EDCCB64B67}"/>
    <cellStyle name="Normal 23 2 2 2 9 2 2" xfId="31310" xr:uid="{E04968B4-C603-4137-9CE7-9E73FFD46A90}"/>
    <cellStyle name="Normal 23 2 2 2 9 2 2 2" xfId="31311" xr:uid="{86C107DE-4A96-485C-BB2F-B6A455714A79}"/>
    <cellStyle name="Normal 23 2 2 2 9 2 2 2 2" xfId="31312" xr:uid="{33E129B3-B70E-43E1-8A70-7595F1B3FED2}"/>
    <cellStyle name="Normal 23 2 2 2 9 2 2 2 2 2" xfId="31313" xr:uid="{83A7709F-5577-445A-8D9F-67516F4840FF}"/>
    <cellStyle name="Normal 23 2 2 2 9 2 2 2 3" xfId="31314" xr:uid="{3ED12DED-A10C-44FA-83E5-856417BB56A1}"/>
    <cellStyle name="Normal 23 2 2 2 9 2 2 3" xfId="31315" xr:uid="{984BC8B3-EF6E-40EB-9CBD-90301750F3DE}"/>
    <cellStyle name="Normal 23 2 2 2 9 2 2 3 2" xfId="31316" xr:uid="{863EA2EB-6631-42F1-A231-6585BCFC8BBB}"/>
    <cellStyle name="Normal 23 2 2 2 9 2 2 4" xfId="31317" xr:uid="{C7FFB8B9-61F5-4E23-B5B5-D10D65C47D83}"/>
    <cellStyle name="Normal 23 2 2 2 9 2 3" xfId="31318" xr:uid="{82E89893-CE24-4D86-98FA-026B37EFF399}"/>
    <cellStyle name="Normal 23 2 2 2 9 2 3 2" xfId="31319" xr:uid="{8004E65B-295D-4E9C-A600-095D9B932827}"/>
    <cellStyle name="Normal 23 2 2 2 9 2 4" xfId="31320" xr:uid="{DAFFC176-D62B-4EC4-972C-AB24E2154D8B}"/>
    <cellStyle name="Normal 23 2 2 2 9 2 4 2" xfId="31321" xr:uid="{65E31605-69BA-45DA-9B47-BD64168C5867}"/>
    <cellStyle name="Normal 23 2 2 2 9 2 4 2 2" xfId="31322" xr:uid="{88A80C1B-328F-4DFF-A8C1-B754826BB942}"/>
    <cellStyle name="Normal 23 2 2 2 9 2 4 3" xfId="31323" xr:uid="{3D71528E-7B60-4752-A7A8-4261B43EA40D}"/>
    <cellStyle name="Normal 23 2 2 2 9 2 5" xfId="31324" xr:uid="{A81E53C8-2496-4BE9-9FB3-563E90370BEE}"/>
    <cellStyle name="Normal 23 2 2 2 9 3" xfId="31325" xr:uid="{16FA6804-3437-45E5-BAA4-80E7078600E1}"/>
    <cellStyle name="Normal 23 2 2 2 9 3 2" xfId="31326" xr:uid="{70C7A883-157F-402A-9825-BFF7480812B4}"/>
    <cellStyle name="Normal 23 2 2 2 9 3 2 2" xfId="31327" xr:uid="{9916884D-B9D6-4369-9C6A-01F920F302B7}"/>
    <cellStyle name="Normal 23 2 2 2 9 3 2 2 2" xfId="31328" xr:uid="{B4B42EA3-FD4F-4635-AE82-447B4536BD1C}"/>
    <cellStyle name="Normal 23 2 2 2 9 3 2 3" xfId="31329" xr:uid="{6FC2FC51-0668-469E-9366-E1CCBD561497}"/>
    <cellStyle name="Normal 23 2 2 2 9 3 3" xfId="31330" xr:uid="{448249C5-19B7-4413-99F3-DFD9C8D4CEAF}"/>
    <cellStyle name="Normal 23 2 2 2 9 3 3 2" xfId="31331" xr:uid="{B3DF71E0-0B18-4353-A02B-EFB631CF9C5F}"/>
    <cellStyle name="Normal 23 2 2 2 9 3 4" xfId="31332" xr:uid="{8D2AA3D2-C1B4-413E-80C8-8D45E07C68F5}"/>
    <cellStyle name="Normal 23 2 2 2 9 4" xfId="31333" xr:uid="{DAFE8005-0197-4AC2-AE2A-A55E2DBF8E05}"/>
    <cellStyle name="Normal 23 2 2 2 9 4 2" xfId="31334" xr:uid="{1DC1DD05-B53B-4F0D-8E76-8B4CFB412EBD}"/>
    <cellStyle name="Normal 23 2 2 2 9 4 2 2" xfId="31335" xr:uid="{2C7E3076-B576-477A-B894-6B97507B69E9}"/>
    <cellStyle name="Normal 23 2 2 2 9 4 3" xfId="31336" xr:uid="{FF3B1029-A9E6-49EC-993B-93B78FDA5942}"/>
    <cellStyle name="Normal 23 2 2 2 9 5" xfId="31337" xr:uid="{F619F1E9-08B5-4F71-AF0C-0EF0FACCB396}"/>
    <cellStyle name="Normal 23 2 2 3" xfId="31338" xr:uid="{B16DBC65-73D1-4ACC-B9DD-274AFE2056F1}"/>
    <cellStyle name="Normal 23 2 2 3 2" xfId="31339" xr:uid="{DD6F4942-0710-4E54-A4B5-8401684F08C0}"/>
    <cellStyle name="Normal 23 2 2 4" xfId="31340" xr:uid="{27D94309-5205-4A4A-9C5F-0CD8A6A0BA32}"/>
    <cellStyle name="Normal 23 2 2 4 10" xfId="31341" xr:uid="{B5C6CB0D-B3F5-4C33-B269-D5F7CB638AA7}"/>
    <cellStyle name="Normal 23 2 2 4 10 2" xfId="31342" xr:uid="{3FAD000A-30BF-4501-BC8E-DB3B1405A050}"/>
    <cellStyle name="Normal 23 2 2 4 10 2 2" xfId="31343" xr:uid="{2EADFB95-38C2-4FD2-AA78-7A555646F94F}"/>
    <cellStyle name="Normal 23 2 2 4 10 2 2 2" xfId="31344" xr:uid="{419AE45D-BA99-4D16-90D1-D7564FE7D143}"/>
    <cellStyle name="Normal 23 2 2 4 10 2 3" xfId="31345" xr:uid="{30225A12-FD50-4B30-AB0F-73847B15EFC0}"/>
    <cellStyle name="Normal 23 2 2 4 10 3" xfId="31346" xr:uid="{0BD53BAE-C2C3-45A6-8FF3-8AE5B07E22AD}"/>
    <cellStyle name="Normal 23 2 2 4 10 3 2" xfId="31347" xr:uid="{6BF9FC15-1FB2-4494-9788-F9ADF79AC2B0}"/>
    <cellStyle name="Normal 23 2 2 4 10 4" xfId="31348" xr:uid="{1EEF579E-821E-4075-B9BC-DEB37324468B}"/>
    <cellStyle name="Normal 23 2 2 4 11" xfId="31349" xr:uid="{596AB7E6-0BD2-4FC2-8814-287B7BBFBE95}"/>
    <cellStyle name="Normal 23 2 2 4 11 2" xfId="31350" xr:uid="{5F96C889-C715-495F-9ED0-16D0EC5E5455}"/>
    <cellStyle name="Normal 23 2 2 4 12" xfId="31351" xr:uid="{A565CDA1-4F12-47CD-9F63-483965D0E401}"/>
    <cellStyle name="Normal 23 2 2 4 12 2" xfId="31352" xr:uid="{CAF1388D-780E-4F16-A244-1FE2ADDE4A6E}"/>
    <cellStyle name="Normal 23 2 2 4 12 2 2" xfId="31353" xr:uid="{61462DB4-B199-4147-BC3D-DE9C5877260E}"/>
    <cellStyle name="Normal 23 2 2 4 12 3" xfId="31354" xr:uid="{90F31C41-4778-4205-8857-0989E24B8872}"/>
    <cellStyle name="Normal 23 2 2 4 13" xfId="31355" xr:uid="{94D4ADBB-CA16-493E-8088-039FF495E854}"/>
    <cellStyle name="Normal 23 2 2 4 2" xfId="31356" xr:uid="{665C9D3F-AF1F-4AF8-9877-954D7DD4F81B}"/>
    <cellStyle name="Normal 23 2 2 4 2 2" xfId="31357" xr:uid="{D3450F8D-A56B-4EA8-8B41-2F71691408F1}"/>
    <cellStyle name="Normal 23 2 2 4 2 2 2" xfId="31358" xr:uid="{9CE2D3FD-AAF6-4E29-AB33-1AEFA95C615D}"/>
    <cellStyle name="Normal 23 2 2 4 2 2 2 2" xfId="31359" xr:uid="{1A5A57FB-4816-499B-B218-30D7B56D2916}"/>
    <cellStyle name="Normal 23 2 2 4 2 2 2 2 2" xfId="31360" xr:uid="{63F915EC-2395-413C-AE2B-8CAE78D59D8B}"/>
    <cellStyle name="Normal 23 2 2 4 2 2 2 2 2 2" xfId="31361" xr:uid="{7C341A1E-225E-44B1-8D30-BB1307B0C14D}"/>
    <cellStyle name="Normal 23 2 2 4 2 2 2 2 2 2 2" xfId="31362" xr:uid="{17C2F2D4-84E9-4362-AAEF-566351B64D7E}"/>
    <cellStyle name="Normal 23 2 2 4 2 2 2 2 2 2 2 2" xfId="31363" xr:uid="{9B8D8471-A684-4138-B94B-332407C98708}"/>
    <cellStyle name="Normal 23 2 2 4 2 2 2 2 2 2 3" xfId="31364" xr:uid="{0297E3A5-73E2-4AA2-B14D-5178B794D980}"/>
    <cellStyle name="Normal 23 2 2 4 2 2 2 2 2 3" xfId="31365" xr:uid="{C9E94480-6D5E-4837-8DEA-549E1CC16607}"/>
    <cellStyle name="Normal 23 2 2 4 2 2 2 2 2 3 2" xfId="31366" xr:uid="{AC565DF3-0884-4D7A-BF8A-B8B49D7DB5FA}"/>
    <cellStyle name="Normal 23 2 2 4 2 2 2 2 2 4" xfId="31367" xr:uid="{2307CC53-8725-4550-AFB6-6C6CAD87F7D2}"/>
    <cellStyle name="Normal 23 2 2 4 2 2 2 2 3" xfId="31368" xr:uid="{135BB721-4A53-4514-9AB3-99257B360037}"/>
    <cellStyle name="Normal 23 2 2 4 2 2 2 2 3 2" xfId="31369" xr:uid="{7B5135E3-B349-45E5-9EF7-7AFE7ECDF155}"/>
    <cellStyle name="Normal 23 2 2 4 2 2 2 2 4" xfId="31370" xr:uid="{6D94F3A7-DECD-4CB1-B0F0-FE26DACAC6B4}"/>
    <cellStyle name="Normal 23 2 2 4 2 2 2 2 4 2" xfId="31371" xr:uid="{B84B2F3F-75EC-4FBD-80F0-39DE32C03B3D}"/>
    <cellStyle name="Normal 23 2 2 4 2 2 2 2 4 2 2" xfId="31372" xr:uid="{75D7A9EF-0A2E-4288-995C-2713B68D5F33}"/>
    <cellStyle name="Normal 23 2 2 4 2 2 2 2 4 3" xfId="31373" xr:uid="{2DA82030-E300-4659-B454-9C1E434EC8E1}"/>
    <cellStyle name="Normal 23 2 2 4 2 2 2 2 5" xfId="31374" xr:uid="{9CB30867-F32F-4418-AB45-37A88F86FD0D}"/>
    <cellStyle name="Normal 23 2 2 4 2 2 2 3" xfId="31375" xr:uid="{AC60EC5A-9127-44C6-8C80-730C16914ADF}"/>
    <cellStyle name="Normal 23 2 2 4 2 2 2 3 2" xfId="31376" xr:uid="{14B2736D-F341-47A0-B637-70B3B2F34818}"/>
    <cellStyle name="Normal 23 2 2 4 2 2 2 3 2 2" xfId="31377" xr:uid="{72992D1B-B256-4245-9C43-B4CEAECDE181}"/>
    <cellStyle name="Normal 23 2 2 4 2 2 2 3 2 2 2" xfId="31378" xr:uid="{302907B3-7588-498F-8A90-C6CE90533B6C}"/>
    <cellStyle name="Normal 23 2 2 4 2 2 2 3 2 3" xfId="31379" xr:uid="{35120C13-7538-4BAE-8FC8-20EF412E5C53}"/>
    <cellStyle name="Normal 23 2 2 4 2 2 2 3 3" xfId="31380" xr:uid="{B6A3B13F-BBCE-4F33-A966-653A7FA74A2F}"/>
    <cellStyle name="Normal 23 2 2 4 2 2 2 3 3 2" xfId="31381" xr:uid="{528036B6-A61C-42A1-BBB5-E30602554741}"/>
    <cellStyle name="Normal 23 2 2 4 2 2 2 3 4" xfId="31382" xr:uid="{9732A9D2-C47C-488D-AE2C-9C3F10018E3C}"/>
    <cellStyle name="Normal 23 2 2 4 2 2 2 4" xfId="31383" xr:uid="{869E0064-E5E8-4F15-B24E-DFA5119B3424}"/>
    <cellStyle name="Normal 23 2 2 4 2 2 2 4 2" xfId="31384" xr:uid="{11DA581B-F357-4A3D-B5D0-D47EBD6ADCAC}"/>
    <cellStyle name="Normal 23 2 2 4 2 2 2 4 2 2" xfId="31385" xr:uid="{924259A3-61C8-433B-9B8B-31B1B5503484}"/>
    <cellStyle name="Normal 23 2 2 4 2 2 2 4 3" xfId="31386" xr:uid="{489542D8-7ED8-4AC7-A5B8-3875D75B6C77}"/>
    <cellStyle name="Normal 23 2 2 4 2 2 2 5" xfId="31387" xr:uid="{2CD0FEF2-29A5-4773-82F5-6CC78118A238}"/>
    <cellStyle name="Normal 23 2 2 4 2 2 3" xfId="31388" xr:uid="{3E81C340-1185-4C53-96AA-BB591FB0F862}"/>
    <cellStyle name="Normal 23 2 2 4 2 2 3 2" xfId="31389" xr:uid="{2219FB64-3B6E-4280-B08D-494BAB7D43F9}"/>
    <cellStyle name="Normal 23 2 2 4 2 2 4" xfId="31390" xr:uid="{528022BC-3A4A-436A-8898-27539480515F}"/>
    <cellStyle name="Normal 23 2 2 4 2 2 4 2" xfId="31391" xr:uid="{211BB646-6239-4346-96F0-7B30AB3DDEBD}"/>
    <cellStyle name="Normal 23 2 2 4 2 2 4 2 2" xfId="31392" xr:uid="{E3421A2F-3DC9-4742-89CF-9BB8F8B144C9}"/>
    <cellStyle name="Normal 23 2 2 4 2 2 4 2 2 2" xfId="31393" xr:uid="{176010D0-DB2E-458C-8092-E4A5AE2FBBA5}"/>
    <cellStyle name="Normal 23 2 2 4 2 2 4 2 3" xfId="31394" xr:uid="{901673D4-8DE4-42EF-8F9F-5D059C5B9D7E}"/>
    <cellStyle name="Normal 23 2 2 4 2 2 4 3" xfId="31395" xr:uid="{07F1E67D-A3AC-42AE-A57E-7AA9FC7380DA}"/>
    <cellStyle name="Normal 23 2 2 4 2 2 4 3 2" xfId="31396" xr:uid="{B5E2F28A-ED11-4F83-8339-E7851D7B1886}"/>
    <cellStyle name="Normal 23 2 2 4 2 2 4 4" xfId="31397" xr:uid="{17C3166F-AB3E-4F10-BBF8-3DCD95F19629}"/>
    <cellStyle name="Normal 23 2 2 4 2 2 5" xfId="31398" xr:uid="{2CAB9771-B088-49F7-9F53-897C5EFA1144}"/>
    <cellStyle name="Normal 23 2 2 4 2 2 5 2" xfId="31399" xr:uid="{F3DD5C72-C235-4B00-A88B-55D30DF70C33}"/>
    <cellStyle name="Normal 23 2 2 4 2 2 6" xfId="31400" xr:uid="{6389D54D-B6EE-4360-BCC6-E7ABCC953BE4}"/>
    <cellStyle name="Normal 23 2 2 4 2 2 6 2" xfId="31401" xr:uid="{F86DF313-410B-43CC-88DE-97384410BB28}"/>
    <cellStyle name="Normal 23 2 2 4 2 2 6 2 2" xfId="31402" xr:uid="{AEE7E01E-64AE-46A6-B3C3-19D9429B3916}"/>
    <cellStyle name="Normal 23 2 2 4 2 2 6 3" xfId="31403" xr:uid="{E01FF77E-E821-48AC-A6BB-403D0A020F7F}"/>
    <cellStyle name="Normal 23 2 2 4 2 2 7" xfId="31404" xr:uid="{7EAC6C11-7752-4410-B4D5-E200FAD61CC5}"/>
    <cellStyle name="Normal 23 2 2 4 2 3" xfId="31405" xr:uid="{AF8299BC-769A-4B97-91D5-42FFCFE4BB63}"/>
    <cellStyle name="Normal 23 2 2 4 2 3 2" xfId="31406" xr:uid="{1A6DCB7F-1AD8-4CAF-AF2C-6686CA792283}"/>
    <cellStyle name="Normal 23 2 2 4 2 3 2 2" xfId="31407" xr:uid="{144EC1B2-06C7-4891-ABD9-1D1BD8EC934A}"/>
    <cellStyle name="Normal 23 2 2 4 2 3 2 2 2" xfId="31408" xr:uid="{42D8EE29-2186-4B88-8109-27ECA8C3ABDE}"/>
    <cellStyle name="Normal 23 2 2 4 2 3 2 2 2 2" xfId="31409" xr:uid="{86CB4DAF-2797-4D15-A772-7924DC1F75AA}"/>
    <cellStyle name="Normal 23 2 2 4 2 3 2 2 2 2 2" xfId="31410" xr:uid="{824D4363-E530-4B6F-BD40-A1440A2CBBE9}"/>
    <cellStyle name="Normal 23 2 2 4 2 3 2 2 2 3" xfId="31411" xr:uid="{EF7EF9E6-998A-4268-879B-C38668AE60FB}"/>
    <cellStyle name="Normal 23 2 2 4 2 3 2 2 3" xfId="31412" xr:uid="{8723B1A2-D936-4056-AAFD-97CC17C49987}"/>
    <cellStyle name="Normal 23 2 2 4 2 3 2 2 3 2" xfId="31413" xr:uid="{EE1498AE-F974-486A-9825-21AB711986FA}"/>
    <cellStyle name="Normal 23 2 2 4 2 3 2 2 4" xfId="31414" xr:uid="{EBEC3BD5-6703-47FF-9347-A1C797D257FA}"/>
    <cellStyle name="Normal 23 2 2 4 2 3 2 3" xfId="31415" xr:uid="{B0B88572-C615-4B75-A08B-AD5FA05052FE}"/>
    <cellStyle name="Normal 23 2 2 4 2 3 2 3 2" xfId="31416" xr:uid="{43C0A46D-A5D8-46A5-9207-DBD971A0F4FD}"/>
    <cellStyle name="Normal 23 2 2 4 2 3 2 4" xfId="31417" xr:uid="{8669748B-7F26-49A8-87DF-2485220E8249}"/>
    <cellStyle name="Normal 23 2 2 4 2 3 2 4 2" xfId="31418" xr:uid="{51C808E2-2F79-4CD5-9A6C-B32E55C80559}"/>
    <cellStyle name="Normal 23 2 2 4 2 3 2 4 2 2" xfId="31419" xr:uid="{DFC7A2C4-8091-4DF2-AAE6-593D1AE10D1B}"/>
    <cellStyle name="Normal 23 2 2 4 2 3 2 4 3" xfId="31420" xr:uid="{DA8A978D-6FF5-4B69-B887-A9FC00C62684}"/>
    <cellStyle name="Normal 23 2 2 4 2 3 2 5" xfId="31421" xr:uid="{37607DBC-7DF7-490C-BB89-DC8126E8728F}"/>
    <cellStyle name="Normal 23 2 2 4 2 3 3" xfId="31422" xr:uid="{9F9CCFD4-54A4-4720-8EEF-6C716281D8FB}"/>
    <cellStyle name="Normal 23 2 2 4 2 3 3 2" xfId="31423" xr:uid="{BC93E2AF-DF77-489C-83DB-E65677A666E7}"/>
    <cellStyle name="Normal 23 2 2 4 2 3 3 2 2" xfId="31424" xr:uid="{57E09BAC-79BA-44AD-AD12-C61643F38211}"/>
    <cellStyle name="Normal 23 2 2 4 2 3 3 2 2 2" xfId="31425" xr:uid="{72F6D7ED-3ED7-4B4B-B716-4D853912ECB5}"/>
    <cellStyle name="Normal 23 2 2 4 2 3 3 2 3" xfId="31426" xr:uid="{9F9A235B-DB5E-4367-8C9A-43D5C31919AB}"/>
    <cellStyle name="Normal 23 2 2 4 2 3 3 3" xfId="31427" xr:uid="{F289D073-9F62-402F-933C-0B1CD82E6730}"/>
    <cellStyle name="Normal 23 2 2 4 2 3 3 3 2" xfId="31428" xr:uid="{4DD50294-CDD5-420C-B2C6-3FBE70A6F213}"/>
    <cellStyle name="Normal 23 2 2 4 2 3 3 4" xfId="31429" xr:uid="{17C61B6C-E454-4B38-8474-FACFB2A73386}"/>
    <cellStyle name="Normal 23 2 2 4 2 3 4" xfId="31430" xr:uid="{074EBC03-BB0E-438A-8446-6F6457E86B9A}"/>
    <cellStyle name="Normal 23 2 2 4 2 3 4 2" xfId="31431" xr:uid="{83487318-61F4-46F0-BE93-82FC77B5020C}"/>
    <cellStyle name="Normal 23 2 2 4 2 3 4 2 2" xfId="31432" xr:uid="{761E15FE-36B2-4DBB-8F1D-732D0504BD92}"/>
    <cellStyle name="Normal 23 2 2 4 2 3 4 3" xfId="31433" xr:uid="{603BD21F-F301-48F1-8BF5-D076E521E79E}"/>
    <cellStyle name="Normal 23 2 2 4 2 3 5" xfId="31434" xr:uid="{BFD6A084-DB4B-4BEF-9B74-B7019DA5AEF2}"/>
    <cellStyle name="Normal 23 2 2 4 2 4" xfId="31435" xr:uid="{E1BB27AD-4271-42CB-8A56-16B7B10F3343}"/>
    <cellStyle name="Normal 23 2 2 4 2 4 2" xfId="31436" xr:uid="{DB195A96-8B25-450A-A102-230149141D94}"/>
    <cellStyle name="Normal 23 2 2 4 2 4 2 2" xfId="31437" xr:uid="{E44A8C4C-8718-4675-A51E-198F88B0A307}"/>
    <cellStyle name="Normal 23 2 2 4 2 4 2 2 2" xfId="31438" xr:uid="{0D44F2A5-1D01-4155-865B-F67FEDFEC38A}"/>
    <cellStyle name="Normal 23 2 2 4 2 4 2 3" xfId="31439" xr:uid="{A8622B16-A600-4D9F-80DB-B2A9A0AF3448}"/>
    <cellStyle name="Normal 23 2 2 4 2 4 3" xfId="31440" xr:uid="{D047F18F-8089-471E-9E49-A49CE25325D1}"/>
    <cellStyle name="Normal 23 2 2 4 2 4 3 2" xfId="31441" xr:uid="{C0333653-4210-4296-A2E9-BB9BAF41B032}"/>
    <cellStyle name="Normal 23 2 2 4 2 4 4" xfId="31442" xr:uid="{03018EEB-FDAF-4487-A6CF-CA2906146D6A}"/>
    <cellStyle name="Normal 23 2 2 4 2 5" xfId="31443" xr:uid="{A16F6929-8F1B-44BA-BF2C-325E0E9D4242}"/>
    <cellStyle name="Normal 23 2 2 4 2 5 2" xfId="31444" xr:uid="{3B2977E1-EC39-40C9-866C-59F76CA49521}"/>
    <cellStyle name="Normal 23 2 2 4 2 6" xfId="31445" xr:uid="{6B0D82E0-EC0A-435F-A955-587CA12BE353}"/>
    <cellStyle name="Normal 23 2 2 4 2 6 2" xfId="31446" xr:uid="{9BE391B3-9F06-4D8A-BB07-E826A2DB88C2}"/>
    <cellStyle name="Normal 23 2 2 4 2 6 2 2" xfId="31447" xr:uid="{E8079CF2-9FCF-448B-BC59-A0CC40CD3D54}"/>
    <cellStyle name="Normal 23 2 2 4 2 6 3" xfId="31448" xr:uid="{BD4BCBE9-C5BD-4191-97FE-60BBCDCDD56F}"/>
    <cellStyle name="Normal 23 2 2 4 2 7" xfId="31449" xr:uid="{7B7B9F1F-FE57-49E2-9070-8F55A7B9F635}"/>
    <cellStyle name="Normal 23 2 2 4 3" xfId="31450" xr:uid="{9E8C8D55-0043-4885-A2A9-E7E270CE27FA}"/>
    <cellStyle name="Normal 23 2 2 4 3 2" xfId="31451" xr:uid="{2A2C9E8E-47DA-4675-AA46-B5E601EF384D}"/>
    <cellStyle name="Normal 23 2 2 4 4" xfId="31452" xr:uid="{89184851-397B-4327-A677-7D1A2950977D}"/>
    <cellStyle name="Normal 23 2 2 4 4 2" xfId="31453" xr:uid="{E50AE1F2-6D07-4F4F-BEFD-745D7CD24B22}"/>
    <cellStyle name="Normal 23 2 2 4 5" xfId="31454" xr:uid="{76DCA22B-BD6B-4D21-86B7-BF2E65B1583E}"/>
    <cellStyle name="Normal 23 2 2 4 5 2" xfId="31455" xr:uid="{75999890-9346-4E8A-86D9-292FC908294E}"/>
    <cellStyle name="Normal 23 2 2 4 6" xfId="31456" xr:uid="{40205EAA-6DBD-41C6-B800-55690193220A}"/>
    <cellStyle name="Normal 23 2 2 4 6 2" xfId="31457" xr:uid="{734C40D9-D871-4E35-8E43-895F9F03D9F8}"/>
    <cellStyle name="Normal 23 2 2 4 7" xfId="31458" xr:uid="{D9264380-9571-4F94-B87D-642F21E9F8FB}"/>
    <cellStyle name="Normal 23 2 2 4 7 2" xfId="31459" xr:uid="{FACABA02-D779-4BAA-9303-F42B73B1E9D0}"/>
    <cellStyle name="Normal 23 2 2 4 8" xfId="31460" xr:uid="{A1B96DD6-1EA3-4D95-BDBE-F0A04E6DE806}"/>
    <cellStyle name="Normal 23 2 2 4 8 2" xfId="31461" xr:uid="{A14EC3A6-75D8-4016-9174-E4B2488A586D}"/>
    <cellStyle name="Normal 23 2 2 4 8 2 2" xfId="31462" xr:uid="{3F657060-3CAC-4911-97DE-73A0188FED8D}"/>
    <cellStyle name="Normal 23 2 2 4 8 2 2 2" xfId="31463" xr:uid="{2578F0DB-789A-411E-8D49-69DE88BB6014}"/>
    <cellStyle name="Normal 23 2 2 4 8 2 2 2 2" xfId="31464" xr:uid="{D86D813E-C8E5-4887-B6E7-D1B8847CF20F}"/>
    <cellStyle name="Normal 23 2 2 4 8 2 2 2 2 2" xfId="31465" xr:uid="{9CEA5D9D-B409-4E85-ACBF-0629930E9973}"/>
    <cellStyle name="Normal 23 2 2 4 8 2 2 2 3" xfId="31466" xr:uid="{B68B6C49-74B6-43CD-8621-EC6BE9B530B3}"/>
    <cellStyle name="Normal 23 2 2 4 8 2 2 3" xfId="31467" xr:uid="{F959F1AE-A14D-4B29-93FA-1E9D332EC989}"/>
    <cellStyle name="Normal 23 2 2 4 8 2 2 3 2" xfId="31468" xr:uid="{DF559892-1EA0-481A-B2CF-B13D9A7FB1FA}"/>
    <cellStyle name="Normal 23 2 2 4 8 2 2 4" xfId="31469" xr:uid="{92DE8923-0C6F-4BE7-8E17-51DB31D6AF81}"/>
    <cellStyle name="Normal 23 2 2 4 8 2 3" xfId="31470" xr:uid="{3CF9A9E1-C6F8-417C-A3F3-A9C7BF54CD16}"/>
    <cellStyle name="Normal 23 2 2 4 8 2 3 2" xfId="31471" xr:uid="{29DC1C69-5404-4F0D-9A64-8DD3BD9405A2}"/>
    <cellStyle name="Normal 23 2 2 4 8 2 4" xfId="31472" xr:uid="{51FBE795-90E8-432D-B2A6-A275962FBB4B}"/>
    <cellStyle name="Normal 23 2 2 4 8 2 4 2" xfId="31473" xr:uid="{B2B70C2D-85FA-4F9D-A8F2-7405FFB88142}"/>
    <cellStyle name="Normal 23 2 2 4 8 2 4 2 2" xfId="31474" xr:uid="{93A6E329-5EE6-42D2-930A-9C7B81051D55}"/>
    <cellStyle name="Normal 23 2 2 4 8 2 4 3" xfId="31475" xr:uid="{AE8EAB9B-55EE-48C6-B3AA-A1BD025B6004}"/>
    <cellStyle name="Normal 23 2 2 4 8 2 5" xfId="31476" xr:uid="{B8DF09C2-BF96-4E12-8B13-189AC1395E2A}"/>
    <cellStyle name="Normal 23 2 2 4 8 3" xfId="31477" xr:uid="{EDA1D36F-0E0B-4C0B-A7D7-CFF9658400F7}"/>
    <cellStyle name="Normal 23 2 2 4 8 3 2" xfId="31478" xr:uid="{BA9367CF-5502-42DC-BA7E-F531B2E23405}"/>
    <cellStyle name="Normal 23 2 2 4 8 3 2 2" xfId="31479" xr:uid="{7EC52861-0FE6-4AA8-8383-258F0B31F2C1}"/>
    <cellStyle name="Normal 23 2 2 4 8 3 2 2 2" xfId="31480" xr:uid="{FEEECE00-81A0-4ECF-A0B6-D86A30E57D56}"/>
    <cellStyle name="Normal 23 2 2 4 8 3 2 3" xfId="31481" xr:uid="{600EA15E-2C57-4490-B3C2-9F7101C47336}"/>
    <cellStyle name="Normal 23 2 2 4 8 3 3" xfId="31482" xr:uid="{9A9EDD00-8A11-4D01-9620-61F23E94C30C}"/>
    <cellStyle name="Normal 23 2 2 4 8 3 3 2" xfId="31483" xr:uid="{656678CA-0CAE-4F12-8FD6-4D0BEEB760AA}"/>
    <cellStyle name="Normal 23 2 2 4 8 3 4" xfId="31484" xr:uid="{6D82514E-7313-4D24-B323-51A6D7F1429A}"/>
    <cellStyle name="Normal 23 2 2 4 8 4" xfId="31485" xr:uid="{69532C89-ED26-450C-8299-F54B73F6512C}"/>
    <cellStyle name="Normal 23 2 2 4 8 4 2" xfId="31486" xr:uid="{E1AC1FA2-E73D-4FC5-9418-0FB7E072A568}"/>
    <cellStyle name="Normal 23 2 2 4 8 4 2 2" xfId="31487" xr:uid="{539E78EC-FD70-45DE-807A-06FB8757FA5E}"/>
    <cellStyle name="Normal 23 2 2 4 8 4 3" xfId="31488" xr:uid="{7BB8CD5C-457F-4E54-8DAA-66157B70730A}"/>
    <cellStyle name="Normal 23 2 2 4 8 5" xfId="31489" xr:uid="{19A9F82F-6726-408F-9408-5BEB0E463CEE}"/>
    <cellStyle name="Normal 23 2 2 4 9" xfId="31490" xr:uid="{F333FB44-7C74-4F29-858F-0F94C814B195}"/>
    <cellStyle name="Normal 23 2 2 4 9 2" xfId="31491" xr:uid="{E65C9864-512D-41E2-9DF6-0A20C8066152}"/>
    <cellStyle name="Normal 23 2 2 5" xfId="31492" xr:uid="{CEA83DAD-61E8-4F26-A3ED-81777E295E7A}"/>
    <cellStyle name="Normal 23 2 2 5 2" xfId="31493" xr:uid="{3685B4A5-59D2-477A-84B4-F0F85A66F747}"/>
    <cellStyle name="Normal 23 2 2 5 2 2" xfId="31494" xr:uid="{D05DA282-C28A-4084-825F-A547B49EE42E}"/>
    <cellStyle name="Normal 23 2 2 5 2 2 2" xfId="31495" xr:uid="{7340FDA6-FF45-40D6-83BE-FE26DDA006F3}"/>
    <cellStyle name="Normal 23 2 2 5 2 2 2 2" xfId="31496" xr:uid="{4C168FA4-28CE-4056-952E-E6F131BB57E8}"/>
    <cellStyle name="Normal 23 2 2 5 2 2 2 2 2" xfId="31497" xr:uid="{14EE4C46-148C-4971-9BDC-EF14D16EE178}"/>
    <cellStyle name="Normal 23 2 2 5 2 2 2 2 2 2" xfId="31498" xr:uid="{478404D9-3EA3-4DB4-A0EF-293F4AE2D43F}"/>
    <cellStyle name="Normal 23 2 2 5 2 2 2 2 2 2 2" xfId="31499" xr:uid="{B986E0F5-6C06-4AC7-A21F-8C024FF5F86A}"/>
    <cellStyle name="Normal 23 2 2 5 2 2 2 2 2 3" xfId="31500" xr:uid="{454B1B6E-C8A7-48DC-9018-F4CCAD9399AA}"/>
    <cellStyle name="Normal 23 2 2 5 2 2 2 2 3" xfId="31501" xr:uid="{758BBA24-4984-4E19-9FEA-A16095387939}"/>
    <cellStyle name="Normal 23 2 2 5 2 2 2 2 3 2" xfId="31502" xr:uid="{64DBBCFC-DC62-49C3-A1A6-9A7B1D034EBB}"/>
    <cellStyle name="Normal 23 2 2 5 2 2 2 2 4" xfId="31503" xr:uid="{2E7C4025-C1B1-4CBC-9EB1-92909D6E5945}"/>
    <cellStyle name="Normal 23 2 2 5 2 2 2 3" xfId="31504" xr:uid="{D68F0E04-DDCB-4EF3-AF04-4421F1415D93}"/>
    <cellStyle name="Normal 23 2 2 5 2 2 2 3 2" xfId="31505" xr:uid="{6E6FF869-A309-4927-B1D1-7A5C95E0173E}"/>
    <cellStyle name="Normal 23 2 2 5 2 2 2 4" xfId="31506" xr:uid="{6624A636-C35F-469A-AE6C-6680995BADFC}"/>
    <cellStyle name="Normal 23 2 2 5 2 2 2 4 2" xfId="31507" xr:uid="{DBC5DCC0-BB14-4EFA-AC52-4B5B1EDB153C}"/>
    <cellStyle name="Normal 23 2 2 5 2 2 2 4 2 2" xfId="31508" xr:uid="{2B8ADBD4-7E78-46CA-AF14-CE77DB3C3EDC}"/>
    <cellStyle name="Normal 23 2 2 5 2 2 2 4 3" xfId="31509" xr:uid="{08FB24F4-A0D9-4DAB-8472-5B2C5853E199}"/>
    <cellStyle name="Normal 23 2 2 5 2 2 2 5" xfId="31510" xr:uid="{D630871F-67C5-463D-B015-51E9C5748615}"/>
    <cellStyle name="Normal 23 2 2 5 2 2 3" xfId="31511" xr:uid="{4C4CEA6E-5C84-4B78-A22E-B7768DFF9C51}"/>
    <cellStyle name="Normal 23 2 2 5 2 2 3 2" xfId="31512" xr:uid="{7FCC9C61-FBEB-4F19-A8A2-A321F456AAE3}"/>
    <cellStyle name="Normal 23 2 2 5 2 2 3 2 2" xfId="31513" xr:uid="{BE597B5B-E770-40A3-9789-F1B74B5967D1}"/>
    <cellStyle name="Normal 23 2 2 5 2 2 3 2 2 2" xfId="31514" xr:uid="{D2260666-CD29-4379-9CE9-30880E3E64AF}"/>
    <cellStyle name="Normal 23 2 2 5 2 2 3 2 3" xfId="31515" xr:uid="{7454080C-1C60-4F7E-9F57-33EFEE6B97EA}"/>
    <cellStyle name="Normal 23 2 2 5 2 2 3 3" xfId="31516" xr:uid="{AC5A2CE3-40F2-4AA5-AAB8-38B534FEE216}"/>
    <cellStyle name="Normal 23 2 2 5 2 2 3 3 2" xfId="31517" xr:uid="{F84F1AE2-92BF-4077-8607-64B02F02ABB7}"/>
    <cellStyle name="Normal 23 2 2 5 2 2 3 4" xfId="31518" xr:uid="{A981EAC8-15DE-4A92-8D93-DAD2E55437EB}"/>
    <cellStyle name="Normal 23 2 2 5 2 2 4" xfId="31519" xr:uid="{D6233D4C-AD9C-4964-8824-E8B10E022588}"/>
    <cellStyle name="Normal 23 2 2 5 2 2 4 2" xfId="31520" xr:uid="{53696FB6-68D1-4038-9C04-CCFDDB9E21CC}"/>
    <cellStyle name="Normal 23 2 2 5 2 2 4 2 2" xfId="31521" xr:uid="{8CE3B418-AC54-48AE-8AF7-F43D9560CC47}"/>
    <cellStyle name="Normal 23 2 2 5 2 2 4 3" xfId="31522" xr:uid="{F567D2DC-DE55-462E-8AAE-B47A3E282B72}"/>
    <cellStyle name="Normal 23 2 2 5 2 2 5" xfId="31523" xr:uid="{96C680BA-AC46-452A-9DF6-B25FD16B1E4E}"/>
    <cellStyle name="Normal 23 2 2 5 2 3" xfId="31524" xr:uid="{AA0D9B2C-711E-436D-842D-B7FC38A04956}"/>
    <cellStyle name="Normal 23 2 2 5 2 3 2" xfId="31525" xr:uid="{4BA0E1A7-2405-49D4-ABCF-F6974BFF8A61}"/>
    <cellStyle name="Normal 23 2 2 5 2 4" xfId="31526" xr:uid="{BD4BF661-D9B7-4CCC-B118-5683A20E255A}"/>
    <cellStyle name="Normal 23 2 2 5 2 4 2" xfId="31527" xr:uid="{670637E4-C13A-4680-9CAC-2353F5713604}"/>
    <cellStyle name="Normal 23 2 2 5 2 4 2 2" xfId="31528" xr:uid="{BCD5B5D8-27DA-4E80-B0CF-224298D160DE}"/>
    <cellStyle name="Normal 23 2 2 5 2 4 2 2 2" xfId="31529" xr:uid="{55E5B26F-8D95-418E-AFF8-D0F735B7E367}"/>
    <cellStyle name="Normal 23 2 2 5 2 4 2 3" xfId="31530" xr:uid="{59C3D990-3B6F-4BB8-AA29-F68C1CAD2163}"/>
    <cellStyle name="Normal 23 2 2 5 2 4 3" xfId="31531" xr:uid="{89794000-4E2C-4A54-B825-D61281CBD219}"/>
    <cellStyle name="Normal 23 2 2 5 2 4 3 2" xfId="31532" xr:uid="{CD601425-8BE1-4487-B9D9-7B87E8EE9D31}"/>
    <cellStyle name="Normal 23 2 2 5 2 4 4" xfId="31533" xr:uid="{20C04FDC-0D89-43A8-8D73-129000552454}"/>
    <cellStyle name="Normal 23 2 2 5 2 5" xfId="31534" xr:uid="{1D3C5861-6D2D-47AD-B809-B3042E552E63}"/>
    <cellStyle name="Normal 23 2 2 5 2 5 2" xfId="31535" xr:uid="{511DB3BD-7A36-4239-97B9-16B964BB0C11}"/>
    <cellStyle name="Normal 23 2 2 5 2 6" xfId="31536" xr:uid="{049FD52E-217F-4D35-B246-64C779E3A7EC}"/>
    <cellStyle name="Normal 23 2 2 5 2 6 2" xfId="31537" xr:uid="{A0E16F8D-4C6D-4BC9-8F4F-DCF38E455F36}"/>
    <cellStyle name="Normal 23 2 2 5 2 6 2 2" xfId="31538" xr:uid="{272FEF65-C894-4CDD-A32B-8AA9EC4C5045}"/>
    <cellStyle name="Normal 23 2 2 5 2 6 3" xfId="31539" xr:uid="{F20E37A6-8968-4BCD-9E42-63D6DB730DA4}"/>
    <cellStyle name="Normal 23 2 2 5 2 7" xfId="31540" xr:uid="{8C91F043-C41C-459A-9C84-417D883FFBD2}"/>
    <cellStyle name="Normal 23 2 2 5 3" xfId="31541" xr:uid="{957D3C3F-8A53-4AED-8CD1-B4321A07980C}"/>
    <cellStyle name="Normal 23 2 2 5 3 2" xfId="31542" xr:uid="{43D0A4BF-1CE4-430A-A3D7-979AA073982A}"/>
    <cellStyle name="Normal 23 2 2 5 3 2 2" xfId="31543" xr:uid="{683CC860-4BD2-47C0-BD0E-98EEEAF36418}"/>
    <cellStyle name="Normal 23 2 2 5 3 2 2 2" xfId="31544" xr:uid="{345A0001-4597-43FF-8A48-768FF04D2B80}"/>
    <cellStyle name="Normal 23 2 2 5 3 2 2 2 2" xfId="31545" xr:uid="{95B5DEAE-CEA9-461F-B30D-7F0B7005C150}"/>
    <cellStyle name="Normal 23 2 2 5 3 2 2 2 2 2" xfId="31546" xr:uid="{DC011167-FF69-45AE-A3D3-3FE048E20C60}"/>
    <cellStyle name="Normal 23 2 2 5 3 2 2 2 3" xfId="31547" xr:uid="{6C093AC7-7992-4B65-A671-1CA6E2370594}"/>
    <cellStyle name="Normal 23 2 2 5 3 2 2 3" xfId="31548" xr:uid="{E82DE44D-E0C0-4C8D-A90D-7E0E971F340A}"/>
    <cellStyle name="Normal 23 2 2 5 3 2 2 3 2" xfId="31549" xr:uid="{57662BA0-CBEA-4946-83A2-365C771E1EB7}"/>
    <cellStyle name="Normal 23 2 2 5 3 2 2 4" xfId="31550" xr:uid="{A945BEC6-E47D-40AA-8DE1-88FA47A5C609}"/>
    <cellStyle name="Normal 23 2 2 5 3 2 3" xfId="31551" xr:uid="{9727ED68-7C04-4031-AE55-7A5F63F84C91}"/>
    <cellStyle name="Normal 23 2 2 5 3 2 3 2" xfId="31552" xr:uid="{98ED18FA-C8E0-477E-8995-2C17E781155B}"/>
    <cellStyle name="Normal 23 2 2 5 3 2 4" xfId="31553" xr:uid="{0C1D6CEA-19B3-4890-95AC-454E4CD52CD3}"/>
    <cellStyle name="Normal 23 2 2 5 3 2 4 2" xfId="31554" xr:uid="{0C416288-03AD-44DE-B4B8-B0FCDF952616}"/>
    <cellStyle name="Normal 23 2 2 5 3 2 4 2 2" xfId="31555" xr:uid="{185B019E-DF9E-43A4-ADDD-FE3214161198}"/>
    <cellStyle name="Normal 23 2 2 5 3 2 4 3" xfId="31556" xr:uid="{72E993E3-E666-456E-A576-23A54C45D244}"/>
    <cellStyle name="Normal 23 2 2 5 3 2 5" xfId="31557" xr:uid="{2193A828-989D-4785-88F0-300493040F6D}"/>
    <cellStyle name="Normal 23 2 2 5 3 3" xfId="31558" xr:uid="{E32D7EE7-C070-4693-AE8A-EB5781964DB8}"/>
    <cellStyle name="Normal 23 2 2 5 3 3 2" xfId="31559" xr:uid="{B3CA8F3A-1F73-4723-A5FA-38850BCA683E}"/>
    <cellStyle name="Normal 23 2 2 5 3 3 2 2" xfId="31560" xr:uid="{CD29BAEF-3EEB-435B-B69C-4EC7EF677BDC}"/>
    <cellStyle name="Normal 23 2 2 5 3 3 2 2 2" xfId="31561" xr:uid="{A72CB2A0-9620-4105-B1AE-61B2DECAB10D}"/>
    <cellStyle name="Normal 23 2 2 5 3 3 2 3" xfId="31562" xr:uid="{A23CBB1C-8961-4E5A-8C55-CD210187D5E8}"/>
    <cellStyle name="Normal 23 2 2 5 3 3 3" xfId="31563" xr:uid="{3BF4F3C4-52C1-4E63-933F-99BDEFEE8906}"/>
    <cellStyle name="Normal 23 2 2 5 3 3 3 2" xfId="31564" xr:uid="{429A7D0E-6242-4E3C-8FDF-F642386E69ED}"/>
    <cellStyle name="Normal 23 2 2 5 3 3 4" xfId="31565" xr:uid="{C790BC5F-29CD-479C-957E-C5082E2F50F5}"/>
    <cellStyle name="Normal 23 2 2 5 3 4" xfId="31566" xr:uid="{BB13191C-34B4-4B3F-85FE-A4EEF4DE5409}"/>
    <cellStyle name="Normal 23 2 2 5 3 4 2" xfId="31567" xr:uid="{EB95C34B-9D3A-4426-A747-509A53A11D22}"/>
    <cellStyle name="Normal 23 2 2 5 3 4 2 2" xfId="31568" xr:uid="{ED9F979F-165F-4B11-9F9F-030972AF520F}"/>
    <cellStyle name="Normal 23 2 2 5 3 4 3" xfId="31569" xr:uid="{1D05C429-6DE8-4356-81EA-D41FF212E59C}"/>
    <cellStyle name="Normal 23 2 2 5 3 5" xfId="31570" xr:uid="{B9E8B92C-5B71-4DB4-90F5-B93FB6D1716E}"/>
    <cellStyle name="Normal 23 2 2 5 4" xfId="31571" xr:uid="{FD16E443-CF51-4C16-991C-59A416C05237}"/>
    <cellStyle name="Normal 23 2 2 5 4 2" xfId="31572" xr:uid="{72216EE3-DC26-4E51-9C1B-29B58B236200}"/>
    <cellStyle name="Normal 23 2 2 5 4 2 2" xfId="31573" xr:uid="{53E29EC6-5D2C-4EA8-A49A-1C9C5D12A2CB}"/>
    <cellStyle name="Normal 23 2 2 5 4 2 2 2" xfId="31574" xr:uid="{0C6EC960-72C3-43E0-8354-A09E976622C4}"/>
    <cellStyle name="Normal 23 2 2 5 4 2 3" xfId="31575" xr:uid="{72C0285A-3DCA-4151-A401-61670B08C208}"/>
    <cellStyle name="Normal 23 2 2 5 4 3" xfId="31576" xr:uid="{3DDB61DB-88F0-4E7A-B90A-55E86EDA36D2}"/>
    <cellStyle name="Normal 23 2 2 5 4 3 2" xfId="31577" xr:uid="{3AC9C1AC-5F0E-46B6-BB43-79DE74E11221}"/>
    <cellStyle name="Normal 23 2 2 5 4 4" xfId="31578" xr:uid="{CFA69B26-DAA3-4A21-90D0-BA92580E39AE}"/>
    <cellStyle name="Normal 23 2 2 5 5" xfId="31579" xr:uid="{7A9CC086-AAA5-4BA9-968D-B2B4BD9DD306}"/>
    <cellStyle name="Normal 23 2 2 5 5 2" xfId="31580" xr:uid="{27196A7C-D61B-47A1-948D-501CCA18F897}"/>
    <cellStyle name="Normal 23 2 2 5 6" xfId="31581" xr:uid="{477FF8F6-1C53-4685-96BC-2633D71CD0B7}"/>
    <cellStyle name="Normal 23 2 2 5 6 2" xfId="31582" xr:uid="{F7B136F9-1AAD-4FC3-A5F6-6ED98C0BB30A}"/>
    <cellStyle name="Normal 23 2 2 5 6 2 2" xfId="31583" xr:uid="{8FF2C523-3EF4-4328-89C9-CB220F06851E}"/>
    <cellStyle name="Normal 23 2 2 5 6 3" xfId="31584" xr:uid="{FB0D4750-8DEF-4419-9A40-99D31818DC27}"/>
    <cellStyle name="Normal 23 2 2 5 7" xfId="31585" xr:uid="{BCF18A79-408D-420D-864F-49071561B14A}"/>
    <cellStyle name="Normal 23 2 2 6" xfId="31586" xr:uid="{E8EC7388-B286-4211-9113-38B16CE1C948}"/>
    <cellStyle name="Normal 23 2 2 6 2" xfId="31587" xr:uid="{23121C54-5640-4358-86DE-91D4734EE347}"/>
    <cellStyle name="Normal 23 2 2 7" xfId="31588" xr:uid="{3D6B6776-F769-44F4-9A14-9953E5932A10}"/>
    <cellStyle name="Normal 23 2 2 7 2" xfId="31589" xr:uid="{BD59ABE4-8F02-4828-8EE9-E5BDE83CF61B}"/>
    <cellStyle name="Normal 23 2 2 8" xfId="31590" xr:uid="{BF5A8AA3-C2A7-4EAD-95B7-046757E4CF2C}"/>
    <cellStyle name="Normal 23 2 2 8 2" xfId="31591" xr:uid="{64B23D63-9064-4C0A-981E-FC69B7FC3134}"/>
    <cellStyle name="Normal 23 2 2 9" xfId="31592" xr:uid="{D4FDF7E5-6762-4F72-90A7-CE15E3E6F86B}"/>
    <cellStyle name="Normal 23 2 2 9 2" xfId="31593" xr:uid="{252A2903-8CA9-409A-A2BC-33C638507DD3}"/>
    <cellStyle name="Normal 23 2 3" xfId="31594" xr:uid="{4D4370B1-197D-42AB-9195-4FFAB1DCF227}"/>
    <cellStyle name="Normal 23 2 3 10" xfId="31595" xr:uid="{D802DBF0-C0F7-4C17-81AB-6B8362E96F07}"/>
    <cellStyle name="Normal 23 2 3 10 2" xfId="31596" xr:uid="{F21B6E62-91B0-4B7A-9E18-4E58D18B16D2}"/>
    <cellStyle name="Normal 23 2 3 11" xfId="31597" xr:uid="{D6516894-198A-4642-B406-A276E1A9F2F5}"/>
    <cellStyle name="Normal 23 2 3 11 2" xfId="31598" xr:uid="{D3A8B7D3-D390-4CAC-83F5-36D8A3969A62}"/>
    <cellStyle name="Normal 23 2 3 11 2 2" xfId="31599" xr:uid="{962F726B-4C43-4AE9-A2DF-02C00FDAFEE2}"/>
    <cellStyle name="Normal 23 2 3 11 2 2 2" xfId="31600" xr:uid="{531145E1-AE39-428F-A481-8ED44E346584}"/>
    <cellStyle name="Normal 23 2 3 11 2 3" xfId="31601" xr:uid="{882DCA93-5F0B-4AED-A8A8-C0EE62F26664}"/>
    <cellStyle name="Normal 23 2 3 11 3" xfId="31602" xr:uid="{866453D4-F201-43AA-AD80-2CC136B41712}"/>
    <cellStyle name="Normal 23 2 3 11 3 2" xfId="31603" xr:uid="{BEBD39C9-B631-47BF-8397-7D77E73CF18A}"/>
    <cellStyle name="Normal 23 2 3 11 4" xfId="31604" xr:uid="{EAD6E0D1-6648-4731-83C7-3D63FB0C4CAA}"/>
    <cellStyle name="Normal 23 2 3 12" xfId="31605" xr:uid="{52DBC870-244A-498E-AB17-CF1F279B5367}"/>
    <cellStyle name="Normal 23 2 3 12 2" xfId="31606" xr:uid="{6BFE8844-0750-422C-ABF8-67C5327CC803}"/>
    <cellStyle name="Normal 23 2 3 13" xfId="31607" xr:uid="{C1E9E2C5-380D-40FD-B342-4939F68CED13}"/>
    <cellStyle name="Normal 23 2 3 13 2" xfId="31608" xr:uid="{54B45278-BC92-4C27-BC6D-DC840D5B0762}"/>
    <cellStyle name="Normal 23 2 3 13 2 2" xfId="31609" xr:uid="{282771CC-2A75-4328-B24B-F71F5CB7C3BB}"/>
    <cellStyle name="Normal 23 2 3 13 3" xfId="31610" xr:uid="{5886FB53-CF78-4982-8E7B-E659A6B05DE7}"/>
    <cellStyle name="Normal 23 2 3 14" xfId="31611" xr:uid="{AAAA99FD-8F31-4511-98A5-D8C7AE112C84}"/>
    <cellStyle name="Normal 23 2 3 2" xfId="31612" xr:uid="{3D78E685-D03A-47F4-BC9D-FD0BBFCEEB4D}"/>
    <cellStyle name="Normal 23 2 3 2 10" xfId="31613" xr:uid="{67A0E350-45AF-49D2-9D40-919BCC1C3B49}"/>
    <cellStyle name="Normal 23 2 3 2 10 2" xfId="31614" xr:uid="{0E3ECBEC-E703-4C65-9C1B-BBCADB53DD2B}"/>
    <cellStyle name="Normal 23 2 3 2 10 2 2" xfId="31615" xr:uid="{D8FA66DD-B65D-4D9E-B70F-6F171E883A31}"/>
    <cellStyle name="Normal 23 2 3 2 10 2 2 2" xfId="31616" xr:uid="{0A0DC4A1-9AE4-4A0B-AFF5-6B15C169B4DC}"/>
    <cellStyle name="Normal 23 2 3 2 10 2 3" xfId="31617" xr:uid="{10A45226-F3C3-4258-8378-D02F7ECD59A6}"/>
    <cellStyle name="Normal 23 2 3 2 10 3" xfId="31618" xr:uid="{2DAFC2E7-669E-442C-9B7C-8CF7531977B2}"/>
    <cellStyle name="Normal 23 2 3 2 10 3 2" xfId="31619" xr:uid="{02B02312-9F44-46E3-93C8-30F04F8E8AC0}"/>
    <cellStyle name="Normal 23 2 3 2 10 4" xfId="31620" xr:uid="{E5E400D1-C128-40A9-8230-C38DA364F592}"/>
    <cellStyle name="Normal 23 2 3 2 11" xfId="31621" xr:uid="{405511D8-CA8A-4722-A3BB-8D5ABB791688}"/>
    <cellStyle name="Normal 23 2 3 2 11 2" xfId="31622" xr:uid="{7839A051-7301-42B8-9C95-4C57D5AA8F8E}"/>
    <cellStyle name="Normal 23 2 3 2 12" xfId="31623" xr:uid="{49BC0CA5-E177-47BF-A3FC-2AFFA7C8893C}"/>
    <cellStyle name="Normal 23 2 3 2 12 2" xfId="31624" xr:uid="{83919BB3-4B73-41FB-BD7A-C8D238D87FFC}"/>
    <cellStyle name="Normal 23 2 3 2 12 2 2" xfId="31625" xr:uid="{3EDEC0E3-D9AF-4314-ACE2-4DA5610F469F}"/>
    <cellStyle name="Normal 23 2 3 2 12 3" xfId="31626" xr:uid="{777DD873-CEEF-4891-B66F-EC7C2D1383B8}"/>
    <cellStyle name="Normal 23 2 3 2 13" xfId="31627" xr:uid="{CEA46C7A-88DB-4B07-AA3F-85A091CA091E}"/>
    <cellStyle name="Normal 23 2 3 2 2" xfId="31628" xr:uid="{74DA68D4-8056-4755-AB18-F105FE670655}"/>
    <cellStyle name="Normal 23 2 3 2 2 10" xfId="31629" xr:uid="{4F20FE28-9AC4-4FE6-98E7-863E6439D111}"/>
    <cellStyle name="Normal 23 2 3 2 2 10 2" xfId="31630" xr:uid="{CADC8129-087B-426E-AA99-F0DF4B9E7CFA}"/>
    <cellStyle name="Normal 23 2 3 2 2 10 2 2" xfId="31631" xr:uid="{0415D003-35E5-46B1-B677-67E74AD1521E}"/>
    <cellStyle name="Normal 23 2 3 2 2 10 2 2 2" xfId="31632" xr:uid="{8EEE372A-DC02-4C08-95D3-3D2274964569}"/>
    <cellStyle name="Normal 23 2 3 2 2 10 2 3" xfId="31633" xr:uid="{1E615340-1674-436D-9559-8BA0E3DAA64E}"/>
    <cellStyle name="Normal 23 2 3 2 2 10 3" xfId="31634" xr:uid="{B2E337FE-A2C2-4050-92E1-0D4B78BD65CC}"/>
    <cellStyle name="Normal 23 2 3 2 2 10 3 2" xfId="31635" xr:uid="{AA283260-26CD-4285-AF21-AF90611F6411}"/>
    <cellStyle name="Normal 23 2 3 2 2 10 4" xfId="31636" xr:uid="{46ADA09A-DAD8-4EE7-ABFE-C833259DC60F}"/>
    <cellStyle name="Normal 23 2 3 2 2 11" xfId="31637" xr:uid="{B938A619-1AB3-4365-84B1-5B7F5C66FD0A}"/>
    <cellStyle name="Normal 23 2 3 2 2 11 2" xfId="31638" xr:uid="{C5FF4974-F243-4C79-B074-AE55AB0AA4DC}"/>
    <cellStyle name="Normal 23 2 3 2 2 12" xfId="31639" xr:uid="{4F2B56AF-5E82-4074-9A45-10FFD09719AC}"/>
    <cellStyle name="Normal 23 2 3 2 2 12 2" xfId="31640" xr:uid="{B69E3A1A-AF09-4906-9713-3256C4E22DF5}"/>
    <cellStyle name="Normal 23 2 3 2 2 12 2 2" xfId="31641" xr:uid="{B80E92DF-BCFF-45BB-B16C-8E4DC659B7D6}"/>
    <cellStyle name="Normal 23 2 3 2 2 12 3" xfId="31642" xr:uid="{D86FDAE2-3AF2-4A9C-9677-674C1F95408A}"/>
    <cellStyle name="Normal 23 2 3 2 2 13" xfId="31643" xr:uid="{67E558C7-55D0-4B9B-AEC3-98570B42BDDC}"/>
    <cellStyle name="Normal 23 2 3 2 2 2" xfId="31644" xr:uid="{9035710B-2556-47B8-B21E-C83E76FE2B06}"/>
    <cellStyle name="Normal 23 2 3 2 2 2 2" xfId="31645" xr:uid="{CCC8DF18-85C0-4C7A-893C-3F4C653FC26D}"/>
    <cellStyle name="Normal 23 2 3 2 2 2 2 2" xfId="31646" xr:uid="{BA6C6E00-8AF3-43F2-B936-F80A79097E80}"/>
    <cellStyle name="Normal 23 2 3 2 2 2 2 2 2" xfId="31647" xr:uid="{2F9C7AE8-607D-431A-94EA-FD8B3EE0C047}"/>
    <cellStyle name="Normal 23 2 3 2 2 2 2 2 2 2" xfId="31648" xr:uid="{BC738C5C-C430-49DD-9E62-F29C3D059FC4}"/>
    <cellStyle name="Normal 23 2 3 2 2 2 2 2 2 2 2" xfId="31649" xr:uid="{1303F922-D754-4DD3-A4CD-96A2681989F1}"/>
    <cellStyle name="Normal 23 2 3 2 2 2 2 2 2 2 2 2" xfId="31650" xr:uid="{AF46E355-EBA2-4A36-BBE8-F02A8FD90914}"/>
    <cellStyle name="Normal 23 2 3 2 2 2 2 2 2 2 2 2 2" xfId="31651" xr:uid="{54EA5DAA-E7D0-415A-9CD4-3F971B063327}"/>
    <cellStyle name="Normal 23 2 3 2 2 2 2 2 2 2 2 3" xfId="31652" xr:uid="{782D5ACE-DEBF-4633-96D1-BC32980B6637}"/>
    <cellStyle name="Normal 23 2 3 2 2 2 2 2 2 2 3" xfId="31653" xr:uid="{4A4E0F7F-578A-46DA-80CC-792779B16E19}"/>
    <cellStyle name="Normal 23 2 3 2 2 2 2 2 2 2 3 2" xfId="31654" xr:uid="{193449A7-02DD-465F-91AF-85A3583C6A74}"/>
    <cellStyle name="Normal 23 2 3 2 2 2 2 2 2 2 4" xfId="31655" xr:uid="{9D830999-1E01-4207-A2DB-0CF7BE3A7A07}"/>
    <cellStyle name="Normal 23 2 3 2 2 2 2 2 2 3" xfId="31656" xr:uid="{CC03CFDC-9790-4960-860E-36967561D290}"/>
    <cellStyle name="Normal 23 2 3 2 2 2 2 2 2 3 2" xfId="31657" xr:uid="{7E7D5CA1-FB61-40A7-B649-E84BFF160BE7}"/>
    <cellStyle name="Normal 23 2 3 2 2 2 2 2 2 4" xfId="31658" xr:uid="{1635BFCE-F754-4825-AFC2-604559A19672}"/>
    <cellStyle name="Normal 23 2 3 2 2 2 2 2 2 4 2" xfId="31659" xr:uid="{8EB45B45-C58D-43B5-8A67-6F29823EC392}"/>
    <cellStyle name="Normal 23 2 3 2 2 2 2 2 2 4 2 2" xfId="31660" xr:uid="{EB0FCFAB-BD83-40A4-BA45-BD2C967D875E}"/>
    <cellStyle name="Normal 23 2 3 2 2 2 2 2 2 4 3" xfId="31661" xr:uid="{02E1FC44-9177-4225-9D71-B8AC6AAF1457}"/>
    <cellStyle name="Normal 23 2 3 2 2 2 2 2 2 5" xfId="31662" xr:uid="{B3C561C5-D534-4439-B324-E90FE925E304}"/>
    <cellStyle name="Normal 23 2 3 2 2 2 2 2 3" xfId="31663" xr:uid="{98D3F444-A792-484B-9895-5523B4C9EB32}"/>
    <cellStyle name="Normal 23 2 3 2 2 2 2 2 3 2" xfId="31664" xr:uid="{0C607548-5A40-406E-8621-1CCE40BBBAB9}"/>
    <cellStyle name="Normal 23 2 3 2 2 2 2 2 3 2 2" xfId="31665" xr:uid="{C578C5B9-F6A6-44BC-A175-96FC2AD1B1BA}"/>
    <cellStyle name="Normal 23 2 3 2 2 2 2 2 3 2 2 2" xfId="31666" xr:uid="{B2225A01-ED7C-4CED-9FB6-0B6ABC6B858E}"/>
    <cellStyle name="Normal 23 2 3 2 2 2 2 2 3 2 3" xfId="31667" xr:uid="{81432994-1BCC-46D0-8953-DFD8ADF936DB}"/>
    <cellStyle name="Normal 23 2 3 2 2 2 2 2 3 3" xfId="31668" xr:uid="{5BDD5FC6-DB01-496F-8A4C-0FB403E260D2}"/>
    <cellStyle name="Normal 23 2 3 2 2 2 2 2 3 3 2" xfId="31669" xr:uid="{1A46898A-0A65-4A3B-A551-B1BE48C4C887}"/>
    <cellStyle name="Normal 23 2 3 2 2 2 2 2 3 4" xfId="31670" xr:uid="{BCFD0ED8-D98E-4F1E-B383-50D95BA4C217}"/>
    <cellStyle name="Normal 23 2 3 2 2 2 2 2 4" xfId="31671" xr:uid="{151BFCD7-9120-49CD-9EED-979E779FD134}"/>
    <cellStyle name="Normal 23 2 3 2 2 2 2 2 4 2" xfId="31672" xr:uid="{0BDA6294-8FE8-4370-B58D-F05A73606225}"/>
    <cellStyle name="Normal 23 2 3 2 2 2 2 2 4 2 2" xfId="31673" xr:uid="{D81B78A0-6719-4DA4-B86C-FD67FA41E9B9}"/>
    <cellStyle name="Normal 23 2 3 2 2 2 2 2 4 3" xfId="31674" xr:uid="{B398CA61-1B55-4714-B357-D435FBAA9798}"/>
    <cellStyle name="Normal 23 2 3 2 2 2 2 2 5" xfId="31675" xr:uid="{ADA285BA-324C-46BF-9F30-0121BC17C3B0}"/>
    <cellStyle name="Normal 23 2 3 2 2 2 2 3" xfId="31676" xr:uid="{2683C62A-3E30-403D-B453-EB4941819351}"/>
    <cellStyle name="Normal 23 2 3 2 2 2 2 3 2" xfId="31677" xr:uid="{DE3911D8-2ECC-4A0B-BFD9-5A8F11BE4865}"/>
    <cellStyle name="Normal 23 2 3 2 2 2 2 4" xfId="31678" xr:uid="{5CBE9075-92EB-4ED3-9DCF-7A9A21566159}"/>
    <cellStyle name="Normal 23 2 3 2 2 2 2 4 2" xfId="31679" xr:uid="{7656E00A-9FE0-484A-BA7D-4999EEEC68F7}"/>
    <cellStyle name="Normal 23 2 3 2 2 2 2 4 2 2" xfId="31680" xr:uid="{37E0B24E-77FC-4F6D-8AB9-91D623E70291}"/>
    <cellStyle name="Normal 23 2 3 2 2 2 2 4 2 2 2" xfId="31681" xr:uid="{76340758-8BB0-4979-8724-B058B1F7E890}"/>
    <cellStyle name="Normal 23 2 3 2 2 2 2 4 2 3" xfId="31682" xr:uid="{954DE3D6-C733-4CAD-AE1D-F3E99C48BA1F}"/>
    <cellStyle name="Normal 23 2 3 2 2 2 2 4 3" xfId="31683" xr:uid="{24A939B4-BE2A-42A9-B61E-5C94C53C08B7}"/>
    <cellStyle name="Normal 23 2 3 2 2 2 2 4 3 2" xfId="31684" xr:uid="{09AD302E-A134-4750-891B-3D403D17EF30}"/>
    <cellStyle name="Normal 23 2 3 2 2 2 2 4 4" xfId="31685" xr:uid="{7F59A85D-E5A0-49B7-8FDA-600D1E28327F}"/>
    <cellStyle name="Normal 23 2 3 2 2 2 2 5" xfId="31686" xr:uid="{2F86F96D-8547-4856-BC0E-6468863EBAC6}"/>
    <cellStyle name="Normal 23 2 3 2 2 2 2 5 2" xfId="31687" xr:uid="{BD9B528B-B2FD-49F4-8CB0-9EEAA11AE7F9}"/>
    <cellStyle name="Normal 23 2 3 2 2 2 2 6" xfId="31688" xr:uid="{E8FC9F19-E6DF-44AE-BE52-FE5504F1F256}"/>
    <cellStyle name="Normal 23 2 3 2 2 2 2 6 2" xfId="31689" xr:uid="{B9C3C8E8-08DB-4498-87D0-2F49084F0A55}"/>
    <cellStyle name="Normal 23 2 3 2 2 2 2 6 2 2" xfId="31690" xr:uid="{033414E5-B45B-4711-83F9-958D52B46997}"/>
    <cellStyle name="Normal 23 2 3 2 2 2 2 6 3" xfId="31691" xr:uid="{3D97F9ED-66EB-45AA-A048-5B1940321281}"/>
    <cellStyle name="Normal 23 2 3 2 2 2 2 7" xfId="31692" xr:uid="{E3D75AF7-2FE8-4B0B-9F6D-682BFBA99FB5}"/>
    <cellStyle name="Normal 23 2 3 2 2 2 3" xfId="31693" xr:uid="{CAF40105-7DBF-40BB-B7F6-9722169C6C95}"/>
    <cellStyle name="Normal 23 2 3 2 2 2 3 2" xfId="31694" xr:uid="{1753B170-354B-4DD4-BD0F-E4DAEED5C88C}"/>
    <cellStyle name="Normal 23 2 3 2 2 2 3 2 2" xfId="31695" xr:uid="{E558AED4-EFBE-4627-A018-FE6F924CFBB7}"/>
    <cellStyle name="Normal 23 2 3 2 2 2 3 2 2 2" xfId="31696" xr:uid="{E5F2E7FF-060D-4BB8-A20A-D029B96BFBF3}"/>
    <cellStyle name="Normal 23 2 3 2 2 2 3 2 2 2 2" xfId="31697" xr:uid="{F5A2CD85-5847-476C-B29F-05AA3FCCDCF0}"/>
    <cellStyle name="Normal 23 2 3 2 2 2 3 2 2 2 2 2" xfId="31698" xr:uid="{F789AEFE-7247-4056-AE05-B54196E6DE1C}"/>
    <cellStyle name="Normal 23 2 3 2 2 2 3 2 2 2 3" xfId="31699" xr:uid="{5DE88571-F3CA-40C5-99EE-1506310C411A}"/>
    <cellStyle name="Normal 23 2 3 2 2 2 3 2 2 3" xfId="31700" xr:uid="{0A4D445F-86B9-47E2-8831-CD6C7F7E957B}"/>
    <cellStyle name="Normal 23 2 3 2 2 2 3 2 2 3 2" xfId="31701" xr:uid="{B011F5D5-9E41-4C62-9608-654970FD0732}"/>
    <cellStyle name="Normal 23 2 3 2 2 2 3 2 2 4" xfId="31702" xr:uid="{7A5A285A-7B84-4624-B433-ABEB6E6EDC1B}"/>
    <cellStyle name="Normal 23 2 3 2 2 2 3 2 3" xfId="31703" xr:uid="{64FDFF7A-5A13-48A0-AFE9-74CAF9BF494A}"/>
    <cellStyle name="Normal 23 2 3 2 2 2 3 2 3 2" xfId="31704" xr:uid="{5411173B-269B-4A76-BF32-E7FCFB8CAC17}"/>
    <cellStyle name="Normal 23 2 3 2 2 2 3 2 4" xfId="31705" xr:uid="{9148E8B2-A34E-4F3C-A74F-F98A106724A7}"/>
    <cellStyle name="Normal 23 2 3 2 2 2 3 2 4 2" xfId="31706" xr:uid="{3DE1407E-420A-4024-80AD-BFA9FFD39D1C}"/>
    <cellStyle name="Normal 23 2 3 2 2 2 3 2 4 2 2" xfId="31707" xr:uid="{98FF48F7-27CE-452C-B093-13C045B22CB8}"/>
    <cellStyle name="Normal 23 2 3 2 2 2 3 2 4 3" xfId="31708" xr:uid="{02B7924E-9182-4D65-91FF-224C85B77D22}"/>
    <cellStyle name="Normal 23 2 3 2 2 2 3 2 5" xfId="31709" xr:uid="{D5E9D657-025B-4EF5-922F-6CE9447BA904}"/>
    <cellStyle name="Normal 23 2 3 2 2 2 3 3" xfId="31710" xr:uid="{2D151709-4C7C-41F2-A3BE-5D865B39BF0C}"/>
    <cellStyle name="Normal 23 2 3 2 2 2 3 3 2" xfId="31711" xr:uid="{B1641545-8997-4AF8-88E4-1530AE0FC5A2}"/>
    <cellStyle name="Normal 23 2 3 2 2 2 3 3 2 2" xfId="31712" xr:uid="{3212444E-9569-4A3A-911B-E3536A731E33}"/>
    <cellStyle name="Normal 23 2 3 2 2 2 3 3 2 2 2" xfId="31713" xr:uid="{671E8F71-FFEC-489D-A579-4718275769CD}"/>
    <cellStyle name="Normal 23 2 3 2 2 2 3 3 2 3" xfId="31714" xr:uid="{7470D249-4AFF-4E35-8DC7-B87889CA77F9}"/>
    <cellStyle name="Normal 23 2 3 2 2 2 3 3 3" xfId="31715" xr:uid="{4C3B6FE7-35DC-4749-B7A5-4976A632C816}"/>
    <cellStyle name="Normal 23 2 3 2 2 2 3 3 3 2" xfId="31716" xr:uid="{0E3057C4-DF98-4765-B8D3-A1F9DA025392}"/>
    <cellStyle name="Normal 23 2 3 2 2 2 3 3 4" xfId="31717" xr:uid="{1A60F241-1A5F-41FC-94E5-7827129033F1}"/>
    <cellStyle name="Normal 23 2 3 2 2 2 3 4" xfId="31718" xr:uid="{75170CF7-FD24-461F-BD01-39D7E1FE4D10}"/>
    <cellStyle name="Normal 23 2 3 2 2 2 3 4 2" xfId="31719" xr:uid="{0094DC4B-F48A-454C-A9CC-A19B9CDF304D}"/>
    <cellStyle name="Normal 23 2 3 2 2 2 3 4 2 2" xfId="31720" xr:uid="{9D0EDABB-C956-4CB8-A4F7-1AEEBBF01A04}"/>
    <cellStyle name="Normal 23 2 3 2 2 2 3 4 3" xfId="31721" xr:uid="{2DB93E09-8604-4898-B8C8-F5CC82E2F5BF}"/>
    <cellStyle name="Normal 23 2 3 2 2 2 3 5" xfId="31722" xr:uid="{0E1A1F4C-46F4-4EC8-82B8-52748B3BB125}"/>
    <cellStyle name="Normal 23 2 3 2 2 2 4" xfId="31723" xr:uid="{AC65D56B-BBB3-46B4-AD0E-DD5B12C1865C}"/>
    <cellStyle name="Normal 23 2 3 2 2 2 4 2" xfId="31724" xr:uid="{480B0D2C-405E-4915-AA75-8C1D5E5F9A19}"/>
    <cellStyle name="Normal 23 2 3 2 2 2 4 2 2" xfId="31725" xr:uid="{E879C4F8-7BB0-45D4-B932-CA3866F1B3C5}"/>
    <cellStyle name="Normal 23 2 3 2 2 2 4 2 2 2" xfId="31726" xr:uid="{6EBB74A1-E0D2-4B1C-A38B-697F6C2873D5}"/>
    <cellStyle name="Normal 23 2 3 2 2 2 4 2 3" xfId="31727" xr:uid="{761DB28D-F9F7-4C26-8FF4-B791F9AE4C7A}"/>
    <cellStyle name="Normal 23 2 3 2 2 2 4 3" xfId="31728" xr:uid="{80C611F2-B47F-4CE6-8391-9CAE9BAA919C}"/>
    <cellStyle name="Normal 23 2 3 2 2 2 4 3 2" xfId="31729" xr:uid="{81931EAC-B754-40C7-9A9B-D9B93ED33F50}"/>
    <cellStyle name="Normal 23 2 3 2 2 2 4 4" xfId="31730" xr:uid="{92FC87B6-C0DF-401E-A43C-926A11AE5FC7}"/>
    <cellStyle name="Normal 23 2 3 2 2 2 5" xfId="31731" xr:uid="{3DB5FE78-155B-4527-B17E-14161F756BFE}"/>
    <cellStyle name="Normal 23 2 3 2 2 2 5 2" xfId="31732" xr:uid="{0BAB75AC-2071-4869-8B01-9011C46C46B9}"/>
    <cellStyle name="Normal 23 2 3 2 2 2 6" xfId="31733" xr:uid="{72D1BF33-9772-43B5-AAC3-6223AB8F9D4C}"/>
    <cellStyle name="Normal 23 2 3 2 2 2 6 2" xfId="31734" xr:uid="{6FC467C0-1FE3-47A6-9708-82D8618B1CAC}"/>
    <cellStyle name="Normal 23 2 3 2 2 2 6 2 2" xfId="31735" xr:uid="{ED2D9BD0-BE3F-4E1E-B74A-3A6C9D153E40}"/>
    <cellStyle name="Normal 23 2 3 2 2 2 6 3" xfId="31736" xr:uid="{610816BD-A39C-44AC-B8CE-CC70A86E8869}"/>
    <cellStyle name="Normal 23 2 3 2 2 2 7" xfId="31737" xr:uid="{1D94987E-E08C-42AA-9EDD-C3DB2BF9C526}"/>
    <cellStyle name="Normal 23 2 3 2 2 3" xfId="31738" xr:uid="{CBD73BFD-5F76-4F2E-AED2-A3FD007E49DC}"/>
    <cellStyle name="Normal 23 2 3 2 2 3 2" xfId="31739" xr:uid="{E2430A8C-3824-4F23-AB35-7792868FD806}"/>
    <cellStyle name="Normal 23 2 3 2 2 4" xfId="31740" xr:uid="{3DDB7033-7A22-4BBC-99B4-E620DBE2C8A3}"/>
    <cellStyle name="Normal 23 2 3 2 2 4 2" xfId="31741" xr:uid="{638EC628-8DD1-480A-BD48-595FC64E7D37}"/>
    <cellStyle name="Normal 23 2 3 2 2 5" xfId="31742" xr:uid="{C74E10B8-85BB-4F64-AC09-873834F89C80}"/>
    <cellStyle name="Normal 23 2 3 2 2 5 2" xfId="31743" xr:uid="{4A6D3BD7-D132-4762-A4D1-249C0A8625CC}"/>
    <cellStyle name="Normal 23 2 3 2 2 6" xfId="31744" xr:uid="{1417FBEE-246A-4EF6-9D0C-C4A376A6553E}"/>
    <cellStyle name="Normal 23 2 3 2 2 6 2" xfId="31745" xr:uid="{E6BB4015-F5C9-4852-A630-A079A6652D1E}"/>
    <cellStyle name="Normal 23 2 3 2 2 7" xfId="31746" xr:uid="{7A8A00F4-BBDD-4942-B5D7-A0EC43C451A5}"/>
    <cellStyle name="Normal 23 2 3 2 2 7 2" xfId="31747" xr:uid="{59DDA7D3-5AFD-4242-B798-6CC84B3D3831}"/>
    <cellStyle name="Normal 23 2 3 2 2 8" xfId="31748" xr:uid="{0B4A1AC8-EFC6-4ADD-8127-177482FB76CB}"/>
    <cellStyle name="Normal 23 2 3 2 2 8 2" xfId="31749" xr:uid="{E4D144E6-2D8C-42F8-8157-4B5BB036A78D}"/>
    <cellStyle name="Normal 23 2 3 2 2 8 2 2" xfId="31750" xr:uid="{09EECCD2-BD08-4057-9848-AF72630CB5B4}"/>
    <cellStyle name="Normal 23 2 3 2 2 8 2 2 2" xfId="31751" xr:uid="{52E2421F-1134-4F8A-BABB-DFB703B6ED57}"/>
    <cellStyle name="Normal 23 2 3 2 2 8 2 2 2 2" xfId="31752" xr:uid="{239442F8-29F0-4BC3-8E8E-6DC0E826430E}"/>
    <cellStyle name="Normal 23 2 3 2 2 8 2 2 2 2 2" xfId="31753" xr:uid="{5DBDAD8C-C897-43C7-AEB0-376679096D52}"/>
    <cellStyle name="Normal 23 2 3 2 2 8 2 2 2 3" xfId="31754" xr:uid="{C5940D51-5E4B-4CDB-B543-167F5F00DCA0}"/>
    <cellStyle name="Normal 23 2 3 2 2 8 2 2 3" xfId="31755" xr:uid="{ECB6E10C-2F2C-40DE-999B-6AFEC5C8218F}"/>
    <cellStyle name="Normal 23 2 3 2 2 8 2 2 3 2" xfId="31756" xr:uid="{51AEB01B-A137-4DB1-8424-2C25F1E45013}"/>
    <cellStyle name="Normal 23 2 3 2 2 8 2 2 4" xfId="31757" xr:uid="{1B9AB83A-878D-4B98-828C-D49713A0D013}"/>
    <cellStyle name="Normal 23 2 3 2 2 8 2 3" xfId="31758" xr:uid="{BDEBCF1D-C81B-433F-841C-492C417EBABA}"/>
    <cellStyle name="Normal 23 2 3 2 2 8 2 3 2" xfId="31759" xr:uid="{19A10FDB-F4CA-45B5-AECF-2647FB7931CB}"/>
    <cellStyle name="Normal 23 2 3 2 2 8 2 4" xfId="31760" xr:uid="{E4F1ED4D-32ED-459A-A892-CF9F602B2A27}"/>
    <cellStyle name="Normal 23 2 3 2 2 8 2 4 2" xfId="31761" xr:uid="{311D61E0-F763-4439-921D-F025B90038C6}"/>
    <cellStyle name="Normal 23 2 3 2 2 8 2 4 2 2" xfId="31762" xr:uid="{CBFF9CD8-BD75-4C59-820A-5E54085A8F4A}"/>
    <cellStyle name="Normal 23 2 3 2 2 8 2 4 3" xfId="31763" xr:uid="{C995502B-3496-4D1C-9768-3877CDD09BCB}"/>
    <cellStyle name="Normal 23 2 3 2 2 8 2 5" xfId="31764" xr:uid="{324A63BB-981A-474B-8B7E-3715E12DD056}"/>
    <cellStyle name="Normal 23 2 3 2 2 8 3" xfId="31765" xr:uid="{EBDC3034-9437-43F3-B3A7-6FF18179F043}"/>
    <cellStyle name="Normal 23 2 3 2 2 8 3 2" xfId="31766" xr:uid="{F9AF9221-654A-4BDD-8AE9-E31C81E5424A}"/>
    <cellStyle name="Normal 23 2 3 2 2 8 3 2 2" xfId="31767" xr:uid="{04641A05-7C03-47E0-B4F9-9724AE8FF015}"/>
    <cellStyle name="Normal 23 2 3 2 2 8 3 2 2 2" xfId="31768" xr:uid="{3B2922CD-5BC3-4D4D-A841-0CFA8994B98C}"/>
    <cellStyle name="Normal 23 2 3 2 2 8 3 2 3" xfId="31769" xr:uid="{8FDE3E83-7265-417C-9124-1BA896C7E40C}"/>
    <cellStyle name="Normal 23 2 3 2 2 8 3 3" xfId="31770" xr:uid="{0B0F8DD1-6D22-4302-A315-21E844C583AC}"/>
    <cellStyle name="Normal 23 2 3 2 2 8 3 3 2" xfId="31771" xr:uid="{11B96B40-F589-49DB-9EFE-97276D182FCB}"/>
    <cellStyle name="Normal 23 2 3 2 2 8 3 4" xfId="31772" xr:uid="{2CF8D2F0-BE34-4D6E-AFB4-F7075F8BE984}"/>
    <cellStyle name="Normal 23 2 3 2 2 8 4" xfId="31773" xr:uid="{4269629A-F82D-4C7E-A07C-40C16857DF4B}"/>
    <cellStyle name="Normal 23 2 3 2 2 8 4 2" xfId="31774" xr:uid="{5E81E03F-BC02-4604-958B-181D834C4196}"/>
    <cellStyle name="Normal 23 2 3 2 2 8 4 2 2" xfId="31775" xr:uid="{EBB7CE8E-3FAC-48F4-8874-E3EF2A05C386}"/>
    <cellStyle name="Normal 23 2 3 2 2 8 4 3" xfId="31776" xr:uid="{F7A430D4-8594-4AFB-87B7-7D01AE47089C}"/>
    <cellStyle name="Normal 23 2 3 2 2 8 5" xfId="31777" xr:uid="{FD33D65C-B1BE-4FB7-9ED3-1478E979581B}"/>
    <cellStyle name="Normal 23 2 3 2 2 9" xfId="31778" xr:uid="{1CA56056-6A4A-49C4-ADD9-14A13CDA1076}"/>
    <cellStyle name="Normal 23 2 3 2 2 9 2" xfId="31779" xr:uid="{02920495-C30E-433A-81BE-1D08497A0124}"/>
    <cellStyle name="Normal 23 2 3 2 3" xfId="31780" xr:uid="{C092B5FC-835E-41B1-897C-7B7EDF534801}"/>
    <cellStyle name="Normal 23 2 3 2 3 2" xfId="31781" xr:uid="{048FEE1C-F5BB-492E-8D7B-88EBDABF56B2}"/>
    <cellStyle name="Normal 23 2 3 2 3 2 2" xfId="31782" xr:uid="{DE2EB9D9-8B25-434D-B35C-C41739934E50}"/>
    <cellStyle name="Normal 23 2 3 2 3 2 2 2" xfId="31783" xr:uid="{D227B222-CC12-448B-A97A-1BA7514920A5}"/>
    <cellStyle name="Normal 23 2 3 2 3 2 2 2 2" xfId="31784" xr:uid="{5331A5AE-5023-4C94-9ADC-CB4100D47A09}"/>
    <cellStyle name="Normal 23 2 3 2 3 2 2 2 2 2" xfId="31785" xr:uid="{FD3AED7F-6AED-4212-8783-43258B11BE6B}"/>
    <cellStyle name="Normal 23 2 3 2 3 2 2 2 2 2 2" xfId="31786" xr:uid="{93A0CC7D-11FE-4FDE-AFFE-632A3D29EB21}"/>
    <cellStyle name="Normal 23 2 3 2 3 2 2 2 2 2 2 2" xfId="31787" xr:uid="{15A2B63A-2862-4B52-B82D-EC817BDB33B8}"/>
    <cellStyle name="Normal 23 2 3 2 3 2 2 2 2 2 3" xfId="31788" xr:uid="{4692AC08-77E1-4FAA-9B9C-C2D523228D18}"/>
    <cellStyle name="Normal 23 2 3 2 3 2 2 2 2 3" xfId="31789" xr:uid="{48C726A6-F6C4-4FBF-9722-232B2FC7497C}"/>
    <cellStyle name="Normal 23 2 3 2 3 2 2 2 2 3 2" xfId="31790" xr:uid="{FD59A6AF-C872-4792-8A48-B42B02EA73B3}"/>
    <cellStyle name="Normal 23 2 3 2 3 2 2 2 2 4" xfId="31791" xr:uid="{15B69EE5-1F9A-4DA6-ACB1-B97483F381A5}"/>
    <cellStyle name="Normal 23 2 3 2 3 2 2 2 3" xfId="31792" xr:uid="{B6E3F792-28A4-4BA5-A92C-AC960E1F1489}"/>
    <cellStyle name="Normal 23 2 3 2 3 2 2 2 3 2" xfId="31793" xr:uid="{4D48B0AE-A6A6-432D-BE39-AC26F7E89F30}"/>
    <cellStyle name="Normal 23 2 3 2 3 2 2 2 4" xfId="31794" xr:uid="{0DD2019B-11B3-45A5-B8D1-433484653ADF}"/>
    <cellStyle name="Normal 23 2 3 2 3 2 2 2 4 2" xfId="31795" xr:uid="{4B69377A-0402-4756-B447-9FED180B6740}"/>
    <cellStyle name="Normal 23 2 3 2 3 2 2 2 4 2 2" xfId="31796" xr:uid="{F8FBE389-F57B-440D-B713-BE4FDB05C5F1}"/>
    <cellStyle name="Normal 23 2 3 2 3 2 2 2 4 3" xfId="31797" xr:uid="{31957256-F194-4376-81BE-9266916FD601}"/>
    <cellStyle name="Normal 23 2 3 2 3 2 2 2 5" xfId="31798" xr:uid="{FC2D3C08-EB97-47BE-8989-243C96997C11}"/>
    <cellStyle name="Normal 23 2 3 2 3 2 2 3" xfId="31799" xr:uid="{244A27E0-AD2F-41DA-BBBE-65A8E1DDA980}"/>
    <cellStyle name="Normal 23 2 3 2 3 2 2 3 2" xfId="31800" xr:uid="{B754C2FB-C23E-43F4-B2D3-3ED39AD2E0BF}"/>
    <cellStyle name="Normal 23 2 3 2 3 2 2 3 2 2" xfId="31801" xr:uid="{EE8E28E0-4CDE-4E96-A8B5-DC4A7EE7E7BF}"/>
    <cellStyle name="Normal 23 2 3 2 3 2 2 3 2 2 2" xfId="31802" xr:uid="{D8FC5B6D-D3E8-4118-8ED3-19A5E8EB9F77}"/>
    <cellStyle name="Normal 23 2 3 2 3 2 2 3 2 3" xfId="31803" xr:uid="{6DF1A175-CBB8-4607-808B-C1A0C5175087}"/>
    <cellStyle name="Normal 23 2 3 2 3 2 2 3 3" xfId="31804" xr:uid="{8D368318-EDD5-462A-918A-96EBC26F86F6}"/>
    <cellStyle name="Normal 23 2 3 2 3 2 2 3 3 2" xfId="31805" xr:uid="{AFA38280-DE55-406B-B837-2ACAFE89CD4D}"/>
    <cellStyle name="Normal 23 2 3 2 3 2 2 3 4" xfId="31806" xr:uid="{949DC256-ADC5-4DD9-8F96-D1C4C0BC1E0D}"/>
    <cellStyle name="Normal 23 2 3 2 3 2 2 4" xfId="31807" xr:uid="{2C69AA28-5856-4F2E-9D3C-DD84B6D5469A}"/>
    <cellStyle name="Normal 23 2 3 2 3 2 2 4 2" xfId="31808" xr:uid="{FFFC2628-7979-4CDC-9EF1-D5A3CCCF0DE2}"/>
    <cellStyle name="Normal 23 2 3 2 3 2 2 4 2 2" xfId="31809" xr:uid="{062DBD88-E7D4-43B7-B78A-6341B512CB8B}"/>
    <cellStyle name="Normal 23 2 3 2 3 2 2 4 3" xfId="31810" xr:uid="{CDC48A01-9D43-467B-B4C3-11038F902AE7}"/>
    <cellStyle name="Normal 23 2 3 2 3 2 2 5" xfId="31811" xr:uid="{0B597F7D-8EEE-4C76-B951-B7B8D75910FD}"/>
    <cellStyle name="Normal 23 2 3 2 3 2 3" xfId="31812" xr:uid="{3E013629-99E0-438C-9814-FC5FB0E21BD2}"/>
    <cellStyle name="Normal 23 2 3 2 3 2 3 2" xfId="31813" xr:uid="{65C5FD25-BC14-4EA9-A94D-5EF4B612A96E}"/>
    <cellStyle name="Normal 23 2 3 2 3 2 4" xfId="31814" xr:uid="{514C24B7-41F3-457E-ADC8-5EB4E781968A}"/>
    <cellStyle name="Normal 23 2 3 2 3 2 4 2" xfId="31815" xr:uid="{60C0F760-B3B5-4288-9477-2CD56311D1F1}"/>
    <cellStyle name="Normal 23 2 3 2 3 2 4 2 2" xfId="31816" xr:uid="{C19869FB-82A6-414F-8906-240BCC758A1D}"/>
    <cellStyle name="Normal 23 2 3 2 3 2 4 2 2 2" xfId="31817" xr:uid="{2AB48180-919D-433A-B7B5-22BE3C34FB2D}"/>
    <cellStyle name="Normal 23 2 3 2 3 2 4 2 3" xfId="31818" xr:uid="{D8BFDB70-6A83-4320-A227-4C103A806F2D}"/>
    <cellStyle name="Normal 23 2 3 2 3 2 4 3" xfId="31819" xr:uid="{8B694A7A-B6FD-4DF6-80E3-B50DEEA5F08B}"/>
    <cellStyle name="Normal 23 2 3 2 3 2 4 3 2" xfId="31820" xr:uid="{C1306F12-66C8-4A8B-BF6D-1A9DB9A3D31F}"/>
    <cellStyle name="Normal 23 2 3 2 3 2 4 4" xfId="31821" xr:uid="{0C2C235E-9BD9-4637-A96E-1A985ED3A312}"/>
    <cellStyle name="Normal 23 2 3 2 3 2 5" xfId="31822" xr:uid="{B25DBEDD-9C4F-4081-B43A-5097E5E8CFAE}"/>
    <cellStyle name="Normal 23 2 3 2 3 2 5 2" xfId="31823" xr:uid="{9BF29128-4765-4BC3-91F6-F8B35F9E9EE6}"/>
    <cellStyle name="Normal 23 2 3 2 3 2 6" xfId="31824" xr:uid="{DA81AA5B-ACB2-4103-A756-0DE95EF96891}"/>
    <cellStyle name="Normal 23 2 3 2 3 2 6 2" xfId="31825" xr:uid="{B3B848B9-9A93-4DBE-B5E0-05132BEF7D71}"/>
    <cellStyle name="Normal 23 2 3 2 3 2 6 2 2" xfId="31826" xr:uid="{59790A0A-4FF2-4300-A7FE-3766085CE868}"/>
    <cellStyle name="Normal 23 2 3 2 3 2 6 3" xfId="31827" xr:uid="{1D900332-D37A-49E5-818A-EB46A1C3F0AB}"/>
    <cellStyle name="Normal 23 2 3 2 3 2 7" xfId="31828" xr:uid="{6AE8B402-FFD2-493D-81D1-0D3E57FE03CB}"/>
    <cellStyle name="Normal 23 2 3 2 3 3" xfId="31829" xr:uid="{A7255E3B-C08D-4BC2-9EAA-B989926FB039}"/>
    <cellStyle name="Normal 23 2 3 2 3 3 2" xfId="31830" xr:uid="{CCBDE62B-413C-445D-A74D-D93C2FD31905}"/>
    <cellStyle name="Normal 23 2 3 2 3 3 2 2" xfId="31831" xr:uid="{E6C802A3-9251-4ECA-AC97-9FBD66823BDC}"/>
    <cellStyle name="Normal 23 2 3 2 3 3 2 2 2" xfId="31832" xr:uid="{B0BA71A2-A2A0-4AD3-B34B-266AD2BE1BB3}"/>
    <cellStyle name="Normal 23 2 3 2 3 3 2 2 2 2" xfId="31833" xr:uid="{D50E37A8-9650-4B62-AD73-B49077721914}"/>
    <cellStyle name="Normal 23 2 3 2 3 3 2 2 2 2 2" xfId="31834" xr:uid="{1B4B44AB-87FA-4C8E-BB37-65CD3D922A54}"/>
    <cellStyle name="Normal 23 2 3 2 3 3 2 2 2 3" xfId="31835" xr:uid="{66A25836-49F6-449F-96B7-E449492ACBCB}"/>
    <cellStyle name="Normal 23 2 3 2 3 3 2 2 3" xfId="31836" xr:uid="{32B4EEFC-BCD6-49C1-8741-AB779C87B2C0}"/>
    <cellStyle name="Normal 23 2 3 2 3 3 2 2 3 2" xfId="31837" xr:uid="{DB436200-7DA7-4E96-B474-86EC9800FD6C}"/>
    <cellStyle name="Normal 23 2 3 2 3 3 2 2 4" xfId="31838" xr:uid="{273BD0E7-E8AD-4F2F-A19B-9003CFB55E18}"/>
    <cellStyle name="Normal 23 2 3 2 3 3 2 3" xfId="31839" xr:uid="{5D828D1B-719D-4AA0-B670-E7CC358C98B7}"/>
    <cellStyle name="Normal 23 2 3 2 3 3 2 3 2" xfId="31840" xr:uid="{7ADB27B4-E9B2-4BC3-832D-AD41FFECB39A}"/>
    <cellStyle name="Normal 23 2 3 2 3 3 2 4" xfId="31841" xr:uid="{4238F517-DD80-4EC9-A938-E3E27BC2AA97}"/>
    <cellStyle name="Normal 23 2 3 2 3 3 2 4 2" xfId="31842" xr:uid="{DE015711-215E-4D4B-AD5D-8A6FBA8412EA}"/>
    <cellStyle name="Normal 23 2 3 2 3 3 2 4 2 2" xfId="31843" xr:uid="{A77FDB8D-DDAC-4111-A031-3C1D7AE0F966}"/>
    <cellStyle name="Normal 23 2 3 2 3 3 2 4 3" xfId="31844" xr:uid="{CB32CF6E-3E68-4631-8CFF-965CC3680163}"/>
    <cellStyle name="Normal 23 2 3 2 3 3 2 5" xfId="31845" xr:uid="{1A9B4111-C0EB-4F0E-BA6C-7B393C19634D}"/>
    <cellStyle name="Normal 23 2 3 2 3 3 3" xfId="31846" xr:uid="{19DB8BB2-5BF8-4124-8688-3CB45CA4D31C}"/>
    <cellStyle name="Normal 23 2 3 2 3 3 3 2" xfId="31847" xr:uid="{D094F21B-3EC7-416D-AE0E-CBB5EA3D7C84}"/>
    <cellStyle name="Normal 23 2 3 2 3 3 3 2 2" xfId="31848" xr:uid="{81137C3C-E7D9-4501-8850-E1B2781BF76D}"/>
    <cellStyle name="Normal 23 2 3 2 3 3 3 2 2 2" xfId="31849" xr:uid="{418AB369-892E-43B8-B151-E6A4189496CC}"/>
    <cellStyle name="Normal 23 2 3 2 3 3 3 2 3" xfId="31850" xr:uid="{D6A7EBBE-08E8-4AFB-BCC7-2336C65A738E}"/>
    <cellStyle name="Normal 23 2 3 2 3 3 3 3" xfId="31851" xr:uid="{C7D4CEAD-F1FD-4A1F-BC64-ADDE6F1B5B88}"/>
    <cellStyle name="Normal 23 2 3 2 3 3 3 3 2" xfId="31852" xr:uid="{EC7CD617-A058-429D-9E17-68461BEE6B82}"/>
    <cellStyle name="Normal 23 2 3 2 3 3 3 4" xfId="31853" xr:uid="{4F3F01E4-BECF-4DD2-924E-F9E13C013598}"/>
    <cellStyle name="Normal 23 2 3 2 3 3 4" xfId="31854" xr:uid="{2342B00A-F2AF-49C5-A664-677EC6F62F24}"/>
    <cellStyle name="Normal 23 2 3 2 3 3 4 2" xfId="31855" xr:uid="{A74FCD6D-29B6-4784-89E1-42864EBEE555}"/>
    <cellStyle name="Normal 23 2 3 2 3 3 4 2 2" xfId="31856" xr:uid="{6C0BE1AF-2765-4BC1-BCD3-329F780963D5}"/>
    <cellStyle name="Normal 23 2 3 2 3 3 4 3" xfId="31857" xr:uid="{2A9DB0DF-C9FA-4EB0-BCE8-95859EABAB08}"/>
    <cellStyle name="Normal 23 2 3 2 3 3 5" xfId="31858" xr:uid="{8805AFF8-4EDB-49D9-9225-2A2F9232B7FD}"/>
    <cellStyle name="Normal 23 2 3 2 3 4" xfId="31859" xr:uid="{43BB72A0-7E15-4919-9081-544BC8E41516}"/>
    <cellStyle name="Normal 23 2 3 2 3 4 2" xfId="31860" xr:uid="{7D94F744-4A35-4A4D-8987-BE1AEA8FEA72}"/>
    <cellStyle name="Normal 23 2 3 2 3 4 2 2" xfId="31861" xr:uid="{8A7535F4-E053-45E9-ABC2-C805B3A24C68}"/>
    <cellStyle name="Normal 23 2 3 2 3 4 2 2 2" xfId="31862" xr:uid="{F062471F-ADA7-4539-A5DD-3B7ECC58AC4F}"/>
    <cellStyle name="Normal 23 2 3 2 3 4 2 3" xfId="31863" xr:uid="{ECCD6520-7C40-4AAE-8093-DDED194BC6FA}"/>
    <cellStyle name="Normal 23 2 3 2 3 4 3" xfId="31864" xr:uid="{F6357BAB-8C47-4FE6-A854-2D22C8A6B3A9}"/>
    <cellStyle name="Normal 23 2 3 2 3 4 3 2" xfId="31865" xr:uid="{B08C2892-0D30-4627-A6D8-C896DD716BC7}"/>
    <cellStyle name="Normal 23 2 3 2 3 4 4" xfId="31866" xr:uid="{E0CA9863-2D43-4BEA-AE54-2CEBB83E61BD}"/>
    <cellStyle name="Normal 23 2 3 2 3 5" xfId="31867" xr:uid="{A945D690-79BB-4A5E-9339-C6072F95ED65}"/>
    <cellStyle name="Normal 23 2 3 2 3 5 2" xfId="31868" xr:uid="{727828DC-FFF3-4F66-888F-EBE99FB9F1B9}"/>
    <cellStyle name="Normal 23 2 3 2 3 6" xfId="31869" xr:uid="{D7130E30-8D96-42B8-87BD-DD3DCD886E18}"/>
    <cellStyle name="Normal 23 2 3 2 3 6 2" xfId="31870" xr:uid="{F368D643-FF47-4D16-9379-337CF4F82944}"/>
    <cellStyle name="Normal 23 2 3 2 3 6 2 2" xfId="31871" xr:uid="{DB832C02-CE13-4C2E-BED8-3F4FF0057AAB}"/>
    <cellStyle name="Normal 23 2 3 2 3 6 3" xfId="31872" xr:uid="{A00D5795-06CA-4BFF-80CF-ACA22DB66101}"/>
    <cellStyle name="Normal 23 2 3 2 3 7" xfId="31873" xr:uid="{101F5334-88AD-4A0C-B682-0D5FD1DD84D9}"/>
    <cellStyle name="Normal 23 2 3 2 4" xfId="31874" xr:uid="{5763054E-0FE8-4036-A3C4-C713F3736F17}"/>
    <cellStyle name="Normal 23 2 3 2 4 2" xfId="31875" xr:uid="{E9184BBF-F1B0-42A5-98AC-ECE987BC1912}"/>
    <cellStyle name="Normal 23 2 3 2 5" xfId="31876" xr:uid="{1C95F036-F772-4C9A-A5B7-2C86E6042660}"/>
    <cellStyle name="Normal 23 2 3 2 5 2" xfId="31877" xr:uid="{3BF9FB86-7A78-4B98-8156-254DF6F58119}"/>
    <cellStyle name="Normal 23 2 3 2 6" xfId="31878" xr:uid="{AB9BF2C7-029C-44CD-9341-2347AB9DDA5E}"/>
    <cellStyle name="Normal 23 2 3 2 6 2" xfId="31879" xr:uid="{CDB2D34A-42FC-48B9-A4D9-48A14015FC8E}"/>
    <cellStyle name="Normal 23 2 3 2 7" xfId="31880" xr:uid="{12F21F51-36C6-4492-8254-C38CFD415AEB}"/>
    <cellStyle name="Normal 23 2 3 2 7 2" xfId="31881" xr:uid="{0021A441-3E86-4FD5-8CDF-76942C09F998}"/>
    <cellStyle name="Normal 23 2 3 2 8" xfId="31882" xr:uid="{3C282A5B-13DB-4EB9-8CE9-64F61E7BD2FE}"/>
    <cellStyle name="Normal 23 2 3 2 8 2" xfId="31883" xr:uid="{9B616CB6-FCD2-4464-B887-D17DADB93C1A}"/>
    <cellStyle name="Normal 23 2 3 2 8 2 2" xfId="31884" xr:uid="{0A92D0F3-FE4B-4A4E-8980-24367620B14A}"/>
    <cellStyle name="Normal 23 2 3 2 8 2 2 2" xfId="31885" xr:uid="{BB133DD5-20B9-46FC-9E15-22E872418BB0}"/>
    <cellStyle name="Normal 23 2 3 2 8 2 2 2 2" xfId="31886" xr:uid="{9CF201CE-E812-4C96-8D03-5CF1BDEDD34C}"/>
    <cellStyle name="Normal 23 2 3 2 8 2 2 2 2 2" xfId="31887" xr:uid="{450CC807-CF3B-49F7-9091-D6E894587901}"/>
    <cellStyle name="Normal 23 2 3 2 8 2 2 2 3" xfId="31888" xr:uid="{B3B59929-6948-407F-9586-A756BA62A7BA}"/>
    <cellStyle name="Normal 23 2 3 2 8 2 2 3" xfId="31889" xr:uid="{95DCC06C-A29E-4EC9-A002-F0761A42BD6B}"/>
    <cellStyle name="Normal 23 2 3 2 8 2 2 3 2" xfId="31890" xr:uid="{C031B215-0278-483F-B6B3-0F74E0325674}"/>
    <cellStyle name="Normal 23 2 3 2 8 2 2 4" xfId="31891" xr:uid="{2A3DA491-6719-48D0-AB2B-09F280DC9969}"/>
    <cellStyle name="Normal 23 2 3 2 8 2 3" xfId="31892" xr:uid="{8412D1C8-C16F-46C2-8995-3A81BC9169E3}"/>
    <cellStyle name="Normal 23 2 3 2 8 2 3 2" xfId="31893" xr:uid="{D14A0A2F-EA45-4AE6-91E7-5F2CEF9F0DFA}"/>
    <cellStyle name="Normal 23 2 3 2 8 2 4" xfId="31894" xr:uid="{A7728F55-1DFE-4A7A-BE12-849F921FFCB1}"/>
    <cellStyle name="Normal 23 2 3 2 8 2 4 2" xfId="31895" xr:uid="{822C5B11-4D00-4EFD-8521-2BA8298D7CE3}"/>
    <cellStyle name="Normal 23 2 3 2 8 2 4 2 2" xfId="31896" xr:uid="{4E40AB5C-64F9-4937-B403-80A51C6B990B}"/>
    <cellStyle name="Normal 23 2 3 2 8 2 4 3" xfId="31897" xr:uid="{A710137E-90D9-4F4D-8B3F-E926B40E1630}"/>
    <cellStyle name="Normal 23 2 3 2 8 2 5" xfId="31898" xr:uid="{1F1E10BD-8215-4984-94D8-2D8A6366D4F2}"/>
    <cellStyle name="Normal 23 2 3 2 8 3" xfId="31899" xr:uid="{669D4382-3A63-420F-AA94-160E5CD7352B}"/>
    <cellStyle name="Normal 23 2 3 2 8 3 2" xfId="31900" xr:uid="{4D328D81-5E99-4B17-B88E-3F384E6D6DCD}"/>
    <cellStyle name="Normal 23 2 3 2 8 3 2 2" xfId="31901" xr:uid="{7FD698C3-5540-462E-9B73-33AC480AA29F}"/>
    <cellStyle name="Normal 23 2 3 2 8 3 2 2 2" xfId="31902" xr:uid="{08C6130A-3407-4901-A5D5-80A8171D75CC}"/>
    <cellStyle name="Normal 23 2 3 2 8 3 2 3" xfId="31903" xr:uid="{584C23B0-02E1-469C-9F2A-3009B0ACFB5C}"/>
    <cellStyle name="Normal 23 2 3 2 8 3 3" xfId="31904" xr:uid="{8078B83E-14E1-4F44-8CB2-891282102449}"/>
    <cellStyle name="Normal 23 2 3 2 8 3 3 2" xfId="31905" xr:uid="{A131FAEB-8978-42D2-9ED5-CD6B6D5F824C}"/>
    <cellStyle name="Normal 23 2 3 2 8 3 4" xfId="31906" xr:uid="{34DADBC6-25DF-4031-9C50-9EAB6C2DAE34}"/>
    <cellStyle name="Normal 23 2 3 2 8 4" xfId="31907" xr:uid="{BBEE83DA-1C50-4DE5-A393-26686891215B}"/>
    <cellStyle name="Normal 23 2 3 2 8 4 2" xfId="31908" xr:uid="{3A285B96-FDAA-4604-BC01-113A7BCB9D48}"/>
    <cellStyle name="Normal 23 2 3 2 8 4 2 2" xfId="31909" xr:uid="{69183C08-8D8D-4394-9DD3-BDBCD2E6A42F}"/>
    <cellStyle name="Normal 23 2 3 2 8 4 3" xfId="31910" xr:uid="{15BD6A7E-2E0F-4F92-B414-5EF46570761C}"/>
    <cellStyle name="Normal 23 2 3 2 8 5" xfId="31911" xr:uid="{2A84C762-CB6D-4CC5-9084-89E2CC5D74DA}"/>
    <cellStyle name="Normal 23 2 3 2 9" xfId="31912" xr:uid="{1DD73A7B-C661-4903-9080-765FD7B32F1B}"/>
    <cellStyle name="Normal 23 2 3 2 9 2" xfId="31913" xr:uid="{00B38497-F06C-419D-B169-1E40AF09352F}"/>
    <cellStyle name="Normal 23 2 3 3" xfId="31914" xr:uid="{1CD6D125-B6B1-46FA-B7C4-1057BF6AC894}"/>
    <cellStyle name="Normal 23 2 3 3 2" xfId="31915" xr:uid="{C3628538-5736-49BD-A134-40AE47A9DABF}"/>
    <cellStyle name="Normal 23 2 3 3 2 2" xfId="31916" xr:uid="{3F9FD494-504F-41E4-B98A-EFC3A56FC6A4}"/>
    <cellStyle name="Normal 23 2 3 3 2 2 2" xfId="31917" xr:uid="{AC836271-6A1A-42E4-AEF7-33709A8FC5EC}"/>
    <cellStyle name="Normal 23 2 3 3 2 2 2 2" xfId="31918" xr:uid="{1F06500E-E878-4F35-93F8-67E8B4C26F9C}"/>
    <cellStyle name="Normal 23 2 3 3 2 2 2 2 2" xfId="31919" xr:uid="{C40A2BB9-B891-4D03-A99C-6A66AD79E988}"/>
    <cellStyle name="Normal 23 2 3 3 2 2 2 2 2 2" xfId="31920" xr:uid="{9450D083-7B6C-4400-91E5-E8897D25A58E}"/>
    <cellStyle name="Normal 23 2 3 3 2 2 2 2 2 2 2" xfId="31921" xr:uid="{D9B30256-FB30-4809-95C1-E3A1901A510D}"/>
    <cellStyle name="Normal 23 2 3 3 2 2 2 2 2 3" xfId="31922" xr:uid="{454A3B2F-18EB-4C4B-A26E-7AB643D40DA4}"/>
    <cellStyle name="Normal 23 2 3 3 2 2 2 2 3" xfId="31923" xr:uid="{4842E0C9-7B4D-4857-90CC-5C351180C153}"/>
    <cellStyle name="Normal 23 2 3 3 2 2 2 2 3 2" xfId="31924" xr:uid="{1BF85611-815C-4BF2-B036-FCD95E07A7AA}"/>
    <cellStyle name="Normal 23 2 3 3 2 2 2 2 4" xfId="31925" xr:uid="{77F71A98-A824-4EBF-982F-8613F2E72D30}"/>
    <cellStyle name="Normal 23 2 3 3 2 2 2 3" xfId="31926" xr:uid="{1A9F6E1F-9B3D-407D-A3AB-462F71BF135D}"/>
    <cellStyle name="Normal 23 2 3 3 2 2 2 3 2" xfId="31927" xr:uid="{0CF042C7-34D8-4FC9-BDB9-F54128F1BFE2}"/>
    <cellStyle name="Normal 23 2 3 3 2 2 2 4" xfId="31928" xr:uid="{3A83EF60-7A51-41AD-98C5-A1C357D1B721}"/>
    <cellStyle name="Normal 23 2 3 3 2 2 2 4 2" xfId="31929" xr:uid="{ED60CD86-C2B2-4129-9A7E-F3F046756F8D}"/>
    <cellStyle name="Normal 23 2 3 3 2 2 2 4 2 2" xfId="31930" xr:uid="{E70766B8-DD23-4AEC-8583-3298FF9CF5A5}"/>
    <cellStyle name="Normal 23 2 3 3 2 2 2 4 3" xfId="31931" xr:uid="{2AA9C586-0B73-416D-8652-1780294E1AA7}"/>
    <cellStyle name="Normal 23 2 3 3 2 2 2 5" xfId="31932" xr:uid="{858E8EF6-4F52-427B-B5E4-3389AD5EFC76}"/>
    <cellStyle name="Normal 23 2 3 3 2 2 3" xfId="31933" xr:uid="{6F6D9EB4-3DE3-4DD2-A8B6-67CCB6AAEAA9}"/>
    <cellStyle name="Normal 23 2 3 3 2 2 3 2" xfId="31934" xr:uid="{CC44DD83-0D8E-489B-87CC-90A4B089503C}"/>
    <cellStyle name="Normal 23 2 3 3 2 2 3 2 2" xfId="31935" xr:uid="{CC41AB84-D664-40E2-A0CA-A7DCAA47755B}"/>
    <cellStyle name="Normal 23 2 3 3 2 2 3 2 2 2" xfId="31936" xr:uid="{82415FA9-FA88-4A6D-A9F3-4C990A74CD92}"/>
    <cellStyle name="Normal 23 2 3 3 2 2 3 2 3" xfId="31937" xr:uid="{A7E9B181-38FA-470A-8F70-FCC9599F61F5}"/>
    <cellStyle name="Normal 23 2 3 3 2 2 3 3" xfId="31938" xr:uid="{0970E755-4B00-4EDF-A68D-95F8D0A12D23}"/>
    <cellStyle name="Normal 23 2 3 3 2 2 3 3 2" xfId="31939" xr:uid="{20B57CC2-7AA2-42B0-81D2-8D1B6D3E7179}"/>
    <cellStyle name="Normal 23 2 3 3 2 2 3 4" xfId="31940" xr:uid="{29961ED5-F117-4281-85C6-63E4BF79D694}"/>
    <cellStyle name="Normal 23 2 3 3 2 2 4" xfId="31941" xr:uid="{08D1B98A-56EB-4718-85AD-DAC716967CCA}"/>
    <cellStyle name="Normal 23 2 3 3 2 2 4 2" xfId="31942" xr:uid="{A262FE08-E6CD-48CD-BC90-BD5741C20C87}"/>
    <cellStyle name="Normal 23 2 3 3 2 2 4 2 2" xfId="31943" xr:uid="{4B919550-1570-4F00-951A-AF74C2051C7D}"/>
    <cellStyle name="Normal 23 2 3 3 2 2 4 3" xfId="31944" xr:uid="{7D3F321E-8D4D-4BDC-ABBF-983A0FA8BD25}"/>
    <cellStyle name="Normal 23 2 3 3 2 2 5" xfId="31945" xr:uid="{16225AC2-FFE1-42BB-873A-256E0F9C59E0}"/>
    <cellStyle name="Normal 23 2 3 3 2 3" xfId="31946" xr:uid="{51B3B480-C1EE-4D39-9557-1B2162F34348}"/>
    <cellStyle name="Normal 23 2 3 3 2 3 2" xfId="31947" xr:uid="{65E3AA14-1FA6-4504-BEE3-068869702B1E}"/>
    <cellStyle name="Normal 23 2 3 3 2 4" xfId="31948" xr:uid="{E477AC49-2850-4CF6-9AD6-97B1C935FB73}"/>
    <cellStyle name="Normal 23 2 3 3 2 4 2" xfId="31949" xr:uid="{593CCA8C-2E2C-48E3-91BE-F77E426F85D0}"/>
    <cellStyle name="Normal 23 2 3 3 2 4 2 2" xfId="31950" xr:uid="{11507C0B-24C1-406D-AFF3-0A9D3CAFE307}"/>
    <cellStyle name="Normal 23 2 3 3 2 4 2 2 2" xfId="31951" xr:uid="{750DF309-93E2-4415-9FEC-1C9433CBE005}"/>
    <cellStyle name="Normal 23 2 3 3 2 4 2 3" xfId="31952" xr:uid="{48C1C423-8F36-4A73-B425-B50216A25DB5}"/>
    <cellStyle name="Normal 23 2 3 3 2 4 3" xfId="31953" xr:uid="{6011978D-89E7-4E81-97D1-E4EF6EAFEEE1}"/>
    <cellStyle name="Normal 23 2 3 3 2 4 3 2" xfId="31954" xr:uid="{EABEE0EF-10E4-4C80-8899-28B00D160714}"/>
    <cellStyle name="Normal 23 2 3 3 2 4 4" xfId="31955" xr:uid="{594763AE-7854-4622-9CBE-484CAF6C3A17}"/>
    <cellStyle name="Normal 23 2 3 3 2 5" xfId="31956" xr:uid="{FF389D4C-10AA-426A-8072-FC143CBEDE6A}"/>
    <cellStyle name="Normal 23 2 3 3 2 5 2" xfId="31957" xr:uid="{C90788F7-6622-483D-AAFF-EC7464278FD3}"/>
    <cellStyle name="Normal 23 2 3 3 2 6" xfId="31958" xr:uid="{C3053E64-09E6-4A66-B313-68207DB278B9}"/>
    <cellStyle name="Normal 23 2 3 3 2 6 2" xfId="31959" xr:uid="{FA0C7E1D-35E0-4ABF-B792-392EF5F8B358}"/>
    <cellStyle name="Normal 23 2 3 3 2 6 2 2" xfId="31960" xr:uid="{227E9F37-93B5-4211-82C7-015051260F4A}"/>
    <cellStyle name="Normal 23 2 3 3 2 6 3" xfId="31961" xr:uid="{5BF05B2C-F907-485E-9AF8-109361146BD1}"/>
    <cellStyle name="Normal 23 2 3 3 2 7" xfId="31962" xr:uid="{49C14A85-BB4A-43BF-889A-A1B62DB12509}"/>
    <cellStyle name="Normal 23 2 3 3 3" xfId="31963" xr:uid="{64181D78-F4C3-49AA-A948-C5AC3A78915B}"/>
    <cellStyle name="Normal 23 2 3 3 3 2" xfId="31964" xr:uid="{205BEE29-3A9A-4A12-B15F-57648E426909}"/>
    <cellStyle name="Normal 23 2 3 3 3 2 2" xfId="31965" xr:uid="{250119BA-0AE2-43EA-AFEA-7D33B32F13AC}"/>
    <cellStyle name="Normal 23 2 3 3 3 2 2 2" xfId="31966" xr:uid="{7EE71E39-B2F5-4E13-B79E-1FABEAA2CA6E}"/>
    <cellStyle name="Normal 23 2 3 3 3 2 2 2 2" xfId="31967" xr:uid="{6ABAD677-9CC3-4252-AB7A-0BB877EBFA02}"/>
    <cellStyle name="Normal 23 2 3 3 3 2 2 2 2 2" xfId="31968" xr:uid="{ECD61D1A-0EDE-4CB6-ACE6-8B6CCC7C557C}"/>
    <cellStyle name="Normal 23 2 3 3 3 2 2 2 3" xfId="31969" xr:uid="{C11FD10D-2F45-457F-B2FF-440E08EAE4B0}"/>
    <cellStyle name="Normal 23 2 3 3 3 2 2 3" xfId="31970" xr:uid="{43FDCD2F-F12F-4BD6-83C2-57139521BF33}"/>
    <cellStyle name="Normal 23 2 3 3 3 2 2 3 2" xfId="31971" xr:uid="{FC9E07B6-F163-4054-9C1D-64091C8DA92D}"/>
    <cellStyle name="Normal 23 2 3 3 3 2 2 4" xfId="31972" xr:uid="{D4429A82-C770-401F-9437-BF2357999C7A}"/>
    <cellStyle name="Normal 23 2 3 3 3 2 3" xfId="31973" xr:uid="{0F8A8003-1D01-4E9F-89B9-6CBEBEA42874}"/>
    <cellStyle name="Normal 23 2 3 3 3 2 3 2" xfId="31974" xr:uid="{B14F6EA6-E44C-4A1F-BCD5-B802C1939EF8}"/>
    <cellStyle name="Normal 23 2 3 3 3 2 4" xfId="31975" xr:uid="{199E3B10-23CE-469C-B6D2-A52F362E4FEB}"/>
    <cellStyle name="Normal 23 2 3 3 3 2 4 2" xfId="31976" xr:uid="{A396759C-797E-4752-9E4E-F6BDAD03B582}"/>
    <cellStyle name="Normal 23 2 3 3 3 2 4 2 2" xfId="31977" xr:uid="{94FA4CAD-5B44-4536-8776-A853CDDF2AF6}"/>
    <cellStyle name="Normal 23 2 3 3 3 2 4 3" xfId="31978" xr:uid="{695974F6-E434-40C3-94E7-5B0EF7511A5C}"/>
    <cellStyle name="Normal 23 2 3 3 3 2 5" xfId="31979" xr:uid="{D61F974E-53AA-4AAD-9F91-DABCE9D4DFF4}"/>
    <cellStyle name="Normal 23 2 3 3 3 3" xfId="31980" xr:uid="{1174040E-C2D3-4F78-A5EF-2ABF6B32B932}"/>
    <cellStyle name="Normal 23 2 3 3 3 3 2" xfId="31981" xr:uid="{C22827D2-6105-4752-877D-E9171E91FA86}"/>
    <cellStyle name="Normal 23 2 3 3 3 3 2 2" xfId="31982" xr:uid="{B4894F20-4904-4A8A-BE05-71EEAB7A72E9}"/>
    <cellStyle name="Normal 23 2 3 3 3 3 2 2 2" xfId="31983" xr:uid="{1F48C2D2-5244-4F9F-AF45-20C2B60703A2}"/>
    <cellStyle name="Normal 23 2 3 3 3 3 2 3" xfId="31984" xr:uid="{6AF9D46F-E814-4FA8-8FF6-694646DA5F6E}"/>
    <cellStyle name="Normal 23 2 3 3 3 3 3" xfId="31985" xr:uid="{D6FEA2B6-02F1-4BF8-BAD5-214FC05A2C0B}"/>
    <cellStyle name="Normal 23 2 3 3 3 3 3 2" xfId="31986" xr:uid="{3C8FC683-9016-49BC-83F5-5372061EEED1}"/>
    <cellStyle name="Normal 23 2 3 3 3 3 4" xfId="31987" xr:uid="{ED275986-E922-446B-87AE-201DF70DDE1B}"/>
    <cellStyle name="Normal 23 2 3 3 3 4" xfId="31988" xr:uid="{0F400250-D20C-410E-AD26-272E56198C9F}"/>
    <cellStyle name="Normal 23 2 3 3 3 4 2" xfId="31989" xr:uid="{6E0A199A-91C8-441C-A4C6-B7A32D1F7D29}"/>
    <cellStyle name="Normal 23 2 3 3 3 4 2 2" xfId="31990" xr:uid="{0648032E-6FFA-4758-B4AE-6F87010AB41D}"/>
    <cellStyle name="Normal 23 2 3 3 3 4 3" xfId="31991" xr:uid="{32FAD8F1-04FA-4270-947C-42789FE47F3B}"/>
    <cellStyle name="Normal 23 2 3 3 3 5" xfId="31992" xr:uid="{06D9359C-EDB3-47A0-9B33-3479DD04BAEB}"/>
    <cellStyle name="Normal 23 2 3 3 4" xfId="31993" xr:uid="{0223A6DF-7069-446E-B2FB-82FF15F82E0C}"/>
    <cellStyle name="Normal 23 2 3 3 4 2" xfId="31994" xr:uid="{1F4459B7-E778-48EF-9014-42B1A60148EF}"/>
    <cellStyle name="Normal 23 2 3 3 4 2 2" xfId="31995" xr:uid="{FF6087B6-B2BD-4EB1-9871-3FF0B7588B6B}"/>
    <cellStyle name="Normal 23 2 3 3 4 2 2 2" xfId="31996" xr:uid="{44C5AA8F-C9C5-4AAC-9051-9E99A2BA2921}"/>
    <cellStyle name="Normal 23 2 3 3 4 2 3" xfId="31997" xr:uid="{FA47E07B-AACA-4C31-82BD-23D37FBE27E7}"/>
    <cellStyle name="Normal 23 2 3 3 4 3" xfId="31998" xr:uid="{0BFAF31C-7CBD-406A-B95C-DCF3A4705E84}"/>
    <cellStyle name="Normal 23 2 3 3 4 3 2" xfId="31999" xr:uid="{20CB87BB-F58A-4144-8BCF-4593E5F410FA}"/>
    <cellStyle name="Normal 23 2 3 3 4 4" xfId="32000" xr:uid="{67F2BF1C-C2F6-443F-8DF8-25F6DA17216B}"/>
    <cellStyle name="Normal 23 2 3 3 5" xfId="32001" xr:uid="{B94901CC-110C-4858-BDA6-7A4684DA68B1}"/>
    <cellStyle name="Normal 23 2 3 3 5 2" xfId="32002" xr:uid="{062B3C7B-43C7-46B3-9595-7279BAD750EE}"/>
    <cellStyle name="Normal 23 2 3 3 6" xfId="32003" xr:uid="{1B7BCA8C-83B1-46AC-A222-77DC9066A5F1}"/>
    <cellStyle name="Normal 23 2 3 3 6 2" xfId="32004" xr:uid="{0364D036-CAAA-49C4-B740-8DB2A2154F6A}"/>
    <cellStyle name="Normal 23 2 3 3 6 2 2" xfId="32005" xr:uid="{77350459-6388-48A3-8168-6F995CFB36D3}"/>
    <cellStyle name="Normal 23 2 3 3 6 3" xfId="32006" xr:uid="{81F19C0A-5F2A-4DA4-B25E-6F6AE3DF2D1E}"/>
    <cellStyle name="Normal 23 2 3 3 7" xfId="32007" xr:uid="{56662619-AFB4-4568-881C-430FFB3214E0}"/>
    <cellStyle name="Normal 23 2 3 4" xfId="32008" xr:uid="{B039CB70-39F9-4E88-A7AF-68B5F5FAD15A}"/>
    <cellStyle name="Normal 23 2 3 4 2" xfId="32009" xr:uid="{93917266-868A-4426-B00C-E61512DAD555}"/>
    <cellStyle name="Normal 23 2 3 5" xfId="32010" xr:uid="{96142473-9BAB-46E4-9518-E2B111F4B956}"/>
    <cellStyle name="Normal 23 2 3 5 2" xfId="32011" xr:uid="{DA0DBD36-26E8-4013-92CD-E62C9499419D}"/>
    <cellStyle name="Normal 23 2 3 6" xfId="32012" xr:uid="{9AF3EB38-289F-4D72-A084-04900E87AD19}"/>
    <cellStyle name="Normal 23 2 3 6 2" xfId="32013" xr:uid="{446E2324-5C18-408C-9AE3-B30E7CBC3C7B}"/>
    <cellStyle name="Normal 23 2 3 7" xfId="32014" xr:uid="{5F134F46-73FC-4CEF-98BA-04A471CDE14D}"/>
    <cellStyle name="Normal 23 2 3 7 2" xfId="32015" xr:uid="{26EB35E8-27A3-4A54-AAD2-49240509E8FD}"/>
    <cellStyle name="Normal 23 2 3 8" xfId="32016" xr:uid="{7DC632C4-3F8F-41BE-9DE6-EDE27504EB77}"/>
    <cellStyle name="Normal 23 2 3 8 2" xfId="32017" xr:uid="{0D51B16C-B1FA-4402-8F95-F81CFDB380B3}"/>
    <cellStyle name="Normal 23 2 3 9" xfId="32018" xr:uid="{E935A5FA-9271-471F-B43E-B714C81FDBB0}"/>
    <cellStyle name="Normal 23 2 3 9 2" xfId="32019" xr:uid="{2DCEF583-1881-4828-9C3C-26F5BDF852EA}"/>
    <cellStyle name="Normal 23 2 3 9 2 2" xfId="32020" xr:uid="{83A0A591-B4FE-4FAA-B0C9-9BA40A8A5754}"/>
    <cellStyle name="Normal 23 2 3 9 2 2 2" xfId="32021" xr:uid="{6E64EF52-3B15-4BD9-A241-D3CE504583B6}"/>
    <cellStyle name="Normal 23 2 3 9 2 2 2 2" xfId="32022" xr:uid="{81544777-A33B-493C-AD10-ED56C0734DF6}"/>
    <cellStyle name="Normal 23 2 3 9 2 2 2 2 2" xfId="32023" xr:uid="{A6030676-575A-4BAA-BA20-A380952B4235}"/>
    <cellStyle name="Normal 23 2 3 9 2 2 2 3" xfId="32024" xr:uid="{7153F107-3D42-4098-8D3F-C983EA3A8C39}"/>
    <cellStyle name="Normal 23 2 3 9 2 2 3" xfId="32025" xr:uid="{B6CD1461-C7AA-4C2D-BDC6-3C77249B4E7C}"/>
    <cellStyle name="Normal 23 2 3 9 2 2 3 2" xfId="32026" xr:uid="{603EBB71-B568-4B23-A79B-D02F3612AF6C}"/>
    <cellStyle name="Normal 23 2 3 9 2 2 4" xfId="32027" xr:uid="{6BC0EAE8-3B93-4D6A-860C-031740D850A2}"/>
    <cellStyle name="Normal 23 2 3 9 2 3" xfId="32028" xr:uid="{B6EA13E7-5D57-4996-B773-1A596A2A6FA8}"/>
    <cellStyle name="Normal 23 2 3 9 2 3 2" xfId="32029" xr:uid="{20FC7DFA-9B6D-4C36-B108-AF7E5883DC3B}"/>
    <cellStyle name="Normal 23 2 3 9 2 4" xfId="32030" xr:uid="{8031B309-D763-48C3-9ADD-54887E2FF215}"/>
    <cellStyle name="Normal 23 2 3 9 2 4 2" xfId="32031" xr:uid="{9DEF3F18-1884-44FB-A414-BAB0271135DA}"/>
    <cellStyle name="Normal 23 2 3 9 2 4 2 2" xfId="32032" xr:uid="{3A122605-4A02-462E-9A31-2D4377FD33DE}"/>
    <cellStyle name="Normal 23 2 3 9 2 4 3" xfId="32033" xr:uid="{C8E8985D-1A8A-44A1-BAEF-494549BE9171}"/>
    <cellStyle name="Normal 23 2 3 9 2 5" xfId="32034" xr:uid="{45BB85A3-E698-4F61-A7D8-5A851B9B3D45}"/>
    <cellStyle name="Normal 23 2 3 9 3" xfId="32035" xr:uid="{0F91F6AE-A785-4B74-8E9E-E77B85BEB1E4}"/>
    <cellStyle name="Normal 23 2 3 9 3 2" xfId="32036" xr:uid="{0D454F7E-80A7-45D3-BBF2-706E67DB5B0D}"/>
    <cellStyle name="Normal 23 2 3 9 3 2 2" xfId="32037" xr:uid="{D144AC6F-1EE2-4871-8040-2DC259ABDD99}"/>
    <cellStyle name="Normal 23 2 3 9 3 2 2 2" xfId="32038" xr:uid="{599D2F86-2092-479B-9D83-5E5D45E1A053}"/>
    <cellStyle name="Normal 23 2 3 9 3 2 3" xfId="32039" xr:uid="{F28859F2-0BD1-49F7-9E48-FADFCAB110C4}"/>
    <cellStyle name="Normal 23 2 3 9 3 3" xfId="32040" xr:uid="{FCDBCB25-CEDC-4063-8F37-7FE5A4072F84}"/>
    <cellStyle name="Normal 23 2 3 9 3 3 2" xfId="32041" xr:uid="{0E3E3538-F9EE-4ED9-BA26-91CE6A7C46FE}"/>
    <cellStyle name="Normal 23 2 3 9 3 4" xfId="32042" xr:uid="{A0F0C6AC-7453-48EB-A7CC-9E5E8917B3A0}"/>
    <cellStyle name="Normal 23 2 3 9 4" xfId="32043" xr:uid="{749B4243-44DE-4FDF-829B-59BBDCA41841}"/>
    <cellStyle name="Normal 23 2 3 9 4 2" xfId="32044" xr:uid="{79BA2525-D8F5-458B-ADBC-51CDB714B630}"/>
    <cellStyle name="Normal 23 2 3 9 4 2 2" xfId="32045" xr:uid="{BE8D12A0-0DDB-4CED-9F25-9B7A75808037}"/>
    <cellStyle name="Normal 23 2 3 9 4 3" xfId="32046" xr:uid="{C65DCFB6-8AB5-4F92-AE5E-8646523024E4}"/>
    <cellStyle name="Normal 23 2 3 9 5" xfId="32047" xr:uid="{555F996E-4CC6-42E3-8B3B-3D862D912EC7}"/>
    <cellStyle name="Normal 23 2 4" xfId="32048" xr:uid="{AAFF4462-7DAD-488E-BB1A-7863938B1434}"/>
    <cellStyle name="Normal 23 2 4 10" xfId="32049" xr:uid="{DA642497-FF49-45B0-8473-F10F5C0A9204}"/>
    <cellStyle name="Normal 23 2 4 10 2" xfId="32050" xr:uid="{34DCECDF-EF61-4289-B398-3BC81F6C2B98}"/>
    <cellStyle name="Normal 23 2 4 10 2 2" xfId="32051" xr:uid="{AD321A4E-EF44-490D-9A97-B0247EC0B8F1}"/>
    <cellStyle name="Normal 23 2 4 10 2 2 2" xfId="32052" xr:uid="{9E7D1800-D36F-45FD-816A-D5ABFBBC11D2}"/>
    <cellStyle name="Normal 23 2 4 10 2 3" xfId="32053" xr:uid="{CCA6B96A-8171-43F4-AF52-42FFFE61C2F7}"/>
    <cellStyle name="Normal 23 2 4 10 3" xfId="32054" xr:uid="{77B8F885-7488-4F5C-9926-21551538B7BB}"/>
    <cellStyle name="Normal 23 2 4 10 3 2" xfId="32055" xr:uid="{44DC31C7-E942-4FBC-B6D2-28AD1F8204BD}"/>
    <cellStyle name="Normal 23 2 4 10 4" xfId="32056" xr:uid="{69B4C569-99C7-4F51-8449-3E5E6A2696A5}"/>
    <cellStyle name="Normal 23 2 4 11" xfId="32057" xr:uid="{7DE73737-590F-4FC5-8355-F94F47621194}"/>
    <cellStyle name="Normal 23 2 4 11 2" xfId="32058" xr:uid="{CDD8971C-6240-4408-A4B0-AC2F8F2574C5}"/>
    <cellStyle name="Normal 23 2 4 12" xfId="32059" xr:uid="{AE419E66-6139-4C7C-8B02-587700F6B234}"/>
    <cellStyle name="Normal 23 2 4 12 2" xfId="32060" xr:uid="{C7C17DB4-E96A-4E68-8FFC-FDE4B105009A}"/>
    <cellStyle name="Normal 23 2 4 12 2 2" xfId="32061" xr:uid="{6F9ECE8B-DCAD-47A7-9744-97132FEDCA69}"/>
    <cellStyle name="Normal 23 2 4 12 3" xfId="32062" xr:uid="{CF28817A-6511-471E-A0E6-6C9B70D36EDA}"/>
    <cellStyle name="Normal 23 2 4 13" xfId="32063" xr:uid="{A4CD9348-D2E5-4D5D-8C5F-37926E489C02}"/>
    <cellStyle name="Normal 23 2 4 2" xfId="32064" xr:uid="{339A7DCB-8C8E-4DF0-97BE-75DD2603BFE9}"/>
    <cellStyle name="Normal 23 2 4 2 2" xfId="32065" xr:uid="{CED99574-0475-4584-A2FE-D8B88ADF84A5}"/>
    <cellStyle name="Normal 23 2 4 2 2 2" xfId="32066" xr:uid="{F35938DA-42DC-44FD-B5D4-C03EEF51454F}"/>
    <cellStyle name="Normal 23 2 4 2 2 2 2" xfId="32067" xr:uid="{B7EE66BC-0AB3-4B5B-8473-9CD565DCA566}"/>
    <cellStyle name="Normal 23 2 4 2 2 2 2 2" xfId="32068" xr:uid="{682BAFF2-0461-4B3F-9393-5176A2592554}"/>
    <cellStyle name="Normal 23 2 4 2 2 2 2 2 2" xfId="32069" xr:uid="{980972A5-CAE2-4911-9C39-0D49937418FF}"/>
    <cellStyle name="Normal 23 2 4 2 2 2 2 2 2 2" xfId="32070" xr:uid="{F1615EFD-34B7-4094-92FD-11CBB0E742E6}"/>
    <cellStyle name="Normal 23 2 4 2 2 2 2 2 2 2 2" xfId="32071" xr:uid="{9968426B-16D4-404D-BF5C-5A93F531CB33}"/>
    <cellStyle name="Normal 23 2 4 2 2 2 2 2 2 3" xfId="32072" xr:uid="{BED01FEB-82DB-4400-8F80-BA92DCEFD523}"/>
    <cellStyle name="Normal 23 2 4 2 2 2 2 2 3" xfId="32073" xr:uid="{9F59A488-BF20-4DE8-B99D-0C790B6604E6}"/>
    <cellStyle name="Normal 23 2 4 2 2 2 2 2 3 2" xfId="32074" xr:uid="{142E53A3-599C-4C16-94C5-5B4C4CBEAF58}"/>
    <cellStyle name="Normal 23 2 4 2 2 2 2 2 4" xfId="32075" xr:uid="{98C89271-37F9-4976-9E03-E6CF0B82C2A4}"/>
    <cellStyle name="Normal 23 2 4 2 2 2 2 3" xfId="32076" xr:uid="{5B5DF9EE-7C3C-4351-85B6-1D59015E8513}"/>
    <cellStyle name="Normal 23 2 4 2 2 2 2 3 2" xfId="32077" xr:uid="{F6788EA1-5CC3-4967-9401-A71B41CCCA5F}"/>
    <cellStyle name="Normal 23 2 4 2 2 2 2 4" xfId="32078" xr:uid="{1D91F096-6F83-4A8F-ADCC-536CBD77B597}"/>
    <cellStyle name="Normal 23 2 4 2 2 2 2 4 2" xfId="32079" xr:uid="{47AF1E33-3A10-46A1-864C-580FB208DEDD}"/>
    <cellStyle name="Normal 23 2 4 2 2 2 2 4 2 2" xfId="32080" xr:uid="{F9FF9951-4FA6-4A54-A8D7-8533561589AD}"/>
    <cellStyle name="Normal 23 2 4 2 2 2 2 4 3" xfId="32081" xr:uid="{E6C8D600-4ED7-4137-AB84-5A52FDCB9196}"/>
    <cellStyle name="Normal 23 2 4 2 2 2 2 5" xfId="32082" xr:uid="{664C6796-E53B-4EA8-B9ED-4E89503290F0}"/>
    <cellStyle name="Normal 23 2 4 2 2 2 3" xfId="32083" xr:uid="{37A5BA29-8455-45D9-8022-378C8CD27E42}"/>
    <cellStyle name="Normal 23 2 4 2 2 2 3 2" xfId="32084" xr:uid="{0AF4A964-F60B-4025-9226-9C8F562929CE}"/>
    <cellStyle name="Normal 23 2 4 2 2 2 3 2 2" xfId="32085" xr:uid="{00C7FB38-F920-4988-B5C7-586960E1D6B2}"/>
    <cellStyle name="Normal 23 2 4 2 2 2 3 2 2 2" xfId="32086" xr:uid="{5E15B4A9-6752-4ECC-886D-522D837D2A46}"/>
    <cellStyle name="Normal 23 2 4 2 2 2 3 2 3" xfId="32087" xr:uid="{25827AC3-0A89-44ED-A4C0-9CA5978FE979}"/>
    <cellStyle name="Normal 23 2 4 2 2 2 3 3" xfId="32088" xr:uid="{B220312B-44B8-4621-AFC8-DA72910EC79E}"/>
    <cellStyle name="Normal 23 2 4 2 2 2 3 3 2" xfId="32089" xr:uid="{06D3F104-FB30-4E39-A35C-A0FD3ACADDBF}"/>
    <cellStyle name="Normal 23 2 4 2 2 2 3 4" xfId="32090" xr:uid="{5F78BD6D-6DB9-4703-B96C-D1699A1261F3}"/>
    <cellStyle name="Normal 23 2 4 2 2 2 4" xfId="32091" xr:uid="{3F6A735E-D708-44AF-869E-BF24608B4028}"/>
    <cellStyle name="Normal 23 2 4 2 2 2 4 2" xfId="32092" xr:uid="{86C90230-D51C-4234-B124-E9DDD5DEF86C}"/>
    <cellStyle name="Normal 23 2 4 2 2 2 4 2 2" xfId="32093" xr:uid="{EC981871-59A4-4BF0-B03B-A6CDF4978883}"/>
    <cellStyle name="Normal 23 2 4 2 2 2 4 3" xfId="32094" xr:uid="{FC6A6DB4-8572-4384-A04E-646048E8AD25}"/>
    <cellStyle name="Normal 23 2 4 2 2 2 5" xfId="32095" xr:uid="{A383B38D-B3E2-4F4F-B658-1AF2667D1AC1}"/>
    <cellStyle name="Normal 23 2 4 2 2 3" xfId="32096" xr:uid="{5DFD67C8-0DB4-48FB-98AC-86896E98CA85}"/>
    <cellStyle name="Normal 23 2 4 2 2 3 2" xfId="32097" xr:uid="{B3A94818-AED5-47E7-A67D-F96CDCD9E811}"/>
    <cellStyle name="Normal 23 2 4 2 2 4" xfId="32098" xr:uid="{87039F7B-0E59-45E1-B034-EDFF88D57897}"/>
    <cellStyle name="Normal 23 2 4 2 2 4 2" xfId="32099" xr:uid="{3AB87594-9599-4414-ACC0-A581A361861B}"/>
    <cellStyle name="Normal 23 2 4 2 2 4 2 2" xfId="32100" xr:uid="{84580DAA-57DE-4AEA-AF26-5D477CA68E23}"/>
    <cellStyle name="Normal 23 2 4 2 2 4 2 2 2" xfId="32101" xr:uid="{1FE34929-897B-42BA-8B64-95233E40FFDA}"/>
    <cellStyle name="Normal 23 2 4 2 2 4 2 3" xfId="32102" xr:uid="{CD83378A-70F0-491E-8CC4-3217D8FFDD86}"/>
    <cellStyle name="Normal 23 2 4 2 2 4 3" xfId="32103" xr:uid="{8BA25C0B-3219-434D-B94F-A1ABBE333F8C}"/>
    <cellStyle name="Normal 23 2 4 2 2 4 3 2" xfId="32104" xr:uid="{60D52BC3-C041-4FE4-B862-3526647E58B4}"/>
    <cellStyle name="Normal 23 2 4 2 2 4 4" xfId="32105" xr:uid="{7B7D1B61-4DCA-414D-B0DE-BD58EADCE6E7}"/>
    <cellStyle name="Normal 23 2 4 2 2 5" xfId="32106" xr:uid="{1D6874B5-E0A5-475F-BAE7-88486F3B7D2B}"/>
    <cellStyle name="Normal 23 2 4 2 2 5 2" xfId="32107" xr:uid="{BF4CE967-CD63-4B47-8D17-A491F79D59FD}"/>
    <cellStyle name="Normal 23 2 4 2 2 6" xfId="32108" xr:uid="{D5DA136A-064E-43A8-90FB-6E8DB33B3EBA}"/>
    <cellStyle name="Normal 23 2 4 2 2 6 2" xfId="32109" xr:uid="{F654C13D-F12F-40F8-8555-74B309D786D7}"/>
    <cellStyle name="Normal 23 2 4 2 2 6 2 2" xfId="32110" xr:uid="{F90BC335-E4AD-4673-ACB8-52E276DE860F}"/>
    <cellStyle name="Normal 23 2 4 2 2 6 3" xfId="32111" xr:uid="{BB003EFC-415D-469A-9320-F9D5873EEAE2}"/>
    <cellStyle name="Normal 23 2 4 2 2 7" xfId="32112" xr:uid="{8B4346AF-2B32-49BF-9AF3-5CD8C3DADADF}"/>
    <cellStyle name="Normal 23 2 4 2 3" xfId="32113" xr:uid="{D53E8599-EE20-4A4F-AB4A-3593A53E77AA}"/>
    <cellStyle name="Normal 23 2 4 2 3 2" xfId="32114" xr:uid="{40792C8E-80D7-4342-8E50-846C5614785C}"/>
    <cellStyle name="Normal 23 2 4 2 3 2 2" xfId="32115" xr:uid="{A7871311-5B67-42B4-AF08-315B84676476}"/>
    <cellStyle name="Normal 23 2 4 2 3 2 2 2" xfId="32116" xr:uid="{306B8040-C498-44A5-BCAB-71BD1AE1A8F3}"/>
    <cellStyle name="Normal 23 2 4 2 3 2 2 2 2" xfId="32117" xr:uid="{72DE1EDC-8547-4DF3-83F5-8AFB99D6BD43}"/>
    <cellStyle name="Normal 23 2 4 2 3 2 2 2 2 2" xfId="32118" xr:uid="{EA50C342-14E0-4D95-85AE-49259ED9D851}"/>
    <cellStyle name="Normal 23 2 4 2 3 2 2 2 3" xfId="32119" xr:uid="{C3D5747B-C2B0-4934-9BC5-1C1D956FFEE9}"/>
    <cellStyle name="Normal 23 2 4 2 3 2 2 3" xfId="32120" xr:uid="{DBFD7C4E-3C5B-412A-BE2B-92D8047D4506}"/>
    <cellStyle name="Normal 23 2 4 2 3 2 2 3 2" xfId="32121" xr:uid="{63434AC7-8BDD-48AC-9F44-E4EA51F6064D}"/>
    <cellStyle name="Normal 23 2 4 2 3 2 2 4" xfId="32122" xr:uid="{A7D80E66-4DC1-4646-AF44-C4D97165C4D8}"/>
    <cellStyle name="Normal 23 2 4 2 3 2 3" xfId="32123" xr:uid="{78BED20F-3130-470F-89A8-9047F88C0268}"/>
    <cellStyle name="Normal 23 2 4 2 3 2 3 2" xfId="32124" xr:uid="{7731A089-EC99-4BBB-ABD5-E550A129A698}"/>
    <cellStyle name="Normal 23 2 4 2 3 2 4" xfId="32125" xr:uid="{87FC4B56-0A4F-4171-A95B-DF474F11C000}"/>
    <cellStyle name="Normal 23 2 4 2 3 2 4 2" xfId="32126" xr:uid="{AD6C1EEE-E8C1-474E-9E93-E3B9B8D40C8A}"/>
    <cellStyle name="Normal 23 2 4 2 3 2 4 2 2" xfId="32127" xr:uid="{11B510F2-B58B-48FF-8037-4C3AF9330344}"/>
    <cellStyle name="Normal 23 2 4 2 3 2 4 3" xfId="32128" xr:uid="{0FE0B3ED-A6AE-4159-8BC2-CF4D3C006F4B}"/>
    <cellStyle name="Normal 23 2 4 2 3 2 5" xfId="32129" xr:uid="{A9F6EAB1-31A9-4E2E-A15F-2555B59E533D}"/>
    <cellStyle name="Normal 23 2 4 2 3 3" xfId="32130" xr:uid="{D411CBE4-8A5D-491F-A9BD-C1F814C3A649}"/>
    <cellStyle name="Normal 23 2 4 2 3 3 2" xfId="32131" xr:uid="{D7B8AD67-2AE4-496F-9EE1-BAA74E77913D}"/>
    <cellStyle name="Normal 23 2 4 2 3 3 2 2" xfId="32132" xr:uid="{226369C6-6083-4FD7-A0E6-1B0B0B751465}"/>
    <cellStyle name="Normal 23 2 4 2 3 3 2 2 2" xfId="32133" xr:uid="{EA22D33B-F423-48B8-BE85-136881997293}"/>
    <cellStyle name="Normal 23 2 4 2 3 3 2 3" xfId="32134" xr:uid="{710ADD9F-C624-458B-AE77-C32C36E47B1E}"/>
    <cellStyle name="Normal 23 2 4 2 3 3 3" xfId="32135" xr:uid="{44F690B3-877B-4BA0-8261-261A12DF1ABD}"/>
    <cellStyle name="Normal 23 2 4 2 3 3 3 2" xfId="32136" xr:uid="{E3600DA9-75DE-4AAF-9706-DB865D439F56}"/>
    <cellStyle name="Normal 23 2 4 2 3 3 4" xfId="32137" xr:uid="{A78205BD-6D10-4B64-8BB0-BCAE55380AB1}"/>
    <cellStyle name="Normal 23 2 4 2 3 4" xfId="32138" xr:uid="{BAE7BDEC-657A-47B9-9A06-7878537D1961}"/>
    <cellStyle name="Normal 23 2 4 2 3 4 2" xfId="32139" xr:uid="{90C42AB9-F8AD-4E2F-A97A-026BF9A4E1C5}"/>
    <cellStyle name="Normal 23 2 4 2 3 4 2 2" xfId="32140" xr:uid="{9373263F-55D1-49AA-922F-4CD62A0E8D9F}"/>
    <cellStyle name="Normal 23 2 4 2 3 4 3" xfId="32141" xr:uid="{EA11A555-5F73-4ADD-AF57-2004C7C8D90F}"/>
    <cellStyle name="Normal 23 2 4 2 3 5" xfId="32142" xr:uid="{70396E27-9C12-4812-B82C-CF9CAE75CA44}"/>
    <cellStyle name="Normal 23 2 4 2 4" xfId="32143" xr:uid="{174182BA-5FF0-4CBB-9075-9F33B2C54B1A}"/>
    <cellStyle name="Normal 23 2 4 2 4 2" xfId="32144" xr:uid="{F9B32F79-89E0-4B8C-83A3-CD36401996B8}"/>
    <cellStyle name="Normal 23 2 4 2 4 2 2" xfId="32145" xr:uid="{924C8DC0-42DE-49D6-A217-05B274C355A8}"/>
    <cellStyle name="Normal 23 2 4 2 4 2 2 2" xfId="32146" xr:uid="{1390B4CF-C5D8-45F5-A4DC-44CFB9E12236}"/>
    <cellStyle name="Normal 23 2 4 2 4 2 3" xfId="32147" xr:uid="{47D08234-3412-4646-AFEB-77FA2F1DDD34}"/>
    <cellStyle name="Normal 23 2 4 2 4 3" xfId="32148" xr:uid="{EE2F6C83-EDEC-4B36-A1E1-4422CDFEA8D6}"/>
    <cellStyle name="Normal 23 2 4 2 4 3 2" xfId="32149" xr:uid="{6D20B81D-529C-4957-B345-B1E3FE3C3028}"/>
    <cellStyle name="Normal 23 2 4 2 4 4" xfId="32150" xr:uid="{F3239FB4-7E29-494D-8CB1-27E3A5F0DED4}"/>
    <cellStyle name="Normal 23 2 4 2 5" xfId="32151" xr:uid="{E36CB1E6-D6BC-4BAA-9B79-6685DB38A59C}"/>
    <cellStyle name="Normal 23 2 4 2 5 2" xfId="32152" xr:uid="{70555383-7FC3-4338-8F0E-F617B0ED9F9C}"/>
    <cellStyle name="Normal 23 2 4 2 6" xfId="32153" xr:uid="{D9490C9B-4C3A-46A4-A994-1E0909726995}"/>
    <cellStyle name="Normal 23 2 4 2 6 2" xfId="32154" xr:uid="{873530E2-53E7-4730-B393-8910A55DE379}"/>
    <cellStyle name="Normal 23 2 4 2 6 2 2" xfId="32155" xr:uid="{31D635BA-20BC-4162-8ABA-6127E410B4FE}"/>
    <cellStyle name="Normal 23 2 4 2 6 3" xfId="32156" xr:uid="{ADE1F47D-C1C4-41B4-9050-48453ABA704F}"/>
    <cellStyle name="Normal 23 2 4 2 7" xfId="32157" xr:uid="{51D56066-EABC-49B2-8CDA-FCB872E1B28F}"/>
    <cellStyle name="Normal 23 2 4 3" xfId="32158" xr:uid="{B424E964-A8A2-4A2E-AA00-78FDCD684E4D}"/>
    <cellStyle name="Normal 23 2 4 3 2" xfId="32159" xr:uid="{FCFA51C4-2AD4-4878-8226-27642910E97B}"/>
    <cellStyle name="Normal 23 2 4 4" xfId="32160" xr:uid="{C35EDD57-F926-4C44-8CC9-253739AB29E5}"/>
    <cellStyle name="Normal 23 2 4 4 2" xfId="32161" xr:uid="{733B69F7-3B84-489E-A164-36677559A5E5}"/>
    <cellStyle name="Normal 23 2 4 5" xfId="32162" xr:uid="{FE6447FC-77CE-4A48-92B7-4FCB5917B4F6}"/>
    <cellStyle name="Normal 23 2 4 5 2" xfId="32163" xr:uid="{7B1FDA51-E0F2-42E1-86C3-5859515B18AB}"/>
    <cellStyle name="Normal 23 2 4 6" xfId="32164" xr:uid="{AECCEE49-4E51-47FA-A0F5-B617761F7598}"/>
    <cellStyle name="Normal 23 2 4 6 2" xfId="32165" xr:uid="{DD8186E5-EB23-4F94-B274-EF39D785B01F}"/>
    <cellStyle name="Normal 23 2 4 7" xfId="32166" xr:uid="{66D7DD2B-3F38-4345-AF68-E04CEEBBF677}"/>
    <cellStyle name="Normal 23 2 4 7 2" xfId="32167" xr:uid="{5254AB63-9CCA-4863-8F47-B22B0057235F}"/>
    <cellStyle name="Normal 23 2 4 8" xfId="32168" xr:uid="{B743C25A-E3F2-4240-BB45-D3345ED7BD27}"/>
    <cellStyle name="Normal 23 2 4 8 2" xfId="32169" xr:uid="{A19AFCC5-8477-4B47-91D0-A16FB1056292}"/>
    <cellStyle name="Normal 23 2 4 8 2 2" xfId="32170" xr:uid="{D9DEBD3F-B397-43FC-853E-30CC7B25B5EC}"/>
    <cellStyle name="Normal 23 2 4 8 2 2 2" xfId="32171" xr:uid="{16BA35BB-24BF-4D52-90D5-079A8061F2ED}"/>
    <cellStyle name="Normal 23 2 4 8 2 2 2 2" xfId="32172" xr:uid="{F81A88E2-DFC7-4C37-A253-EB30D9E2272F}"/>
    <cellStyle name="Normal 23 2 4 8 2 2 2 2 2" xfId="32173" xr:uid="{78B1D7FE-96B5-41FC-8DF4-5876567A8ECB}"/>
    <cellStyle name="Normal 23 2 4 8 2 2 2 3" xfId="32174" xr:uid="{ECC775E8-B398-4CA7-B010-1D06B4EFF0A9}"/>
    <cellStyle name="Normal 23 2 4 8 2 2 3" xfId="32175" xr:uid="{EC0574DA-4017-4211-94E6-EDE73CDA06BB}"/>
    <cellStyle name="Normal 23 2 4 8 2 2 3 2" xfId="32176" xr:uid="{4DD3684E-43B4-4FD8-A6F7-33915B71C379}"/>
    <cellStyle name="Normal 23 2 4 8 2 2 4" xfId="32177" xr:uid="{C0298FA3-7617-4B6B-8943-702E0B0E1232}"/>
    <cellStyle name="Normal 23 2 4 8 2 3" xfId="32178" xr:uid="{8CF47912-8BCE-4DA7-B88D-A9A4A120699D}"/>
    <cellStyle name="Normal 23 2 4 8 2 3 2" xfId="32179" xr:uid="{B28A3CD0-31BA-46DA-8664-D6A154FFE27E}"/>
    <cellStyle name="Normal 23 2 4 8 2 4" xfId="32180" xr:uid="{2B91BAC2-AFEC-4E9C-AB83-30E900B9C74D}"/>
    <cellStyle name="Normal 23 2 4 8 2 4 2" xfId="32181" xr:uid="{3C6A8D34-EB10-4D58-B147-B69C4E26B4EC}"/>
    <cellStyle name="Normal 23 2 4 8 2 4 2 2" xfId="32182" xr:uid="{D4218643-5059-4314-B96B-A05D39E4D7B3}"/>
    <cellStyle name="Normal 23 2 4 8 2 4 3" xfId="32183" xr:uid="{39970B2B-DD5A-4DFC-8229-389880D4D944}"/>
    <cellStyle name="Normal 23 2 4 8 2 5" xfId="32184" xr:uid="{4201E06B-F5E7-476A-9CFA-0AFBB42A1038}"/>
    <cellStyle name="Normal 23 2 4 8 3" xfId="32185" xr:uid="{C14243B3-B26B-40AB-8252-03AFC3F09E8F}"/>
    <cellStyle name="Normal 23 2 4 8 3 2" xfId="32186" xr:uid="{A9D7B7B4-99CD-4B6D-906F-8BD211F74E90}"/>
    <cellStyle name="Normal 23 2 4 8 3 2 2" xfId="32187" xr:uid="{3175D399-6333-42CF-BA42-562A699F6A6E}"/>
    <cellStyle name="Normal 23 2 4 8 3 2 2 2" xfId="32188" xr:uid="{1D1DE679-9894-45B6-8CCC-AE4E9767CE28}"/>
    <cellStyle name="Normal 23 2 4 8 3 2 3" xfId="32189" xr:uid="{19207863-C421-409C-B09D-BC6B1D06E573}"/>
    <cellStyle name="Normal 23 2 4 8 3 3" xfId="32190" xr:uid="{0E4FDBD7-CB15-4D86-92AA-3A9DEFFC34FF}"/>
    <cellStyle name="Normal 23 2 4 8 3 3 2" xfId="32191" xr:uid="{7C4E3770-F60D-455A-98A3-81512351815C}"/>
    <cellStyle name="Normal 23 2 4 8 3 4" xfId="32192" xr:uid="{02F9A66D-544A-4D5B-AE23-EFF900639BC6}"/>
    <cellStyle name="Normal 23 2 4 8 4" xfId="32193" xr:uid="{347C69D6-FE22-4F53-BC9A-D415726D4D84}"/>
    <cellStyle name="Normal 23 2 4 8 4 2" xfId="32194" xr:uid="{34217083-66F0-44DB-AAF7-BE60F75B8F1B}"/>
    <cellStyle name="Normal 23 2 4 8 4 2 2" xfId="32195" xr:uid="{66A988EA-5E8E-4502-87E4-FFAB8BF9A043}"/>
    <cellStyle name="Normal 23 2 4 8 4 3" xfId="32196" xr:uid="{A41160ED-100F-483F-9E2F-1B05BF0851E6}"/>
    <cellStyle name="Normal 23 2 4 8 5" xfId="32197" xr:uid="{F61AA0A3-CAC0-4704-81BC-097BA875CBE2}"/>
    <cellStyle name="Normal 23 2 4 9" xfId="32198" xr:uid="{F52C1707-5336-46B5-81FF-A77EB641823E}"/>
    <cellStyle name="Normal 23 2 4 9 2" xfId="32199" xr:uid="{B98D3315-B0CF-4CA0-B9DE-81C7953C4D96}"/>
    <cellStyle name="Normal 23 2 5" xfId="32200" xr:uid="{D3AF6811-45F5-40C7-A4E1-66EBF5412C94}"/>
    <cellStyle name="Normal 23 2 5 2" xfId="32201" xr:uid="{7BC452F6-EB64-4EBE-9024-0D2649F0CD01}"/>
    <cellStyle name="Normal 23 2 5 2 2" xfId="32202" xr:uid="{9B616F2B-EBE6-4E0F-A8F2-3CA8831C7A80}"/>
    <cellStyle name="Normal 23 2 5 2 2 2" xfId="32203" xr:uid="{2BA4C0F4-9E99-4725-A02C-CF232028BAB7}"/>
    <cellStyle name="Normal 23 2 5 2 2 2 2" xfId="32204" xr:uid="{7F5D02BF-5BA5-404C-B99B-34ED725FD5A7}"/>
    <cellStyle name="Normal 23 2 5 2 2 2 2 2" xfId="32205" xr:uid="{1D0AF963-4EBF-4A34-B824-84405BEA242D}"/>
    <cellStyle name="Normal 23 2 5 2 2 2 2 2 2" xfId="32206" xr:uid="{18B1BFD6-2B11-4747-84D4-EB07FCDFEBBE}"/>
    <cellStyle name="Normal 23 2 5 2 2 2 2 2 2 2" xfId="32207" xr:uid="{C84FD42A-1912-4CA0-8557-9FBECE4B51B6}"/>
    <cellStyle name="Normal 23 2 5 2 2 2 2 2 3" xfId="32208" xr:uid="{5524E5A9-298D-4EFC-B77A-C0842A182F6D}"/>
    <cellStyle name="Normal 23 2 5 2 2 2 2 3" xfId="32209" xr:uid="{300DE2A9-6B0E-455B-A39A-E3A540EB9B6A}"/>
    <cellStyle name="Normal 23 2 5 2 2 2 2 3 2" xfId="32210" xr:uid="{76B36C02-B79B-4ED4-B5C4-92E114AFF7D3}"/>
    <cellStyle name="Normal 23 2 5 2 2 2 2 4" xfId="32211" xr:uid="{C160886B-20FF-4136-82C0-C691DA0624E1}"/>
    <cellStyle name="Normal 23 2 5 2 2 2 3" xfId="32212" xr:uid="{FCE2F469-F125-427A-9FF9-F646E226BCFE}"/>
    <cellStyle name="Normal 23 2 5 2 2 2 3 2" xfId="32213" xr:uid="{C0BD651D-64E0-4474-83A5-D60DA1A1E935}"/>
    <cellStyle name="Normal 23 2 5 2 2 2 4" xfId="32214" xr:uid="{3009B0CC-F3DF-418B-9FD7-2E63515A78FA}"/>
    <cellStyle name="Normal 23 2 5 2 2 2 4 2" xfId="32215" xr:uid="{384F3B68-FD67-40BD-8AA9-79759F089F20}"/>
    <cellStyle name="Normal 23 2 5 2 2 2 4 2 2" xfId="32216" xr:uid="{A8A896FB-E4E4-4A0B-B9C2-19B11FB22958}"/>
    <cellStyle name="Normal 23 2 5 2 2 2 4 3" xfId="32217" xr:uid="{2D11497C-D3B3-458D-8EE6-549FB606772A}"/>
    <cellStyle name="Normal 23 2 5 2 2 2 5" xfId="32218" xr:uid="{7173197A-EEB3-41B0-9506-3BE2D4EA736F}"/>
    <cellStyle name="Normal 23 2 5 2 2 3" xfId="32219" xr:uid="{4CFB1BD6-8CD2-4A08-A340-71CACE275B8E}"/>
    <cellStyle name="Normal 23 2 5 2 2 3 2" xfId="32220" xr:uid="{5D9012D6-23D6-4316-A88F-58C0D6B182A0}"/>
    <cellStyle name="Normal 23 2 5 2 2 3 2 2" xfId="32221" xr:uid="{561381F8-792E-4D4F-8353-46B56D421D33}"/>
    <cellStyle name="Normal 23 2 5 2 2 3 2 2 2" xfId="32222" xr:uid="{92808A27-7774-422F-B95C-9324E0205D80}"/>
    <cellStyle name="Normal 23 2 5 2 2 3 2 3" xfId="32223" xr:uid="{F597A501-154B-4045-A573-17E4C210151C}"/>
    <cellStyle name="Normal 23 2 5 2 2 3 3" xfId="32224" xr:uid="{37338C33-B969-41A2-ABB5-5002A802CF31}"/>
    <cellStyle name="Normal 23 2 5 2 2 3 3 2" xfId="32225" xr:uid="{F7151699-0EE3-4772-A501-16379FBC4EE0}"/>
    <cellStyle name="Normal 23 2 5 2 2 3 4" xfId="32226" xr:uid="{791FB3F9-4DB3-4FF6-AECA-EF9F124813B4}"/>
    <cellStyle name="Normal 23 2 5 2 2 4" xfId="32227" xr:uid="{438EBEF5-65CC-4B23-B617-AFA0C4A794D5}"/>
    <cellStyle name="Normal 23 2 5 2 2 4 2" xfId="32228" xr:uid="{4BDE5BEB-C6C8-497A-B4F1-C96D1AEFB90A}"/>
    <cellStyle name="Normal 23 2 5 2 2 4 2 2" xfId="32229" xr:uid="{13F22D43-254D-4B72-9792-853108824440}"/>
    <cellStyle name="Normal 23 2 5 2 2 4 3" xfId="32230" xr:uid="{078BF8BB-26D9-4EAB-BEF1-9E8F41AFD528}"/>
    <cellStyle name="Normal 23 2 5 2 2 5" xfId="32231" xr:uid="{5C4E9818-8EE2-4F9B-94E8-85293EDAFB90}"/>
    <cellStyle name="Normal 23 2 5 2 3" xfId="32232" xr:uid="{5CFADE30-16E0-4CF1-B30E-F98CFCCD796F}"/>
    <cellStyle name="Normal 23 2 5 2 3 2" xfId="32233" xr:uid="{52493DBB-F2AD-4C99-B55C-FBA6FCD1606B}"/>
    <cellStyle name="Normal 23 2 5 2 4" xfId="32234" xr:uid="{8D31489F-D611-4FD9-9038-621EB55142B0}"/>
    <cellStyle name="Normal 23 2 5 2 4 2" xfId="32235" xr:uid="{6DD6B31A-30C3-4D7C-A96D-3F4B4A727027}"/>
    <cellStyle name="Normal 23 2 5 2 4 2 2" xfId="32236" xr:uid="{0FC340C1-2622-42E4-A65E-73805893A95C}"/>
    <cellStyle name="Normal 23 2 5 2 4 2 2 2" xfId="32237" xr:uid="{C9AB58D2-A55D-4D8E-964B-5ECAD0EF4B93}"/>
    <cellStyle name="Normal 23 2 5 2 4 2 3" xfId="32238" xr:uid="{A253D07D-69B3-4C8D-84B0-3F41C940C274}"/>
    <cellStyle name="Normal 23 2 5 2 4 3" xfId="32239" xr:uid="{ED823876-3C87-44F0-B83B-7DD6638ED083}"/>
    <cellStyle name="Normal 23 2 5 2 4 3 2" xfId="32240" xr:uid="{2F4FEC7D-888D-4E68-88F2-DEFF4B3D77AA}"/>
    <cellStyle name="Normal 23 2 5 2 4 4" xfId="32241" xr:uid="{C7A98CC8-F268-4C7F-BDA8-E43DF99117B5}"/>
    <cellStyle name="Normal 23 2 5 2 5" xfId="32242" xr:uid="{70AC670C-D553-48FD-834D-329D527948D7}"/>
    <cellStyle name="Normal 23 2 5 2 5 2" xfId="32243" xr:uid="{558BB63C-663D-4EC5-A938-8B4A5DE561C7}"/>
    <cellStyle name="Normal 23 2 5 2 6" xfId="32244" xr:uid="{7D5C4142-08B5-4651-B17A-8CB7070DEDC1}"/>
    <cellStyle name="Normal 23 2 5 2 6 2" xfId="32245" xr:uid="{2630ADAB-A91C-4AD8-8327-17DAC3D665BE}"/>
    <cellStyle name="Normal 23 2 5 2 6 2 2" xfId="32246" xr:uid="{998A118A-0A6D-411E-8831-5A56B56F98AC}"/>
    <cellStyle name="Normal 23 2 5 2 6 3" xfId="32247" xr:uid="{B4EEEFC5-014D-4256-91F9-C18266E2CE15}"/>
    <cellStyle name="Normal 23 2 5 2 7" xfId="32248" xr:uid="{C01790DA-018C-4AAB-BCC5-DBFC0A8831E6}"/>
    <cellStyle name="Normal 23 2 5 3" xfId="32249" xr:uid="{07960796-61D2-49A4-B545-5AC92FB44F35}"/>
    <cellStyle name="Normal 23 2 5 3 2" xfId="32250" xr:uid="{7DAF0C37-8A5E-4F18-94F3-4BF9FB9CFD85}"/>
    <cellStyle name="Normal 23 2 5 3 2 2" xfId="32251" xr:uid="{056DE983-9D2C-4BD8-A35D-8FD20CC8CD13}"/>
    <cellStyle name="Normal 23 2 5 3 2 2 2" xfId="32252" xr:uid="{2B5C8DD8-5024-42C8-96E9-302F095C52E0}"/>
    <cellStyle name="Normal 23 2 5 3 2 2 2 2" xfId="32253" xr:uid="{7340620A-22E0-4D1E-9183-F045957F42A7}"/>
    <cellStyle name="Normal 23 2 5 3 2 2 2 2 2" xfId="32254" xr:uid="{DE5CBE42-8007-420A-9415-B041CFE88D59}"/>
    <cellStyle name="Normal 23 2 5 3 2 2 2 3" xfId="32255" xr:uid="{D3E5A9DB-7795-4AA6-99BF-660D87261362}"/>
    <cellStyle name="Normal 23 2 5 3 2 2 3" xfId="32256" xr:uid="{6BBBCCB8-9C7E-4B61-A33B-275B883561A8}"/>
    <cellStyle name="Normal 23 2 5 3 2 2 3 2" xfId="32257" xr:uid="{0F14B3C0-0A2B-4523-AE68-FE05273612D0}"/>
    <cellStyle name="Normal 23 2 5 3 2 2 4" xfId="32258" xr:uid="{4A8EAFA1-3356-49D4-A3EC-C3C852F5EFA2}"/>
    <cellStyle name="Normal 23 2 5 3 2 3" xfId="32259" xr:uid="{C91E4422-10B5-4770-8B9B-5ECF7390A878}"/>
    <cellStyle name="Normal 23 2 5 3 2 3 2" xfId="32260" xr:uid="{D2A412AB-C880-463A-87BC-973D32B5846D}"/>
    <cellStyle name="Normal 23 2 5 3 2 4" xfId="32261" xr:uid="{DB8EEFBC-E4F7-40EA-998F-9D25707AF7EA}"/>
    <cellStyle name="Normal 23 2 5 3 2 4 2" xfId="32262" xr:uid="{848D62B1-7468-44D3-88AF-6323294CADD0}"/>
    <cellStyle name="Normal 23 2 5 3 2 4 2 2" xfId="32263" xr:uid="{7A617552-0AD0-402E-84BA-5A2D62D1F0B9}"/>
    <cellStyle name="Normal 23 2 5 3 2 4 3" xfId="32264" xr:uid="{82D61A40-B7FF-4775-8C89-884AE8A91618}"/>
    <cellStyle name="Normal 23 2 5 3 2 5" xfId="32265" xr:uid="{3B36F10B-4618-42B4-96AD-72C8F74F670D}"/>
    <cellStyle name="Normal 23 2 5 3 3" xfId="32266" xr:uid="{0BC14F58-8D8E-4DCA-B3EB-C91F6917FB75}"/>
    <cellStyle name="Normal 23 2 5 3 3 2" xfId="32267" xr:uid="{9F0AD8C3-A243-4D3A-87B7-AD946E23569C}"/>
    <cellStyle name="Normal 23 2 5 3 3 2 2" xfId="32268" xr:uid="{956D17FA-8CF3-49BE-9DA5-821DF40E37B2}"/>
    <cellStyle name="Normal 23 2 5 3 3 2 2 2" xfId="32269" xr:uid="{3EBBAC53-549C-4BBB-B9CE-0C50158B8C0C}"/>
    <cellStyle name="Normal 23 2 5 3 3 2 3" xfId="32270" xr:uid="{6F842163-13C3-4FAA-964B-FF6F96102ECB}"/>
    <cellStyle name="Normal 23 2 5 3 3 3" xfId="32271" xr:uid="{279B0007-7991-4348-8E43-ABBBF1013939}"/>
    <cellStyle name="Normal 23 2 5 3 3 3 2" xfId="32272" xr:uid="{26224E90-3E7E-43B7-B6CC-F317A39EFFE5}"/>
    <cellStyle name="Normal 23 2 5 3 3 4" xfId="32273" xr:uid="{A45292EB-46E9-4D6A-85F7-BABDA2843BCA}"/>
    <cellStyle name="Normal 23 2 5 3 4" xfId="32274" xr:uid="{311790D9-04EC-4F96-95FF-7E5C4BA586D0}"/>
    <cellStyle name="Normal 23 2 5 3 4 2" xfId="32275" xr:uid="{62DD505E-6BB3-4DD9-94A7-56847525BB83}"/>
    <cellStyle name="Normal 23 2 5 3 4 2 2" xfId="32276" xr:uid="{FF32D3C8-D3A7-4149-8575-41759E531157}"/>
    <cellStyle name="Normal 23 2 5 3 4 3" xfId="32277" xr:uid="{773EFF6F-B573-4409-8F9C-7EF00AD6D1C1}"/>
    <cellStyle name="Normal 23 2 5 3 5" xfId="32278" xr:uid="{140795EE-812C-4347-B80B-E6542C5EE1B8}"/>
    <cellStyle name="Normal 23 2 5 4" xfId="32279" xr:uid="{BD0CD790-92E6-4236-A9F0-F117B6A1B58E}"/>
    <cellStyle name="Normal 23 2 5 4 2" xfId="32280" xr:uid="{9CF262C4-86F8-4640-BAD5-6AF58C3D7A70}"/>
    <cellStyle name="Normal 23 2 5 4 2 2" xfId="32281" xr:uid="{0BC06871-3B02-48AA-9EF7-B91D805A5F2D}"/>
    <cellStyle name="Normal 23 2 5 4 2 2 2" xfId="32282" xr:uid="{479E8FAF-584C-4225-ADE9-5A63E7920FEE}"/>
    <cellStyle name="Normal 23 2 5 4 2 3" xfId="32283" xr:uid="{26BC89E5-1403-4D02-B740-3099BDFADF56}"/>
    <cellStyle name="Normal 23 2 5 4 3" xfId="32284" xr:uid="{8BA064DE-BEAC-489D-82E1-B2971C1BB37A}"/>
    <cellStyle name="Normal 23 2 5 4 3 2" xfId="32285" xr:uid="{A603A94E-1C18-4AB2-920B-AFCA1E55F075}"/>
    <cellStyle name="Normal 23 2 5 4 4" xfId="32286" xr:uid="{32EFE5AA-01C4-47C3-8514-064457166284}"/>
    <cellStyle name="Normal 23 2 5 5" xfId="32287" xr:uid="{FFCB5C0D-8003-4F5E-B4B2-8CCE5E785ABA}"/>
    <cellStyle name="Normal 23 2 5 5 2" xfId="32288" xr:uid="{8713F0B9-978D-4FD1-B867-337993D5D5E6}"/>
    <cellStyle name="Normal 23 2 5 6" xfId="32289" xr:uid="{E9987BD9-F582-4776-B692-B44FB70A1CD9}"/>
    <cellStyle name="Normal 23 2 5 6 2" xfId="32290" xr:uid="{9E8ABBEE-C3BD-4C2B-B0D2-0408BBE2BD20}"/>
    <cellStyle name="Normal 23 2 5 6 2 2" xfId="32291" xr:uid="{ADC7F86B-D517-4AE3-B2AB-073E67FF2185}"/>
    <cellStyle name="Normal 23 2 5 6 3" xfId="32292" xr:uid="{B1E2AA24-AA06-4F85-9FE0-02BEDDB77559}"/>
    <cellStyle name="Normal 23 2 5 7" xfId="32293" xr:uid="{B5F8A8C8-FCC3-4E22-BEFF-BA122A382FB8}"/>
    <cellStyle name="Normal 23 2 6" xfId="32294" xr:uid="{67CF4DAB-9259-4ADB-8BE7-080B213DBE4A}"/>
    <cellStyle name="Normal 23 2 6 2" xfId="32295" xr:uid="{5B6890A8-F76F-448E-9402-873F02976048}"/>
    <cellStyle name="Normal 23 2 7" xfId="32296" xr:uid="{03C96A8B-CCE7-49E9-837B-2F7A2B7CAA26}"/>
    <cellStyle name="Normal 23 2 7 2" xfId="32297" xr:uid="{8884457F-59A1-4130-9D1C-1BB882BB2EE4}"/>
    <cellStyle name="Normal 23 2 8" xfId="32298" xr:uid="{2A6AEF9D-FAC9-479B-9C42-095E28405864}"/>
    <cellStyle name="Normal 23 2 8 2" xfId="32299" xr:uid="{F78BFE45-0704-4CBF-8969-0AA15CB6ACCF}"/>
    <cellStyle name="Normal 23 2 9" xfId="32300" xr:uid="{1CCCFC37-5486-4E14-8986-A94000E802C8}"/>
    <cellStyle name="Normal 23 2 9 2" xfId="32301" xr:uid="{F5B1F053-D597-4785-836F-E94E9B0710C7}"/>
    <cellStyle name="Normal 23 3" xfId="1266" xr:uid="{206B434F-DD1C-4A8F-9633-9C81CF84322B}"/>
    <cellStyle name="Normal 23 3 10" xfId="32303" xr:uid="{CCA128F4-82A6-40FC-9EC4-C7B740F817CC}"/>
    <cellStyle name="Normal 23 3 10 2" xfId="32304" xr:uid="{CD19F827-4DF6-4582-A85B-CB049E73626C}"/>
    <cellStyle name="Normal 23 3 11" xfId="32305" xr:uid="{573FF018-D6C1-4916-9086-DC01748CB723}"/>
    <cellStyle name="Normal 23 3 11 2" xfId="32306" xr:uid="{3F77451D-E4F1-4A05-96FA-42CAD6D3C8C5}"/>
    <cellStyle name="Normal 23 3 11 2 2" xfId="32307" xr:uid="{85A64268-EB57-42F9-8507-B4F34DA9EAA0}"/>
    <cellStyle name="Normal 23 3 11 2 2 2" xfId="32308" xr:uid="{64D19BF7-FB72-4CDF-8E53-1AECBD9F2B94}"/>
    <cellStyle name="Normal 23 3 11 2 3" xfId="32309" xr:uid="{2549830C-C9FF-4873-972C-B54155E539B4}"/>
    <cellStyle name="Normal 23 3 11 3" xfId="32310" xr:uid="{FF52D344-251A-4058-B38E-D302827F52D5}"/>
    <cellStyle name="Normal 23 3 11 3 2" xfId="32311" xr:uid="{77C4F386-B884-424C-A3CE-12A86E575BBE}"/>
    <cellStyle name="Normal 23 3 11 4" xfId="32312" xr:uid="{0E1B1B3A-D642-4379-BD67-CAF17FB4683C}"/>
    <cellStyle name="Normal 23 3 12" xfId="32313" xr:uid="{C471E248-0530-41EF-A0AC-0B8E897C55AB}"/>
    <cellStyle name="Normal 23 3 12 2" xfId="32314" xr:uid="{71A38857-F756-42A2-9961-295694C5829C}"/>
    <cellStyle name="Normal 23 3 13" xfId="32315" xr:uid="{A8414FDC-1734-4664-B4E3-10070A23CD83}"/>
    <cellStyle name="Normal 23 3 13 2" xfId="32316" xr:uid="{817AAA95-566F-44D9-B68C-ABA6DE6A43CA}"/>
    <cellStyle name="Normal 23 3 13 2 2" xfId="32317" xr:uid="{0E09EB74-3FA6-466A-8D43-CC69E88EEEDA}"/>
    <cellStyle name="Normal 23 3 13 3" xfId="32318" xr:uid="{5849AEA6-5529-440C-AD6A-4748D8D4A384}"/>
    <cellStyle name="Normal 23 3 14" xfId="32319" xr:uid="{57ADF422-1479-4829-A053-13949069DCB9}"/>
    <cellStyle name="Normal 23 3 15" xfId="34946" xr:uid="{28669720-91C2-4F1D-A9E5-787DE5EE604A}"/>
    <cellStyle name="Normal 23 3 16" xfId="32302" xr:uid="{F1AAB48F-D686-4BA6-9706-71523D543F11}"/>
    <cellStyle name="Normal 23 3 2" xfId="32320" xr:uid="{4ED81B86-6EA5-447F-B06C-58D294C13CE0}"/>
    <cellStyle name="Normal 23 3 2 10" xfId="32321" xr:uid="{59E1489F-4360-4E4C-B16C-C490E7568F3B}"/>
    <cellStyle name="Normal 23 3 2 10 2" xfId="32322" xr:uid="{930499A7-C548-4D27-93CC-B30EAF6AB778}"/>
    <cellStyle name="Normal 23 3 2 10 2 2" xfId="32323" xr:uid="{7AF9FD35-D1D9-415A-A2B0-19BB41FB3E53}"/>
    <cellStyle name="Normal 23 3 2 10 2 2 2" xfId="32324" xr:uid="{A753DEA2-9023-4B26-966E-1A6A6D56E4C7}"/>
    <cellStyle name="Normal 23 3 2 10 2 3" xfId="32325" xr:uid="{2930ADD6-6FA1-455B-B9CE-31851AE991DE}"/>
    <cellStyle name="Normal 23 3 2 10 3" xfId="32326" xr:uid="{586B066B-2F52-48DA-978F-9C6FBFBCBFA5}"/>
    <cellStyle name="Normal 23 3 2 10 3 2" xfId="32327" xr:uid="{C5F174BD-5134-4DA7-B451-03B72AA18A83}"/>
    <cellStyle name="Normal 23 3 2 10 4" xfId="32328" xr:uid="{09FE4AC2-6717-49A5-8CE6-3F36530CE309}"/>
    <cellStyle name="Normal 23 3 2 11" xfId="32329" xr:uid="{9F8771A2-75AC-4C58-A11B-7252F216DB3A}"/>
    <cellStyle name="Normal 23 3 2 11 2" xfId="32330" xr:uid="{60C15D78-2B37-48DF-8766-990B19891A09}"/>
    <cellStyle name="Normal 23 3 2 12" xfId="32331" xr:uid="{3C8D2804-FD49-4DBE-B5C2-8614BB1C1529}"/>
    <cellStyle name="Normal 23 3 2 12 2" xfId="32332" xr:uid="{8C236801-D0C9-4909-895D-49FEC3A539E1}"/>
    <cellStyle name="Normal 23 3 2 12 2 2" xfId="32333" xr:uid="{0D1F61A1-BCB9-4C58-B448-E80C2E9F5D08}"/>
    <cellStyle name="Normal 23 3 2 12 3" xfId="32334" xr:uid="{1049BD1A-2D26-46AC-81BB-1B32B62AA4AD}"/>
    <cellStyle name="Normal 23 3 2 13" xfId="32335" xr:uid="{C74B6EB3-C5FB-405F-B868-DF5ADBDC3AF3}"/>
    <cellStyle name="Normal 23 3 2 2" xfId="32336" xr:uid="{14EE5294-074C-43FD-8414-6A9CBE5EA2CE}"/>
    <cellStyle name="Normal 23 3 2 2 10" xfId="32337" xr:uid="{CFF60C8D-39D8-46CA-80AE-7294261703C8}"/>
    <cellStyle name="Normal 23 3 2 2 10 2" xfId="32338" xr:uid="{33AF2790-04A6-4D41-B57B-A5658FDACEEA}"/>
    <cellStyle name="Normal 23 3 2 2 10 2 2" xfId="32339" xr:uid="{29B3A686-7E1D-4CC7-B22F-18DC1E6CDD17}"/>
    <cellStyle name="Normal 23 3 2 2 10 2 2 2" xfId="32340" xr:uid="{40681C37-07F8-4D8B-B577-129E773CAEA3}"/>
    <cellStyle name="Normal 23 3 2 2 10 2 3" xfId="32341" xr:uid="{F8C80AA0-99D0-4CEC-A473-EE264863B7A1}"/>
    <cellStyle name="Normal 23 3 2 2 10 3" xfId="32342" xr:uid="{83FAE2EF-F181-4FC8-9D2E-D0BE39533FB5}"/>
    <cellStyle name="Normal 23 3 2 2 10 3 2" xfId="32343" xr:uid="{6EC85B71-8D56-42DF-AE0A-49BEBD2E8939}"/>
    <cellStyle name="Normal 23 3 2 2 10 4" xfId="32344" xr:uid="{2A8AF4F1-9412-40FB-894A-B7C1691173E0}"/>
    <cellStyle name="Normal 23 3 2 2 11" xfId="32345" xr:uid="{4C196C71-0D70-442F-9435-50A9FFD6492D}"/>
    <cellStyle name="Normal 23 3 2 2 11 2" xfId="32346" xr:uid="{FFA4025C-4055-491E-A427-704DC0B8FD21}"/>
    <cellStyle name="Normal 23 3 2 2 12" xfId="32347" xr:uid="{39E71F30-BBE3-4B7B-8F52-4722B57E508D}"/>
    <cellStyle name="Normal 23 3 2 2 12 2" xfId="32348" xr:uid="{82155307-6EE1-4926-A5AE-82AF967A7635}"/>
    <cellStyle name="Normal 23 3 2 2 12 2 2" xfId="32349" xr:uid="{9A2454DB-7676-408E-9C6D-F25137F8BF76}"/>
    <cellStyle name="Normal 23 3 2 2 12 3" xfId="32350" xr:uid="{F0AD94AA-6629-47A1-BC8A-F496B73D01BE}"/>
    <cellStyle name="Normal 23 3 2 2 13" xfId="32351" xr:uid="{5CCA87BD-A9FD-4A99-BFD8-6A586D6D8929}"/>
    <cellStyle name="Normal 23 3 2 2 2" xfId="32352" xr:uid="{F0E9A261-8B21-4AF0-990B-DA756F86F0FA}"/>
    <cellStyle name="Normal 23 3 2 2 2 2" xfId="32353" xr:uid="{0F01BFDE-B3CF-4C52-B67A-E77D4D4D9D54}"/>
    <cellStyle name="Normal 23 3 2 2 2 2 2" xfId="32354" xr:uid="{DA8D713D-97B7-42AF-90FF-6022D07A4E52}"/>
    <cellStyle name="Normal 23 3 2 2 2 2 2 2" xfId="32355" xr:uid="{11159BCE-53A4-415A-9268-F745DD165B2A}"/>
    <cellStyle name="Normal 23 3 2 2 2 2 2 2 2" xfId="32356" xr:uid="{19086E43-0DBC-47BC-8078-52BC06AE7346}"/>
    <cellStyle name="Normal 23 3 2 2 2 2 2 2 2 2" xfId="32357" xr:uid="{90913D51-9058-44BE-B757-93C353AD480B}"/>
    <cellStyle name="Normal 23 3 2 2 2 2 2 2 2 2 2" xfId="32358" xr:uid="{340ACD52-DC1E-4065-8D12-AE21D449BBCA}"/>
    <cellStyle name="Normal 23 3 2 2 2 2 2 2 2 2 2 2" xfId="32359" xr:uid="{33F2B8F3-85BB-45D7-80E8-C60CAE561E4A}"/>
    <cellStyle name="Normal 23 3 2 2 2 2 2 2 2 2 3" xfId="32360" xr:uid="{26D89C01-4C32-4A7D-90AA-15BDF0AAEFB7}"/>
    <cellStyle name="Normal 23 3 2 2 2 2 2 2 2 3" xfId="32361" xr:uid="{E47FF89F-D952-4C42-9DC8-7856C6FFBB0C}"/>
    <cellStyle name="Normal 23 3 2 2 2 2 2 2 2 3 2" xfId="32362" xr:uid="{32E8EDB1-E396-43EE-837A-05381EAB0A26}"/>
    <cellStyle name="Normal 23 3 2 2 2 2 2 2 2 4" xfId="32363" xr:uid="{EA3879BA-FEC2-4A2E-9097-3D80FB04D743}"/>
    <cellStyle name="Normal 23 3 2 2 2 2 2 2 3" xfId="32364" xr:uid="{CBBA2F85-D745-4CAD-9DB9-EB6079D5414E}"/>
    <cellStyle name="Normal 23 3 2 2 2 2 2 2 3 2" xfId="32365" xr:uid="{9046170D-5961-4E9D-A45E-73A4437839FE}"/>
    <cellStyle name="Normal 23 3 2 2 2 2 2 2 4" xfId="32366" xr:uid="{ADE66C05-C3B0-42E9-9E24-C3C6EE859247}"/>
    <cellStyle name="Normal 23 3 2 2 2 2 2 2 4 2" xfId="32367" xr:uid="{FDE18FAB-CF6B-4F32-B97F-F2E65A41DD7F}"/>
    <cellStyle name="Normal 23 3 2 2 2 2 2 2 4 2 2" xfId="32368" xr:uid="{30B02F0A-B8BB-4961-8B2C-D80D59C6D34A}"/>
    <cellStyle name="Normal 23 3 2 2 2 2 2 2 4 3" xfId="32369" xr:uid="{9EE6A7F4-C9B1-4AA1-8AA5-52A0910E5872}"/>
    <cellStyle name="Normal 23 3 2 2 2 2 2 2 5" xfId="32370" xr:uid="{69D0D00F-52BE-41C9-8EC2-A6CE83E4DB72}"/>
    <cellStyle name="Normal 23 3 2 2 2 2 2 3" xfId="32371" xr:uid="{B20573B8-B65F-4FAA-B4D5-06DA3B2E7DA9}"/>
    <cellStyle name="Normal 23 3 2 2 2 2 2 3 2" xfId="32372" xr:uid="{AD356602-0E99-4E51-B9F9-CF008CCA325A}"/>
    <cellStyle name="Normal 23 3 2 2 2 2 2 3 2 2" xfId="32373" xr:uid="{4667880D-0608-4E8A-BD53-543DEBAC1C4A}"/>
    <cellStyle name="Normal 23 3 2 2 2 2 2 3 2 2 2" xfId="32374" xr:uid="{62CE02AD-AF90-45B5-93C5-6A39A14C4944}"/>
    <cellStyle name="Normal 23 3 2 2 2 2 2 3 2 3" xfId="32375" xr:uid="{9E4B3C57-3068-49A8-BE29-FAB41F83C97D}"/>
    <cellStyle name="Normal 23 3 2 2 2 2 2 3 3" xfId="32376" xr:uid="{71E5B850-693D-47C2-87D1-7F5B12136B4C}"/>
    <cellStyle name="Normal 23 3 2 2 2 2 2 3 3 2" xfId="32377" xr:uid="{BFA7781E-FB4B-4CAB-A3AE-012858AC9421}"/>
    <cellStyle name="Normal 23 3 2 2 2 2 2 3 4" xfId="32378" xr:uid="{76D8C151-8A12-45CE-9320-32F8CB03A3BF}"/>
    <cellStyle name="Normal 23 3 2 2 2 2 2 4" xfId="32379" xr:uid="{91D97525-2081-455E-8435-C44EFF5380A3}"/>
    <cellStyle name="Normal 23 3 2 2 2 2 2 4 2" xfId="32380" xr:uid="{A29C1118-C246-43D5-AB2B-65E2CF66BB30}"/>
    <cellStyle name="Normal 23 3 2 2 2 2 2 4 2 2" xfId="32381" xr:uid="{77ACD468-B654-4DE2-BE77-33571BBDABED}"/>
    <cellStyle name="Normal 23 3 2 2 2 2 2 4 3" xfId="32382" xr:uid="{446709B3-24D6-4750-88E2-F743714BDA76}"/>
    <cellStyle name="Normal 23 3 2 2 2 2 2 5" xfId="32383" xr:uid="{01DEC0DC-7016-4292-ADBB-193FB2EC55D0}"/>
    <cellStyle name="Normal 23 3 2 2 2 2 3" xfId="32384" xr:uid="{CC23C8E7-8AB3-4D13-B97C-2A2E74E1F404}"/>
    <cellStyle name="Normal 23 3 2 2 2 2 3 2" xfId="32385" xr:uid="{57778527-DB79-44C1-B4D6-A719BC96FDE1}"/>
    <cellStyle name="Normal 23 3 2 2 2 2 4" xfId="32386" xr:uid="{388971BE-C320-453C-8321-E0FC0E101063}"/>
    <cellStyle name="Normal 23 3 2 2 2 2 4 2" xfId="32387" xr:uid="{4C7F30B2-40D4-4305-AED2-C7461BCBECE4}"/>
    <cellStyle name="Normal 23 3 2 2 2 2 4 2 2" xfId="32388" xr:uid="{96FA60F6-FADB-4AA7-B442-BAF152AD3B23}"/>
    <cellStyle name="Normal 23 3 2 2 2 2 4 2 2 2" xfId="32389" xr:uid="{5BD9804D-792D-4AE6-8366-2C45AFBCF3BC}"/>
    <cellStyle name="Normal 23 3 2 2 2 2 4 2 3" xfId="32390" xr:uid="{D3B70915-F655-4743-9ECB-C20594D61874}"/>
    <cellStyle name="Normal 23 3 2 2 2 2 4 3" xfId="32391" xr:uid="{AA080884-DC42-4B13-9182-56426FAA4C4F}"/>
    <cellStyle name="Normal 23 3 2 2 2 2 4 3 2" xfId="32392" xr:uid="{E0F9DBA8-51C9-488E-8EA5-49AAA6641CD5}"/>
    <cellStyle name="Normal 23 3 2 2 2 2 4 4" xfId="32393" xr:uid="{467CB27A-C179-4902-B74B-EE87140E0F25}"/>
    <cellStyle name="Normal 23 3 2 2 2 2 5" xfId="32394" xr:uid="{EEBACB54-068A-4CBD-AEFB-A2B27D7002F6}"/>
    <cellStyle name="Normal 23 3 2 2 2 2 5 2" xfId="32395" xr:uid="{24D0525C-1795-49D9-84F2-7C72A3D51685}"/>
    <cellStyle name="Normal 23 3 2 2 2 2 6" xfId="32396" xr:uid="{9A21A430-C093-4867-80A5-63112F1ED461}"/>
    <cellStyle name="Normal 23 3 2 2 2 2 6 2" xfId="32397" xr:uid="{6CBCD40E-83E0-41E8-8064-99EDCE19B704}"/>
    <cellStyle name="Normal 23 3 2 2 2 2 6 2 2" xfId="32398" xr:uid="{A0D2ED1A-FD74-4414-A9A9-7B379015B6C3}"/>
    <cellStyle name="Normal 23 3 2 2 2 2 6 3" xfId="32399" xr:uid="{366AAFD0-9AFB-44C9-AD4B-F0FACDB18B61}"/>
    <cellStyle name="Normal 23 3 2 2 2 2 7" xfId="32400" xr:uid="{378AA4F8-86CE-4878-A1E5-0789C98B8DDA}"/>
    <cellStyle name="Normal 23 3 2 2 2 3" xfId="32401" xr:uid="{49837B0D-3C5E-431C-B3E2-72250A616A7A}"/>
    <cellStyle name="Normal 23 3 2 2 2 3 2" xfId="32402" xr:uid="{B9C47FA0-3F83-456C-A28E-39C135434DBC}"/>
    <cellStyle name="Normal 23 3 2 2 2 3 2 2" xfId="32403" xr:uid="{5CECB68A-6948-4111-916F-6418F21AD955}"/>
    <cellStyle name="Normal 23 3 2 2 2 3 2 2 2" xfId="32404" xr:uid="{4B1FA499-11F7-475E-881E-C5E397D807CE}"/>
    <cellStyle name="Normal 23 3 2 2 2 3 2 2 2 2" xfId="32405" xr:uid="{CF2F5E36-2025-4443-9E56-7B1C9D9894B8}"/>
    <cellStyle name="Normal 23 3 2 2 2 3 2 2 2 2 2" xfId="32406" xr:uid="{56009CC8-9E9A-4F7B-80B8-EB4DBA8E7183}"/>
    <cellStyle name="Normal 23 3 2 2 2 3 2 2 2 3" xfId="32407" xr:uid="{96A09A7B-0AB7-49F6-A633-E67F098D9102}"/>
    <cellStyle name="Normal 23 3 2 2 2 3 2 2 3" xfId="32408" xr:uid="{EECB8A8B-68BF-4D8C-B641-A5490B7E2A2D}"/>
    <cellStyle name="Normal 23 3 2 2 2 3 2 2 3 2" xfId="32409" xr:uid="{D08B6E0E-C46A-4ACC-ACC2-A2A3C101144A}"/>
    <cellStyle name="Normal 23 3 2 2 2 3 2 2 4" xfId="32410" xr:uid="{8BDDB5D0-93BA-474F-A8CC-790883421F26}"/>
    <cellStyle name="Normal 23 3 2 2 2 3 2 3" xfId="32411" xr:uid="{72618138-F6CA-4A89-854C-01EBCE89D8D9}"/>
    <cellStyle name="Normal 23 3 2 2 2 3 2 3 2" xfId="32412" xr:uid="{DC266FE1-BEC5-4935-95D1-E61F2D73C6AF}"/>
    <cellStyle name="Normal 23 3 2 2 2 3 2 4" xfId="32413" xr:uid="{5DF51C60-B02A-44A8-8670-507D226B3541}"/>
    <cellStyle name="Normal 23 3 2 2 2 3 2 4 2" xfId="32414" xr:uid="{0E2C8C73-23E0-42AD-823F-C48ACDB13D4B}"/>
    <cellStyle name="Normal 23 3 2 2 2 3 2 4 2 2" xfId="32415" xr:uid="{7697C4B9-0783-46FC-BDFE-91852212A9C6}"/>
    <cellStyle name="Normal 23 3 2 2 2 3 2 4 3" xfId="32416" xr:uid="{8EB7BB3B-6D54-4B23-B0DE-484F1820C5F9}"/>
    <cellStyle name="Normal 23 3 2 2 2 3 2 5" xfId="32417" xr:uid="{7BE09601-9791-4B5A-98C2-3B9F438E9B6A}"/>
    <cellStyle name="Normal 23 3 2 2 2 3 3" xfId="32418" xr:uid="{2CFBD5C9-2B80-44C2-980C-38007AB80E04}"/>
    <cellStyle name="Normal 23 3 2 2 2 3 3 2" xfId="32419" xr:uid="{FE5022C6-2DBB-4FAC-82A0-23ABF0E7DB05}"/>
    <cellStyle name="Normal 23 3 2 2 2 3 3 2 2" xfId="32420" xr:uid="{D37FA80C-F00D-4409-9EDA-DD618B01B49D}"/>
    <cellStyle name="Normal 23 3 2 2 2 3 3 2 2 2" xfId="32421" xr:uid="{5D0A1CF6-6919-4EF3-BE28-DBC8A34ADFF2}"/>
    <cellStyle name="Normal 23 3 2 2 2 3 3 2 3" xfId="32422" xr:uid="{4F2C14A4-6EAC-4E3C-8405-7CF9AF0EB7B0}"/>
    <cellStyle name="Normal 23 3 2 2 2 3 3 3" xfId="32423" xr:uid="{92D6A029-9044-40E5-B704-C4ED938F8F5A}"/>
    <cellStyle name="Normal 23 3 2 2 2 3 3 3 2" xfId="32424" xr:uid="{38DF244D-8180-4407-9D7F-E2C681E8E601}"/>
    <cellStyle name="Normal 23 3 2 2 2 3 3 4" xfId="32425" xr:uid="{300539CB-07FA-4940-B4B4-BA8117DC91D6}"/>
    <cellStyle name="Normal 23 3 2 2 2 3 4" xfId="32426" xr:uid="{8D211094-D229-445F-A08F-06D4856ED94D}"/>
    <cellStyle name="Normal 23 3 2 2 2 3 4 2" xfId="32427" xr:uid="{4D9E4971-3A0C-4DD4-BE1E-C2BF63CE8430}"/>
    <cellStyle name="Normal 23 3 2 2 2 3 4 2 2" xfId="32428" xr:uid="{13AB23D6-5B0F-4D2A-A5D9-36294B3410E8}"/>
    <cellStyle name="Normal 23 3 2 2 2 3 4 3" xfId="32429" xr:uid="{938E8102-CFBB-4708-A70B-C0A2447C79DC}"/>
    <cellStyle name="Normal 23 3 2 2 2 3 5" xfId="32430" xr:uid="{1BC36090-E9E1-4C1B-9808-F640C6B2DEF3}"/>
    <cellStyle name="Normal 23 3 2 2 2 4" xfId="32431" xr:uid="{40DB97A8-6FB6-42B8-91FA-8D6C58A6E729}"/>
    <cellStyle name="Normal 23 3 2 2 2 4 2" xfId="32432" xr:uid="{5C7ADD43-CB14-424E-BEAB-C43CC6E577C4}"/>
    <cellStyle name="Normal 23 3 2 2 2 4 2 2" xfId="32433" xr:uid="{0AF2B86D-8F5F-4864-85CA-946CBC040815}"/>
    <cellStyle name="Normal 23 3 2 2 2 4 2 2 2" xfId="32434" xr:uid="{333B375B-8F45-4A30-94C3-89AEAEA321B3}"/>
    <cellStyle name="Normal 23 3 2 2 2 4 2 3" xfId="32435" xr:uid="{151866E1-1181-42E9-842F-B234FBAE9703}"/>
    <cellStyle name="Normal 23 3 2 2 2 4 3" xfId="32436" xr:uid="{2BF440C2-2410-4CC0-958D-02E08581A257}"/>
    <cellStyle name="Normal 23 3 2 2 2 4 3 2" xfId="32437" xr:uid="{F5371D1B-1EF8-4B7E-B46B-9FC9BA3B7196}"/>
    <cellStyle name="Normal 23 3 2 2 2 4 4" xfId="32438" xr:uid="{8D5E6AE5-C80E-4B8E-8841-5225DE8AAA39}"/>
    <cellStyle name="Normal 23 3 2 2 2 5" xfId="32439" xr:uid="{EC070CA2-2B91-41E8-9B76-BAE2DBC93B8B}"/>
    <cellStyle name="Normal 23 3 2 2 2 5 2" xfId="32440" xr:uid="{7E313572-3314-489C-8509-305B223AC259}"/>
    <cellStyle name="Normal 23 3 2 2 2 6" xfId="32441" xr:uid="{863C877A-C8A0-48E7-B232-7D428DE0B761}"/>
    <cellStyle name="Normal 23 3 2 2 2 6 2" xfId="32442" xr:uid="{90D4EED8-7B50-4A0C-A4A2-443B0B90CDCC}"/>
    <cellStyle name="Normal 23 3 2 2 2 6 2 2" xfId="32443" xr:uid="{1ACB5380-063E-41D9-82DA-E5840874B526}"/>
    <cellStyle name="Normal 23 3 2 2 2 6 3" xfId="32444" xr:uid="{833C7DF5-9322-4262-86E2-817838561309}"/>
    <cellStyle name="Normal 23 3 2 2 2 7" xfId="32445" xr:uid="{C13CD9F9-9EFC-4DB1-B919-79FD574B33FE}"/>
    <cellStyle name="Normal 23 3 2 2 3" xfId="32446" xr:uid="{C65AE76D-067C-464B-8E9F-5533DED178FA}"/>
    <cellStyle name="Normal 23 3 2 2 3 2" xfId="32447" xr:uid="{6BB3D7FB-462E-4736-867D-91FE108329AF}"/>
    <cellStyle name="Normal 23 3 2 2 4" xfId="32448" xr:uid="{00233DFD-31A5-4A8E-A0E8-0518C98538F8}"/>
    <cellStyle name="Normal 23 3 2 2 4 2" xfId="32449" xr:uid="{65945963-06DF-4055-97A7-8EA605C440DB}"/>
    <cellStyle name="Normal 23 3 2 2 5" xfId="32450" xr:uid="{0B683483-69A0-4DB7-84AE-64C1DD801A2E}"/>
    <cellStyle name="Normal 23 3 2 2 5 2" xfId="32451" xr:uid="{FF107EC3-6524-4372-A25E-B147CA6E1522}"/>
    <cellStyle name="Normal 23 3 2 2 6" xfId="32452" xr:uid="{7510F6FF-166A-4266-A4C9-478802AA5317}"/>
    <cellStyle name="Normal 23 3 2 2 6 2" xfId="32453" xr:uid="{B2F48FBD-73B9-440C-96DF-C29247711818}"/>
    <cellStyle name="Normal 23 3 2 2 7" xfId="32454" xr:uid="{89BFE390-022D-4809-B6CF-B10B77DC334C}"/>
    <cellStyle name="Normal 23 3 2 2 7 2" xfId="32455" xr:uid="{F3F2C94A-326C-42DC-AA2B-5D73D6975FDC}"/>
    <cellStyle name="Normal 23 3 2 2 8" xfId="32456" xr:uid="{E68800D0-864E-4B3C-A459-1F8344D5240A}"/>
    <cellStyle name="Normal 23 3 2 2 8 2" xfId="32457" xr:uid="{98DD200E-1CEE-4D16-B16F-F56CD28E5EE9}"/>
    <cellStyle name="Normal 23 3 2 2 8 2 2" xfId="32458" xr:uid="{2A2A1D8B-F691-484E-B7D1-8B0A32EF9846}"/>
    <cellStyle name="Normal 23 3 2 2 8 2 2 2" xfId="32459" xr:uid="{63168DF3-CC04-4F11-B71B-9708E38A4784}"/>
    <cellStyle name="Normal 23 3 2 2 8 2 2 2 2" xfId="32460" xr:uid="{3FBC2BCA-683E-4965-88EE-1DECB0E4D664}"/>
    <cellStyle name="Normal 23 3 2 2 8 2 2 2 2 2" xfId="32461" xr:uid="{A35975A5-DBCC-4462-868C-CA60830103CC}"/>
    <cellStyle name="Normal 23 3 2 2 8 2 2 2 3" xfId="32462" xr:uid="{6CF81759-C024-4298-AC6E-C854B2572572}"/>
    <cellStyle name="Normal 23 3 2 2 8 2 2 3" xfId="32463" xr:uid="{EC6A99B4-0403-4C92-8164-FC7E7F793DD6}"/>
    <cellStyle name="Normal 23 3 2 2 8 2 2 3 2" xfId="32464" xr:uid="{155FF9CF-867F-4ABE-9706-F4BDC3501F90}"/>
    <cellStyle name="Normal 23 3 2 2 8 2 2 4" xfId="32465" xr:uid="{7BF2907E-158F-4E59-B832-60FC47573C60}"/>
    <cellStyle name="Normal 23 3 2 2 8 2 3" xfId="32466" xr:uid="{AB3CEE2F-C37B-4545-8E04-E995D7CCD4C9}"/>
    <cellStyle name="Normal 23 3 2 2 8 2 3 2" xfId="32467" xr:uid="{70A6C2C1-B513-45EE-AA80-5373F100A167}"/>
    <cellStyle name="Normal 23 3 2 2 8 2 4" xfId="32468" xr:uid="{5814B4A4-35B6-4A1E-9CF5-C2A5FDC35A4C}"/>
    <cellStyle name="Normal 23 3 2 2 8 2 4 2" xfId="32469" xr:uid="{59044A65-73DF-49D8-A30E-38ACAA2A32F4}"/>
    <cellStyle name="Normal 23 3 2 2 8 2 4 2 2" xfId="32470" xr:uid="{75470E66-2034-409A-A0DB-530567E86982}"/>
    <cellStyle name="Normal 23 3 2 2 8 2 4 3" xfId="32471" xr:uid="{A0C419E3-2E06-4BC2-A564-2A7FD4B8FFDE}"/>
    <cellStyle name="Normal 23 3 2 2 8 2 5" xfId="32472" xr:uid="{E4FC15AD-0C6A-4C34-8B90-BBF5B908B670}"/>
    <cellStyle name="Normal 23 3 2 2 8 3" xfId="32473" xr:uid="{06A4A9E7-9B2E-433D-B42E-63FDCEFA041D}"/>
    <cellStyle name="Normal 23 3 2 2 8 3 2" xfId="32474" xr:uid="{BBB0A5AA-CF6D-46C7-B2E9-92BFBF186796}"/>
    <cellStyle name="Normal 23 3 2 2 8 3 2 2" xfId="32475" xr:uid="{BF62DF51-851D-42C8-89E6-9C9748DAA4E9}"/>
    <cellStyle name="Normal 23 3 2 2 8 3 2 2 2" xfId="32476" xr:uid="{FE545BF6-72D8-4408-8CE1-588968E242CC}"/>
    <cellStyle name="Normal 23 3 2 2 8 3 2 3" xfId="32477" xr:uid="{1CEB657C-134F-496A-9A93-C81E2FB8ACA8}"/>
    <cellStyle name="Normal 23 3 2 2 8 3 3" xfId="32478" xr:uid="{E432521E-0EB1-4AC7-A01F-46947F1FDB9B}"/>
    <cellStyle name="Normal 23 3 2 2 8 3 3 2" xfId="32479" xr:uid="{3191C8AD-1A13-47BD-963E-0C9C2C83F3D1}"/>
    <cellStyle name="Normal 23 3 2 2 8 3 4" xfId="32480" xr:uid="{B8115945-4505-42C1-B5C7-720ADB22CD17}"/>
    <cellStyle name="Normal 23 3 2 2 8 4" xfId="32481" xr:uid="{72D31093-4C89-4548-B349-398840AFD82D}"/>
    <cellStyle name="Normal 23 3 2 2 8 4 2" xfId="32482" xr:uid="{0C1CD209-152A-4616-85B2-3E284F1D0D62}"/>
    <cellStyle name="Normal 23 3 2 2 8 4 2 2" xfId="32483" xr:uid="{30DCF433-5460-4630-A264-1DF0A910B5B1}"/>
    <cellStyle name="Normal 23 3 2 2 8 4 3" xfId="32484" xr:uid="{D598AB69-AEBD-4EE8-B2AF-FA6851C8F68A}"/>
    <cellStyle name="Normal 23 3 2 2 8 5" xfId="32485" xr:uid="{EE10788C-FEB5-49E7-AFC3-A60E17B35A9A}"/>
    <cellStyle name="Normal 23 3 2 2 9" xfId="32486" xr:uid="{FC79366C-89BF-4D4A-A86F-BBDB968AB0BF}"/>
    <cellStyle name="Normal 23 3 2 2 9 2" xfId="32487" xr:uid="{E3DD9307-6A15-4512-B8B4-DB9CB902911D}"/>
    <cellStyle name="Normal 23 3 2 3" xfId="32488" xr:uid="{112544E9-F2CE-4C56-9C1C-500B9BFA3EF5}"/>
    <cellStyle name="Normal 23 3 2 3 2" xfId="32489" xr:uid="{159D929A-01A0-4619-84C9-68BA72AA4913}"/>
    <cellStyle name="Normal 23 3 2 3 2 2" xfId="32490" xr:uid="{989EF590-2CE4-4BB8-9C84-C5EBCAEDC8B9}"/>
    <cellStyle name="Normal 23 3 2 3 2 2 2" xfId="32491" xr:uid="{3DAC8D1C-6F18-4E4A-AA77-C888A6E9880E}"/>
    <cellStyle name="Normal 23 3 2 3 2 2 2 2" xfId="32492" xr:uid="{3A346641-9161-4BAA-92E1-B6E37D0DD352}"/>
    <cellStyle name="Normal 23 3 2 3 2 2 2 2 2" xfId="32493" xr:uid="{501B47AB-F0C2-4630-8112-C84759F0B057}"/>
    <cellStyle name="Normal 23 3 2 3 2 2 2 2 2 2" xfId="32494" xr:uid="{EBBFFD37-5CC0-4939-BB94-8F16641B7EEE}"/>
    <cellStyle name="Normal 23 3 2 3 2 2 2 2 2 2 2" xfId="32495" xr:uid="{B1D3C1FC-3BC7-4C6C-AC2B-C9536C83C500}"/>
    <cellStyle name="Normal 23 3 2 3 2 2 2 2 2 3" xfId="32496" xr:uid="{DFC8A33F-9D24-4A5A-AEFF-ADF3D04A6288}"/>
    <cellStyle name="Normal 23 3 2 3 2 2 2 2 3" xfId="32497" xr:uid="{DB2C90AB-5348-4F2F-919D-A15F84764F0D}"/>
    <cellStyle name="Normal 23 3 2 3 2 2 2 2 3 2" xfId="32498" xr:uid="{FF450C03-A753-445B-9B1B-25DB1EFBFFB5}"/>
    <cellStyle name="Normal 23 3 2 3 2 2 2 2 4" xfId="32499" xr:uid="{857E097A-2EB6-43F7-8AB3-62618F7075BC}"/>
    <cellStyle name="Normal 23 3 2 3 2 2 2 3" xfId="32500" xr:uid="{D4BB5594-1643-406E-900E-A643358AD471}"/>
    <cellStyle name="Normal 23 3 2 3 2 2 2 3 2" xfId="32501" xr:uid="{DFC896D4-CCA7-4FA8-9629-44CA624D3385}"/>
    <cellStyle name="Normal 23 3 2 3 2 2 2 4" xfId="32502" xr:uid="{C9BA7BB9-8A6B-429F-B1D4-B02E2BA290C3}"/>
    <cellStyle name="Normal 23 3 2 3 2 2 2 4 2" xfId="32503" xr:uid="{03F1F48C-FE4B-4D4B-8218-3431F0A86A3A}"/>
    <cellStyle name="Normal 23 3 2 3 2 2 2 4 2 2" xfId="32504" xr:uid="{8CDE761C-558B-4246-BFFC-B4960821CF05}"/>
    <cellStyle name="Normal 23 3 2 3 2 2 2 4 3" xfId="32505" xr:uid="{430B9F20-B3C0-4E33-952A-610CAE0822A4}"/>
    <cellStyle name="Normal 23 3 2 3 2 2 2 5" xfId="32506" xr:uid="{D4125D03-06D5-4850-BDD0-04CDCD43B476}"/>
    <cellStyle name="Normal 23 3 2 3 2 2 3" xfId="32507" xr:uid="{E7BF1B4A-2570-48DC-BDC9-C031F1CC865C}"/>
    <cellStyle name="Normal 23 3 2 3 2 2 3 2" xfId="32508" xr:uid="{E457A535-DCFF-4CEF-8A7C-8D2672F1F096}"/>
    <cellStyle name="Normal 23 3 2 3 2 2 3 2 2" xfId="32509" xr:uid="{C4C9947F-0C74-473F-BDE6-BE67CD5FCAF6}"/>
    <cellStyle name="Normal 23 3 2 3 2 2 3 2 2 2" xfId="32510" xr:uid="{AEB18F80-E6CE-4029-A19A-621DB00335E9}"/>
    <cellStyle name="Normal 23 3 2 3 2 2 3 2 3" xfId="32511" xr:uid="{44CAE301-0534-4092-B3AE-73C0C0726643}"/>
    <cellStyle name="Normal 23 3 2 3 2 2 3 3" xfId="32512" xr:uid="{A9E1E446-ABE7-4A64-A6B8-CF7A7C158035}"/>
    <cellStyle name="Normal 23 3 2 3 2 2 3 3 2" xfId="32513" xr:uid="{87587E4C-AE81-41F5-A4E0-819637E24892}"/>
    <cellStyle name="Normal 23 3 2 3 2 2 3 4" xfId="32514" xr:uid="{491BE0AC-592E-4F0C-BC04-B9E0E315CF8D}"/>
    <cellStyle name="Normal 23 3 2 3 2 2 4" xfId="32515" xr:uid="{28758275-706D-4DB6-9E40-106864DEA68A}"/>
    <cellStyle name="Normal 23 3 2 3 2 2 4 2" xfId="32516" xr:uid="{5E5A985E-0734-463E-8A1C-47061B9F9DCA}"/>
    <cellStyle name="Normal 23 3 2 3 2 2 4 2 2" xfId="32517" xr:uid="{BB4EDCF2-BBA3-4507-A402-91A1B700BF31}"/>
    <cellStyle name="Normal 23 3 2 3 2 2 4 3" xfId="32518" xr:uid="{A4D7F095-484F-444C-BDFA-F7881E2A02E5}"/>
    <cellStyle name="Normal 23 3 2 3 2 2 5" xfId="32519" xr:uid="{693DFAEC-058F-4A5C-837F-970DAE304183}"/>
    <cellStyle name="Normal 23 3 2 3 2 3" xfId="32520" xr:uid="{9B34E5B5-7932-493C-A7FC-4F9EC0FFE028}"/>
    <cellStyle name="Normal 23 3 2 3 2 3 2" xfId="32521" xr:uid="{4EF50755-C79F-442D-A328-7DD3A509CC8A}"/>
    <cellStyle name="Normal 23 3 2 3 2 4" xfId="32522" xr:uid="{746A1143-6C6C-461C-BDEC-DA7A590E2749}"/>
    <cellStyle name="Normal 23 3 2 3 2 4 2" xfId="32523" xr:uid="{DE764B6D-3638-43D6-B561-CAA78E8665DB}"/>
    <cellStyle name="Normal 23 3 2 3 2 4 2 2" xfId="32524" xr:uid="{CB531056-29EF-4E08-B673-94FF83BF8A11}"/>
    <cellStyle name="Normal 23 3 2 3 2 4 2 2 2" xfId="32525" xr:uid="{16CA0252-91B7-4DCC-8CE1-D0BF51060C57}"/>
    <cellStyle name="Normal 23 3 2 3 2 4 2 3" xfId="32526" xr:uid="{3E7C4445-1A68-4566-878F-B5781215BFF6}"/>
    <cellStyle name="Normal 23 3 2 3 2 4 3" xfId="32527" xr:uid="{ABA12C2A-FD91-4542-B1BF-CF2393347AA5}"/>
    <cellStyle name="Normal 23 3 2 3 2 4 3 2" xfId="32528" xr:uid="{0E6F2B04-E0A4-46DC-B326-231585DA3A90}"/>
    <cellStyle name="Normal 23 3 2 3 2 4 4" xfId="32529" xr:uid="{7448AD03-B245-4A6A-9438-8A7264113B2F}"/>
    <cellStyle name="Normal 23 3 2 3 2 5" xfId="32530" xr:uid="{749C6D6B-7EC7-4E83-9033-6F114CC24924}"/>
    <cellStyle name="Normal 23 3 2 3 2 5 2" xfId="32531" xr:uid="{CC68AF5D-06D1-4C99-B098-589173354F89}"/>
    <cellStyle name="Normal 23 3 2 3 2 6" xfId="32532" xr:uid="{FD9202B0-E8A3-4F48-A724-E07D210BD456}"/>
    <cellStyle name="Normal 23 3 2 3 2 6 2" xfId="32533" xr:uid="{38A77D89-59E3-4F61-A196-34F35C623BB9}"/>
    <cellStyle name="Normal 23 3 2 3 2 6 2 2" xfId="32534" xr:uid="{2CA2B991-2C68-4DE4-B2B6-8E6FB87D7F0F}"/>
    <cellStyle name="Normal 23 3 2 3 2 6 3" xfId="32535" xr:uid="{4A980B10-4B37-4FC0-A1D9-5EA87BFA818E}"/>
    <cellStyle name="Normal 23 3 2 3 2 7" xfId="32536" xr:uid="{157EAC03-0FB9-4768-893C-D4221ECF0896}"/>
    <cellStyle name="Normal 23 3 2 3 3" xfId="32537" xr:uid="{1039BB00-38EF-4CC2-B5DD-AE0A0E6678D4}"/>
    <cellStyle name="Normal 23 3 2 3 3 2" xfId="32538" xr:uid="{31347E29-4C84-455F-A58D-13FFF226F008}"/>
    <cellStyle name="Normal 23 3 2 3 3 2 2" xfId="32539" xr:uid="{CF8D58B6-E827-454B-8400-C500A7133505}"/>
    <cellStyle name="Normal 23 3 2 3 3 2 2 2" xfId="32540" xr:uid="{4047BF15-F39F-4F7D-978D-6CCE011125A7}"/>
    <cellStyle name="Normal 23 3 2 3 3 2 2 2 2" xfId="32541" xr:uid="{A1EA5B51-49F8-4EB8-AC13-90C16B5352D7}"/>
    <cellStyle name="Normal 23 3 2 3 3 2 2 2 2 2" xfId="32542" xr:uid="{AC65BA93-9300-4A7A-948E-69FDDDECE80A}"/>
    <cellStyle name="Normal 23 3 2 3 3 2 2 2 3" xfId="32543" xr:uid="{D9AC9668-2D31-44ED-8B2B-D13E406AFCE2}"/>
    <cellStyle name="Normal 23 3 2 3 3 2 2 3" xfId="32544" xr:uid="{951A52F9-BA15-43D8-A57E-E2569F14A396}"/>
    <cellStyle name="Normal 23 3 2 3 3 2 2 3 2" xfId="32545" xr:uid="{FC7960D7-7CB7-4F8C-8CB3-632B3D60C1A3}"/>
    <cellStyle name="Normal 23 3 2 3 3 2 2 4" xfId="32546" xr:uid="{2EF635CA-9F3A-45DA-BD55-35752FCB63F0}"/>
    <cellStyle name="Normal 23 3 2 3 3 2 3" xfId="32547" xr:uid="{F6CAC3A7-DD8A-4F30-A15A-5175DC15F19D}"/>
    <cellStyle name="Normal 23 3 2 3 3 2 3 2" xfId="32548" xr:uid="{E7ACA293-B1A8-43A2-B3C6-B35DD899CCC4}"/>
    <cellStyle name="Normal 23 3 2 3 3 2 4" xfId="32549" xr:uid="{C210C3AE-A7D6-40C0-9064-639E2EE110C1}"/>
    <cellStyle name="Normal 23 3 2 3 3 2 4 2" xfId="32550" xr:uid="{A6346522-D3B3-41A1-954F-B9CB1F8E3054}"/>
    <cellStyle name="Normal 23 3 2 3 3 2 4 2 2" xfId="32551" xr:uid="{06A387AF-1FC1-4D3E-A759-BFEDFF391166}"/>
    <cellStyle name="Normal 23 3 2 3 3 2 4 3" xfId="32552" xr:uid="{E7F7F12C-5864-4930-B8E0-9E8AB702E6F1}"/>
    <cellStyle name="Normal 23 3 2 3 3 2 5" xfId="32553" xr:uid="{8AC68C4E-9139-4155-B557-C8E4281B060D}"/>
    <cellStyle name="Normal 23 3 2 3 3 3" xfId="32554" xr:uid="{ED88A3EA-9F20-4112-9E88-15184295C8B0}"/>
    <cellStyle name="Normal 23 3 2 3 3 3 2" xfId="32555" xr:uid="{247F3409-6823-46AB-BB98-1ECE353314F1}"/>
    <cellStyle name="Normal 23 3 2 3 3 3 2 2" xfId="32556" xr:uid="{71886498-18AC-4503-8237-383BBCBF4B0F}"/>
    <cellStyle name="Normal 23 3 2 3 3 3 2 2 2" xfId="32557" xr:uid="{31075F88-4CC0-4F55-8D0C-65BAACE5E853}"/>
    <cellStyle name="Normal 23 3 2 3 3 3 2 3" xfId="32558" xr:uid="{8E48DEAD-EB80-471A-9C2E-1B864FB5B36F}"/>
    <cellStyle name="Normal 23 3 2 3 3 3 3" xfId="32559" xr:uid="{3D9A4252-25B6-4D89-9704-D6C87536FFB4}"/>
    <cellStyle name="Normal 23 3 2 3 3 3 3 2" xfId="32560" xr:uid="{08F59F86-34B8-4938-9E22-39EACD2A0042}"/>
    <cellStyle name="Normal 23 3 2 3 3 3 4" xfId="32561" xr:uid="{E02340F4-D121-4ADF-9D45-AE842C7AC98E}"/>
    <cellStyle name="Normal 23 3 2 3 3 4" xfId="32562" xr:uid="{F57DD25F-B90B-44C1-859E-57B919F22BDF}"/>
    <cellStyle name="Normal 23 3 2 3 3 4 2" xfId="32563" xr:uid="{0F43B89D-E3B2-4687-BAC8-9C267221FC88}"/>
    <cellStyle name="Normal 23 3 2 3 3 4 2 2" xfId="32564" xr:uid="{A7A6B791-5EDE-42E2-81FD-3DE4D72E9CA1}"/>
    <cellStyle name="Normal 23 3 2 3 3 4 3" xfId="32565" xr:uid="{E9E2FF94-03B5-4C0B-8E3A-E1E657A5390C}"/>
    <cellStyle name="Normal 23 3 2 3 3 5" xfId="32566" xr:uid="{6DE18036-4429-4E6C-9474-CF9E48E620B4}"/>
    <cellStyle name="Normal 23 3 2 3 4" xfId="32567" xr:uid="{0E53B405-F6ED-4840-8686-6892719BA29D}"/>
    <cellStyle name="Normal 23 3 2 3 4 2" xfId="32568" xr:uid="{E83D7865-FD92-4B57-8C98-1DC8368A7348}"/>
    <cellStyle name="Normal 23 3 2 3 4 2 2" xfId="32569" xr:uid="{5E3A84F2-EA7E-4D93-8F1E-FD9079AF44D5}"/>
    <cellStyle name="Normal 23 3 2 3 4 2 2 2" xfId="32570" xr:uid="{82ADDEE4-DA50-4C74-AA55-689F213958FC}"/>
    <cellStyle name="Normal 23 3 2 3 4 2 3" xfId="32571" xr:uid="{05636315-F00A-40DE-AE5C-8A0C966FEED4}"/>
    <cellStyle name="Normal 23 3 2 3 4 3" xfId="32572" xr:uid="{1A7B53AB-29D2-4454-BCB3-0421726A9859}"/>
    <cellStyle name="Normal 23 3 2 3 4 3 2" xfId="32573" xr:uid="{D5075E2E-A8B1-49F7-B0B9-1BF107812FAD}"/>
    <cellStyle name="Normal 23 3 2 3 4 4" xfId="32574" xr:uid="{3B7C331C-0FCC-48F7-9E7B-403E825D9917}"/>
    <cellStyle name="Normal 23 3 2 3 5" xfId="32575" xr:uid="{94F4DEF8-1B24-4BF4-A289-13C7B4CC05A2}"/>
    <cellStyle name="Normal 23 3 2 3 5 2" xfId="32576" xr:uid="{256783E7-4AEF-4736-B04D-F63E2EC9E327}"/>
    <cellStyle name="Normal 23 3 2 3 6" xfId="32577" xr:uid="{48CADE7C-2B6D-465F-8273-4CAE23DFBA07}"/>
    <cellStyle name="Normal 23 3 2 3 6 2" xfId="32578" xr:uid="{03147CCB-EB53-41A2-BEFF-56F4C58FCD19}"/>
    <cellStyle name="Normal 23 3 2 3 6 2 2" xfId="32579" xr:uid="{A8B3FDF8-EC11-49B4-86F2-BFB2A43C441A}"/>
    <cellStyle name="Normal 23 3 2 3 6 3" xfId="32580" xr:uid="{D1860B7E-802A-4515-865E-F1014F90BE4A}"/>
    <cellStyle name="Normal 23 3 2 3 7" xfId="32581" xr:uid="{A3121AF2-ED4A-45CC-B759-AA3A6112ABEF}"/>
    <cellStyle name="Normal 23 3 2 4" xfId="32582" xr:uid="{0714F332-54BF-455E-8AB6-985810CC96F7}"/>
    <cellStyle name="Normal 23 3 2 4 2" xfId="32583" xr:uid="{08ABBF50-743E-4E8F-B259-616C3401EAC8}"/>
    <cellStyle name="Normal 23 3 2 5" xfId="32584" xr:uid="{282877B9-16B4-4E49-941D-07470F7B7D4E}"/>
    <cellStyle name="Normal 23 3 2 5 2" xfId="32585" xr:uid="{2645CEEF-1F43-4408-A2F1-7D9BEF1968EF}"/>
    <cellStyle name="Normal 23 3 2 6" xfId="32586" xr:uid="{56B2CC94-15A1-4ACF-91CF-1C10EBF04D1E}"/>
    <cellStyle name="Normal 23 3 2 6 2" xfId="32587" xr:uid="{FFE9E551-C38E-405C-8207-227B72857D41}"/>
    <cellStyle name="Normal 23 3 2 7" xfId="32588" xr:uid="{74314CC1-BEBD-464F-84AD-18F4D8BE12B8}"/>
    <cellStyle name="Normal 23 3 2 7 2" xfId="32589" xr:uid="{CBD06E7D-5377-423F-97E2-21930964CBE3}"/>
    <cellStyle name="Normal 23 3 2 8" xfId="32590" xr:uid="{3B6C14D8-1D42-41EC-86B5-F62662C14754}"/>
    <cellStyle name="Normal 23 3 2 8 2" xfId="32591" xr:uid="{ACD7E6CF-F383-4F09-B01F-42603CB43457}"/>
    <cellStyle name="Normal 23 3 2 8 2 2" xfId="32592" xr:uid="{2FFFA3A8-C092-456B-AA39-0582DD008C9A}"/>
    <cellStyle name="Normal 23 3 2 8 2 2 2" xfId="32593" xr:uid="{1F7B47C9-BEE5-4C78-9FA8-C35AAE466979}"/>
    <cellStyle name="Normal 23 3 2 8 2 2 2 2" xfId="32594" xr:uid="{01F23FD9-4F25-46AC-8203-6C33C4A521C9}"/>
    <cellStyle name="Normal 23 3 2 8 2 2 2 2 2" xfId="32595" xr:uid="{7F045705-8088-4673-A230-945AEEDBEE7A}"/>
    <cellStyle name="Normal 23 3 2 8 2 2 2 3" xfId="32596" xr:uid="{E2575EBB-0CF4-4804-937D-22B6A41ABD70}"/>
    <cellStyle name="Normal 23 3 2 8 2 2 3" xfId="32597" xr:uid="{1EED8CA8-D790-4FA2-9D13-EC9436AAEAD7}"/>
    <cellStyle name="Normal 23 3 2 8 2 2 3 2" xfId="32598" xr:uid="{EA29360D-DE92-4C09-A7C4-AA02C6D194F5}"/>
    <cellStyle name="Normal 23 3 2 8 2 2 4" xfId="32599" xr:uid="{7EA9203C-D4FD-4F53-B27F-78C955F83900}"/>
    <cellStyle name="Normal 23 3 2 8 2 3" xfId="32600" xr:uid="{5D553B49-9EC7-42C2-98E5-D129AAC3DCBE}"/>
    <cellStyle name="Normal 23 3 2 8 2 3 2" xfId="32601" xr:uid="{5DD831E3-8C08-4500-998E-F912D9B8CC04}"/>
    <cellStyle name="Normal 23 3 2 8 2 4" xfId="32602" xr:uid="{446889FD-C9B6-4C76-A73C-F8CCCC1B62D4}"/>
    <cellStyle name="Normal 23 3 2 8 2 4 2" xfId="32603" xr:uid="{F58BF98B-65FE-466F-BD30-B2909106392F}"/>
    <cellStyle name="Normal 23 3 2 8 2 4 2 2" xfId="32604" xr:uid="{052CA2DC-2A44-4599-B568-EC562D6941C8}"/>
    <cellStyle name="Normal 23 3 2 8 2 4 3" xfId="32605" xr:uid="{0E74A42A-FC8C-4E72-B30C-C5986B0B4E0A}"/>
    <cellStyle name="Normal 23 3 2 8 2 5" xfId="32606" xr:uid="{CD2C1D86-D5A8-4E36-A2FD-EAF300D55B74}"/>
    <cellStyle name="Normal 23 3 2 8 3" xfId="32607" xr:uid="{B0152E77-A369-48E1-B31F-676C5FC8DCDB}"/>
    <cellStyle name="Normal 23 3 2 8 3 2" xfId="32608" xr:uid="{D31F4172-38BF-4004-A279-10D8EAA9B295}"/>
    <cellStyle name="Normal 23 3 2 8 3 2 2" xfId="32609" xr:uid="{2C10264F-8B18-475A-9277-6B90A5A8E145}"/>
    <cellStyle name="Normal 23 3 2 8 3 2 2 2" xfId="32610" xr:uid="{3C605796-EAC5-46A7-A35A-1A6A27E120BD}"/>
    <cellStyle name="Normal 23 3 2 8 3 2 3" xfId="32611" xr:uid="{4D95163D-4646-4FA3-9ACE-61E747B119F9}"/>
    <cellStyle name="Normal 23 3 2 8 3 3" xfId="32612" xr:uid="{8BE2860C-87A9-4350-A37E-D7129088FE6D}"/>
    <cellStyle name="Normal 23 3 2 8 3 3 2" xfId="32613" xr:uid="{C948EABF-304D-4227-B749-0F35569EA82C}"/>
    <cellStyle name="Normal 23 3 2 8 3 4" xfId="32614" xr:uid="{578763BF-4778-4C5B-8CE4-4064F7849052}"/>
    <cellStyle name="Normal 23 3 2 8 4" xfId="32615" xr:uid="{5E63FF96-16CD-4A2D-8717-751EEA50EFED}"/>
    <cellStyle name="Normal 23 3 2 8 4 2" xfId="32616" xr:uid="{013F2FDB-8C8C-49C7-9610-2BF4557E40B2}"/>
    <cellStyle name="Normal 23 3 2 8 4 2 2" xfId="32617" xr:uid="{AC714354-6EAD-4BC7-83DF-492E7D762290}"/>
    <cellStyle name="Normal 23 3 2 8 4 3" xfId="32618" xr:uid="{B00D12DC-DF82-43CA-ABCF-27E599DA0D22}"/>
    <cellStyle name="Normal 23 3 2 8 5" xfId="32619" xr:uid="{3B55B6F0-D0FC-45BC-AE1E-4DEBEB28CB8B}"/>
    <cellStyle name="Normal 23 3 2 9" xfId="32620" xr:uid="{492E1C59-24F5-4C43-98BD-410DBC777A20}"/>
    <cellStyle name="Normal 23 3 2 9 2" xfId="32621" xr:uid="{56C42B57-3B67-4CD8-AC0E-B5C7EAD4954B}"/>
    <cellStyle name="Normal 23 3 3" xfId="32622" xr:uid="{EDEAAC9B-0586-404F-BC35-7849A938D71F}"/>
    <cellStyle name="Normal 23 3 3 2" xfId="32623" xr:uid="{3E787874-276F-467B-B883-BA16A60962D4}"/>
    <cellStyle name="Normal 23 3 3 2 2" xfId="32624" xr:uid="{05E9F255-DB2E-4D32-BBFD-39210AECEEF0}"/>
    <cellStyle name="Normal 23 3 3 2 2 2" xfId="32625" xr:uid="{CA48C4C5-A24D-418F-A525-15A906E02599}"/>
    <cellStyle name="Normal 23 3 3 2 2 2 2" xfId="32626" xr:uid="{59D77B72-4DA6-4D0D-B90B-DDAD85CA557F}"/>
    <cellStyle name="Normal 23 3 3 2 2 2 2 2" xfId="32627" xr:uid="{34ADAD73-CC28-4352-9398-3C2B990FA108}"/>
    <cellStyle name="Normal 23 3 3 2 2 2 2 2 2" xfId="32628" xr:uid="{45D41530-3CBE-4274-BBF4-65EFD04C6155}"/>
    <cellStyle name="Normal 23 3 3 2 2 2 2 2 2 2" xfId="32629" xr:uid="{FD608D45-870D-4800-8E84-1B3A0AF28AB7}"/>
    <cellStyle name="Normal 23 3 3 2 2 2 2 2 3" xfId="32630" xr:uid="{D8F55F74-224C-468E-93FD-957F4855730F}"/>
    <cellStyle name="Normal 23 3 3 2 2 2 2 3" xfId="32631" xr:uid="{E20B7213-D1CB-43E1-83DA-8956EFF54CD8}"/>
    <cellStyle name="Normal 23 3 3 2 2 2 2 3 2" xfId="32632" xr:uid="{52A30518-3583-417E-8038-6FE3512F14BC}"/>
    <cellStyle name="Normal 23 3 3 2 2 2 2 4" xfId="32633" xr:uid="{C5077999-A99D-46A9-8588-C06630099187}"/>
    <cellStyle name="Normal 23 3 3 2 2 2 3" xfId="32634" xr:uid="{7A07A293-95AF-47AA-A9E5-F3E717C90B53}"/>
    <cellStyle name="Normal 23 3 3 2 2 2 3 2" xfId="32635" xr:uid="{D8C8F39B-AD84-4829-B9BD-480946B5919E}"/>
    <cellStyle name="Normal 23 3 3 2 2 2 4" xfId="32636" xr:uid="{305CC21C-6C2F-41A5-BF51-28A1F4C5BD57}"/>
    <cellStyle name="Normal 23 3 3 2 2 2 4 2" xfId="32637" xr:uid="{2A9A656B-04EF-4936-9D30-D8C4612E731E}"/>
    <cellStyle name="Normal 23 3 3 2 2 2 4 2 2" xfId="32638" xr:uid="{3475A56C-3ED2-4696-81F8-EB81A149607E}"/>
    <cellStyle name="Normal 23 3 3 2 2 2 4 3" xfId="32639" xr:uid="{481F9E73-70DC-4F1F-AACF-E9CB1C573B01}"/>
    <cellStyle name="Normal 23 3 3 2 2 2 5" xfId="32640" xr:uid="{2C2BEE44-A11E-49F6-97A9-1C6CF46B35CB}"/>
    <cellStyle name="Normal 23 3 3 2 2 3" xfId="32641" xr:uid="{3E002135-31E5-44E7-B38E-1C211BDBB819}"/>
    <cellStyle name="Normal 23 3 3 2 2 3 2" xfId="32642" xr:uid="{D1BE9711-51F3-4784-8451-278F43FFE925}"/>
    <cellStyle name="Normal 23 3 3 2 2 3 2 2" xfId="32643" xr:uid="{E9A26F15-7221-45B0-AA01-447A9ED47408}"/>
    <cellStyle name="Normal 23 3 3 2 2 3 2 2 2" xfId="32644" xr:uid="{AA89CA9D-F673-42B1-8266-2B8133F5ECB8}"/>
    <cellStyle name="Normal 23 3 3 2 2 3 2 3" xfId="32645" xr:uid="{660462F8-FBFD-4378-9A52-D07A14FEDEBA}"/>
    <cellStyle name="Normal 23 3 3 2 2 3 3" xfId="32646" xr:uid="{064383AE-4BB7-4BCC-B9C1-C5DB07036E27}"/>
    <cellStyle name="Normal 23 3 3 2 2 3 3 2" xfId="32647" xr:uid="{61205741-F671-4A11-9A21-8FE83DEB03AB}"/>
    <cellStyle name="Normal 23 3 3 2 2 3 4" xfId="32648" xr:uid="{D6092824-4FCD-47C1-B880-C68994ED4BAD}"/>
    <cellStyle name="Normal 23 3 3 2 2 4" xfId="32649" xr:uid="{FCFB122D-A31F-4486-B644-E644515060C8}"/>
    <cellStyle name="Normal 23 3 3 2 2 4 2" xfId="32650" xr:uid="{2F1DC0DC-F579-4E98-8D9E-3EE7C42BE9C0}"/>
    <cellStyle name="Normal 23 3 3 2 2 4 2 2" xfId="32651" xr:uid="{7B7E2F00-186E-407B-BBAE-62FBB9C6059F}"/>
    <cellStyle name="Normal 23 3 3 2 2 4 3" xfId="32652" xr:uid="{7485DFCF-4318-4394-B164-6711110719AA}"/>
    <cellStyle name="Normal 23 3 3 2 2 5" xfId="32653" xr:uid="{C3697661-D305-4484-82D9-2321ADE39895}"/>
    <cellStyle name="Normal 23 3 3 2 3" xfId="32654" xr:uid="{12911AC7-7373-4325-A7E8-A54618A457BB}"/>
    <cellStyle name="Normal 23 3 3 2 3 2" xfId="32655" xr:uid="{F926A820-8743-4AF4-AFE3-B151E0DFE144}"/>
    <cellStyle name="Normal 23 3 3 2 4" xfId="32656" xr:uid="{CB7FA987-6EB6-4039-8336-D216A4EED75E}"/>
    <cellStyle name="Normal 23 3 3 2 4 2" xfId="32657" xr:uid="{F44FD928-8A5C-43B9-AE63-35FA0B6AF5A1}"/>
    <cellStyle name="Normal 23 3 3 2 4 2 2" xfId="32658" xr:uid="{A1379684-2B9F-48EE-A0CE-1D0B489A3F68}"/>
    <cellStyle name="Normal 23 3 3 2 4 2 2 2" xfId="32659" xr:uid="{8B478EE9-EB47-4427-A96F-9AA0D9574E42}"/>
    <cellStyle name="Normal 23 3 3 2 4 2 3" xfId="32660" xr:uid="{B1505FA0-80EF-4FB7-A92E-E24D59280864}"/>
    <cellStyle name="Normal 23 3 3 2 4 3" xfId="32661" xr:uid="{A1AA8B3A-D461-476A-B284-C3F96B9DFC10}"/>
    <cellStyle name="Normal 23 3 3 2 4 3 2" xfId="32662" xr:uid="{3551BE18-892A-42AA-AB72-476CA701256E}"/>
    <cellStyle name="Normal 23 3 3 2 4 4" xfId="32663" xr:uid="{AD31C9E0-088A-4051-8D84-3C4634B43241}"/>
    <cellStyle name="Normal 23 3 3 2 5" xfId="32664" xr:uid="{D05410A1-1B55-40DF-BC91-A23FB5D818D9}"/>
    <cellStyle name="Normal 23 3 3 2 5 2" xfId="32665" xr:uid="{92399BC5-FBCE-4300-A2D6-629B0DD082C8}"/>
    <cellStyle name="Normal 23 3 3 2 6" xfId="32666" xr:uid="{F4EAE116-790D-4651-94E8-D9EE8E9C3ABC}"/>
    <cellStyle name="Normal 23 3 3 2 6 2" xfId="32667" xr:uid="{A44FF2BD-29FB-4FFB-8C2B-D7304D022C16}"/>
    <cellStyle name="Normal 23 3 3 2 6 2 2" xfId="32668" xr:uid="{2F760A20-112A-4922-974B-FF6F09956620}"/>
    <cellStyle name="Normal 23 3 3 2 6 3" xfId="32669" xr:uid="{72E1AE72-8702-4B05-BEEC-63B8995DC330}"/>
    <cellStyle name="Normal 23 3 3 2 7" xfId="32670" xr:uid="{1BFA8B30-9402-4DD0-AD17-54BC1E785060}"/>
    <cellStyle name="Normal 23 3 3 3" xfId="32671" xr:uid="{8551EDA4-96D5-4859-850A-5A0DE8A3B1B9}"/>
    <cellStyle name="Normal 23 3 3 3 2" xfId="32672" xr:uid="{FFF2B620-3F80-446D-B6FE-BF7C4D77F3BC}"/>
    <cellStyle name="Normal 23 3 3 3 2 2" xfId="32673" xr:uid="{218F17BB-FC62-4985-84DB-A86C90B7BC30}"/>
    <cellStyle name="Normal 23 3 3 3 2 2 2" xfId="32674" xr:uid="{AB5ED47A-BBAD-4BE0-9CBD-896D139E1A7F}"/>
    <cellStyle name="Normal 23 3 3 3 2 2 2 2" xfId="32675" xr:uid="{0A8DB270-579B-48D6-B326-7D8FB9847936}"/>
    <cellStyle name="Normal 23 3 3 3 2 2 2 2 2" xfId="32676" xr:uid="{6AC55C95-3601-4345-936F-3DB25A14500D}"/>
    <cellStyle name="Normal 23 3 3 3 2 2 2 3" xfId="32677" xr:uid="{6FDEBBFF-F66A-4817-88B3-8B4F8164856B}"/>
    <cellStyle name="Normal 23 3 3 3 2 2 3" xfId="32678" xr:uid="{11CA07F2-4799-4A21-833D-3C289B936028}"/>
    <cellStyle name="Normal 23 3 3 3 2 2 3 2" xfId="32679" xr:uid="{25C37A5A-60D2-4C10-9FFC-D32237BBC976}"/>
    <cellStyle name="Normal 23 3 3 3 2 2 4" xfId="32680" xr:uid="{9C678982-B16A-4834-92C1-2EFC3AF77B0C}"/>
    <cellStyle name="Normal 23 3 3 3 2 3" xfId="32681" xr:uid="{08CCDAB6-ABBC-47AF-AC2F-7F1C0A8DC84C}"/>
    <cellStyle name="Normal 23 3 3 3 2 3 2" xfId="32682" xr:uid="{686CFD80-7076-4DC9-8809-8074405F35B4}"/>
    <cellStyle name="Normal 23 3 3 3 2 4" xfId="32683" xr:uid="{D75E6DA4-1397-4726-8AC3-10D09E888DEA}"/>
    <cellStyle name="Normal 23 3 3 3 2 4 2" xfId="32684" xr:uid="{8F8A4027-19E9-40BD-BB41-B8207CE02FEE}"/>
    <cellStyle name="Normal 23 3 3 3 2 4 2 2" xfId="32685" xr:uid="{F81B6508-88A5-4C62-B5A0-C2299E86A8AE}"/>
    <cellStyle name="Normal 23 3 3 3 2 4 3" xfId="32686" xr:uid="{D2E6541F-DD37-4159-A088-3150C5E50155}"/>
    <cellStyle name="Normal 23 3 3 3 2 5" xfId="32687" xr:uid="{FDC0522A-4A8C-4B58-91DE-F2C22269862C}"/>
    <cellStyle name="Normal 23 3 3 3 3" xfId="32688" xr:uid="{F62A7331-53C0-4A8F-A9C7-8B986A62EEA8}"/>
    <cellStyle name="Normal 23 3 3 3 3 2" xfId="32689" xr:uid="{0A5D2391-2EF6-4EF6-8308-56C8593C3C04}"/>
    <cellStyle name="Normal 23 3 3 3 3 2 2" xfId="32690" xr:uid="{F743315B-F649-4B93-82D3-C5D73C8E497F}"/>
    <cellStyle name="Normal 23 3 3 3 3 2 2 2" xfId="32691" xr:uid="{94CE73C8-EF3B-45C1-A080-5D940C1567CD}"/>
    <cellStyle name="Normal 23 3 3 3 3 2 3" xfId="32692" xr:uid="{B67E73FC-F75F-4F81-9536-AF049A55E955}"/>
    <cellStyle name="Normal 23 3 3 3 3 3" xfId="32693" xr:uid="{E2BB4226-23A9-4298-8D83-FACCE74DAAD1}"/>
    <cellStyle name="Normal 23 3 3 3 3 3 2" xfId="32694" xr:uid="{084F3493-0E6A-4F0C-B7FD-6A115F0809B3}"/>
    <cellStyle name="Normal 23 3 3 3 3 4" xfId="32695" xr:uid="{4A53A044-30AC-4FB6-A8CB-D23637255BE0}"/>
    <cellStyle name="Normal 23 3 3 3 4" xfId="32696" xr:uid="{DE4BF3E3-ECFB-42F0-8E79-838498B0B260}"/>
    <cellStyle name="Normal 23 3 3 3 4 2" xfId="32697" xr:uid="{9D1B3B1F-8588-4875-8C10-5805EEA3B26C}"/>
    <cellStyle name="Normal 23 3 3 3 4 2 2" xfId="32698" xr:uid="{04AB7496-2BBA-41A9-B4FA-4C0EA37B0B09}"/>
    <cellStyle name="Normal 23 3 3 3 4 3" xfId="32699" xr:uid="{567B208C-5F7B-4E56-ACA5-EEDB81F934BA}"/>
    <cellStyle name="Normal 23 3 3 3 5" xfId="32700" xr:uid="{A00EB100-BA92-4D93-94A5-6B44C2591FFF}"/>
    <cellStyle name="Normal 23 3 3 4" xfId="32701" xr:uid="{118CDCDD-86C5-40FC-A961-6B66FA3256CA}"/>
    <cellStyle name="Normal 23 3 3 4 2" xfId="32702" xr:uid="{BA441477-E00B-40E2-811E-EDA6CA954D1B}"/>
    <cellStyle name="Normal 23 3 3 4 2 2" xfId="32703" xr:uid="{482BDBBC-7FCD-4F64-BB64-72A1AFD4C686}"/>
    <cellStyle name="Normal 23 3 3 4 2 2 2" xfId="32704" xr:uid="{C62A4EA3-D134-4582-8D2F-AB23A6BFD4B5}"/>
    <cellStyle name="Normal 23 3 3 4 2 3" xfId="32705" xr:uid="{B10BA9DA-ABA2-4C1A-94A0-FF782BA2444B}"/>
    <cellStyle name="Normal 23 3 3 4 3" xfId="32706" xr:uid="{9C4366AE-4788-48B5-A16F-BC4AB20277D6}"/>
    <cellStyle name="Normal 23 3 3 4 3 2" xfId="32707" xr:uid="{4AAEA659-F11D-47AE-831B-EB32D4F4B69E}"/>
    <cellStyle name="Normal 23 3 3 4 4" xfId="32708" xr:uid="{C7AF5F8A-FB4D-4CBD-B50B-7DACA8BCDA59}"/>
    <cellStyle name="Normal 23 3 3 5" xfId="32709" xr:uid="{154D55F6-FE39-4EC9-93C2-DE2A451C49EE}"/>
    <cellStyle name="Normal 23 3 3 5 2" xfId="32710" xr:uid="{59BC64C4-DB74-450B-8173-12789FD28D1F}"/>
    <cellStyle name="Normal 23 3 3 6" xfId="32711" xr:uid="{CB62F2F2-9C43-4FDC-AAA4-77091EEDC463}"/>
    <cellStyle name="Normal 23 3 3 6 2" xfId="32712" xr:uid="{85F46A01-B204-4063-9308-FB52040D85A0}"/>
    <cellStyle name="Normal 23 3 3 6 2 2" xfId="32713" xr:uid="{9D3E98E6-ACE1-4707-A4B4-DA4B6BD9F30F}"/>
    <cellStyle name="Normal 23 3 3 6 3" xfId="32714" xr:uid="{19BB1C2E-197C-4B8D-8BA7-443B46D1946B}"/>
    <cellStyle name="Normal 23 3 3 7" xfId="32715" xr:uid="{B8DF3E9F-8EAD-41DF-A539-A303F4F8C62F}"/>
    <cellStyle name="Normal 23 3 4" xfId="32716" xr:uid="{EB0C17EA-2DCC-4C7E-A700-FD7E24559BAA}"/>
    <cellStyle name="Normal 23 3 4 2" xfId="32717" xr:uid="{EA13138D-F7B3-4B2F-A609-D5A5C2CB90E9}"/>
    <cellStyle name="Normal 23 3 5" xfId="32718" xr:uid="{3D4AB709-296A-4151-93C2-FA2D85A14083}"/>
    <cellStyle name="Normal 23 3 5 2" xfId="32719" xr:uid="{E46C4A07-7170-4FC0-97F5-CF8FC2F29A58}"/>
    <cellStyle name="Normal 23 3 6" xfId="32720" xr:uid="{0ED3A1CC-F6F0-4D8C-AF53-641E43A871A6}"/>
    <cellStyle name="Normal 23 3 6 2" xfId="32721" xr:uid="{95C6453C-2D99-4B01-96A2-124B4186489D}"/>
    <cellStyle name="Normal 23 3 7" xfId="32722" xr:uid="{711B0CD3-A2F5-4F54-B9CE-565086EA1FEE}"/>
    <cellStyle name="Normal 23 3 7 2" xfId="32723" xr:uid="{55780993-4E60-4490-9745-9BA143CB4F21}"/>
    <cellStyle name="Normal 23 3 8" xfId="32724" xr:uid="{0704AE50-6B65-4A3E-8A44-A6E8D077650C}"/>
    <cellStyle name="Normal 23 3 8 2" xfId="32725" xr:uid="{AF947285-4BAB-4835-B095-4C0FCB5C4B5B}"/>
    <cellStyle name="Normal 23 3 9" xfId="32726" xr:uid="{6D418AB5-CECE-4933-A1E1-FA878A3E4F04}"/>
    <cellStyle name="Normal 23 3 9 2" xfId="32727" xr:uid="{A751645E-C303-43AD-819F-86C574B12DE7}"/>
    <cellStyle name="Normal 23 3 9 2 2" xfId="32728" xr:uid="{543A0B3B-EC8D-4D30-8A66-B9CE460164A5}"/>
    <cellStyle name="Normal 23 3 9 2 2 2" xfId="32729" xr:uid="{FF70C525-535D-43F5-B370-DF89025988F1}"/>
    <cellStyle name="Normal 23 3 9 2 2 2 2" xfId="32730" xr:uid="{C5AE9397-B794-4B9F-8C22-96040E07CED8}"/>
    <cellStyle name="Normal 23 3 9 2 2 2 2 2" xfId="32731" xr:uid="{A03ADFAF-AE07-4A19-8573-6A6635184DE3}"/>
    <cellStyle name="Normal 23 3 9 2 2 2 3" xfId="32732" xr:uid="{E997C456-D69F-4AAE-B1C5-7A6013F884B8}"/>
    <cellStyle name="Normal 23 3 9 2 2 3" xfId="32733" xr:uid="{295ABF48-C883-4A06-92B5-4354A099476B}"/>
    <cellStyle name="Normal 23 3 9 2 2 3 2" xfId="32734" xr:uid="{C52262ED-7B14-4159-8B20-D9EF0AC15A62}"/>
    <cellStyle name="Normal 23 3 9 2 2 4" xfId="32735" xr:uid="{6E9D6201-7D2A-46C1-BAF7-E95D8E9C04CA}"/>
    <cellStyle name="Normal 23 3 9 2 3" xfId="32736" xr:uid="{CE1D0494-0A5B-4D1D-8773-DEB965FBEF89}"/>
    <cellStyle name="Normal 23 3 9 2 3 2" xfId="32737" xr:uid="{80CC2577-E26D-4AF6-9B00-F68AC8077F3D}"/>
    <cellStyle name="Normal 23 3 9 2 4" xfId="32738" xr:uid="{B07D4F8B-412B-45A6-A851-94E1BD9927C4}"/>
    <cellStyle name="Normal 23 3 9 2 4 2" xfId="32739" xr:uid="{CC10FBDB-3B88-472E-938B-148B3C126C2E}"/>
    <cellStyle name="Normal 23 3 9 2 4 2 2" xfId="32740" xr:uid="{1A961A88-A2AF-4DD7-8A9F-5F16A6D0580B}"/>
    <cellStyle name="Normal 23 3 9 2 4 3" xfId="32741" xr:uid="{EB848BA2-326A-4AA4-B4AF-A8EBACF128E9}"/>
    <cellStyle name="Normal 23 3 9 2 5" xfId="32742" xr:uid="{3EDAF5CB-8BA3-4642-977F-83DF4BF7297C}"/>
    <cellStyle name="Normal 23 3 9 3" xfId="32743" xr:uid="{D49B3136-EF04-4E91-A667-C669E863E055}"/>
    <cellStyle name="Normal 23 3 9 3 2" xfId="32744" xr:uid="{85B2B931-1228-45FC-8FF2-74B906309626}"/>
    <cellStyle name="Normal 23 3 9 3 2 2" xfId="32745" xr:uid="{7D958562-9D75-4FAE-B6B3-67A2B58315EA}"/>
    <cellStyle name="Normal 23 3 9 3 2 2 2" xfId="32746" xr:uid="{DEEB37D7-F974-4E1E-B5DD-59A2E9E73AFC}"/>
    <cellStyle name="Normal 23 3 9 3 2 3" xfId="32747" xr:uid="{06441B45-8DC7-4081-9F8E-A51CBE967209}"/>
    <cellStyle name="Normal 23 3 9 3 3" xfId="32748" xr:uid="{ABBB18D2-A6B2-4541-83B2-E95BF2C32BD1}"/>
    <cellStyle name="Normal 23 3 9 3 3 2" xfId="32749" xr:uid="{DF196990-B454-4EE1-BFC5-E68F6A1A44F4}"/>
    <cellStyle name="Normal 23 3 9 3 4" xfId="32750" xr:uid="{9A763F62-2FAC-4AC3-A541-621EFEA3DE9F}"/>
    <cellStyle name="Normal 23 3 9 4" xfId="32751" xr:uid="{D83BE456-F1BB-430A-B0BB-F503601AAA26}"/>
    <cellStyle name="Normal 23 3 9 4 2" xfId="32752" xr:uid="{4F50549A-89DB-4CB2-A508-71E568E9C5F3}"/>
    <cellStyle name="Normal 23 3 9 4 2 2" xfId="32753" xr:uid="{D542DE49-1557-4D6A-B860-12217FE7A645}"/>
    <cellStyle name="Normal 23 3 9 4 3" xfId="32754" xr:uid="{CEF86C94-A696-4F71-9ABD-7E2F46DA5D11}"/>
    <cellStyle name="Normal 23 3 9 5" xfId="32755" xr:uid="{CFA6C304-2BF0-462A-B031-2C2510E40A7E}"/>
    <cellStyle name="Normal 23 4" xfId="32756" xr:uid="{23293511-1730-4F19-B401-E60C10A95795}"/>
    <cellStyle name="Normal 23 4 2" xfId="32757" xr:uid="{1F0DF8FA-A054-4FFD-8BEB-DBA683DFE3A4}"/>
    <cellStyle name="Normal 23 4 3" xfId="49027" xr:uid="{AC13B7AE-8B0F-4E27-B8C5-AE5BCCC46690}"/>
    <cellStyle name="Normal 23 5" xfId="32758" xr:uid="{9B87ECD9-F14A-4F71-96E1-28C09F0FE588}"/>
    <cellStyle name="Normal 23 5 10" xfId="32759" xr:uid="{1770F369-19E9-499B-8556-5745769142F4}"/>
    <cellStyle name="Normal 23 5 10 2" xfId="32760" xr:uid="{5314F616-2795-48B6-A735-C32D34C2F0F0}"/>
    <cellStyle name="Normal 23 5 10 2 2" xfId="32761" xr:uid="{6C0B0FC8-1C54-4B68-A98A-3850CEE92D27}"/>
    <cellStyle name="Normal 23 5 10 2 2 2" xfId="32762" xr:uid="{4DE68D42-3508-49A5-9A2E-6998AAE6063F}"/>
    <cellStyle name="Normal 23 5 10 2 3" xfId="32763" xr:uid="{99CF3B11-609D-46BF-A6A5-F773C5FA8400}"/>
    <cellStyle name="Normal 23 5 10 3" xfId="32764" xr:uid="{C8AF4DD0-D1EF-4B8A-AAF6-1CD753C71949}"/>
    <cellStyle name="Normal 23 5 10 3 2" xfId="32765" xr:uid="{EFF084E9-0FFE-466C-8862-00397D0EAE46}"/>
    <cellStyle name="Normal 23 5 10 4" xfId="32766" xr:uid="{DE41E517-F2BC-4981-94B0-1BFFE71A7C6E}"/>
    <cellStyle name="Normal 23 5 11" xfId="32767" xr:uid="{B24E253E-8B38-4858-9F2C-46FD027103B0}"/>
    <cellStyle name="Normal 23 5 11 2" xfId="32768" xr:uid="{BF0953BC-03B3-4BD6-B29C-4A4276C622AB}"/>
    <cellStyle name="Normal 23 5 12" xfId="32769" xr:uid="{BBF73BE2-04CB-4319-95BE-65B9699E3FB9}"/>
    <cellStyle name="Normal 23 5 12 2" xfId="32770" xr:uid="{8C133026-5477-47CA-B128-68A9964D4B1C}"/>
    <cellStyle name="Normal 23 5 12 2 2" xfId="32771" xr:uid="{1A3087C4-F3C0-4A1C-8E97-24661EA611EE}"/>
    <cellStyle name="Normal 23 5 12 3" xfId="32772" xr:uid="{BB32BD2A-7BC9-45F7-AAFA-4D24AD6511FC}"/>
    <cellStyle name="Normal 23 5 13" xfId="32773" xr:uid="{CB537274-EFAC-4FE8-B988-D36BC3089995}"/>
    <cellStyle name="Normal 23 5 14" xfId="49035" xr:uid="{7C6DEB31-19E6-4814-85E3-7E4D99E5B6FE}"/>
    <cellStyle name="Normal 23 5 2" xfId="32774" xr:uid="{FC601EAA-EAF8-4590-B4C1-5DC9F82C4602}"/>
    <cellStyle name="Normal 23 5 2 2" xfId="32775" xr:uid="{E2E69DFA-3659-4027-AB28-AF5CA17FE33C}"/>
    <cellStyle name="Normal 23 5 2 2 2" xfId="32776" xr:uid="{1E66A0F8-4F48-4623-973F-5C5E3B12AED1}"/>
    <cellStyle name="Normal 23 5 2 2 2 2" xfId="32777" xr:uid="{640EF1D7-467B-40BE-AA13-2FA0028D0D49}"/>
    <cellStyle name="Normal 23 5 2 2 2 2 2" xfId="32778" xr:uid="{175A426C-2FE2-4B24-BA87-A690C947B219}"/>
    <cellStyle name="Normal 23 5 2 2 2 2 2 2" xfId="32779" xr:uid="{72AC5D7A-A709-443B-A3BF-0CEABFFADF79}"/>
    <cellStyle name="Normal 23 5 2 2 2 2 2 2 2" xfId="32780" xr:uid="{79979F09-8745-4F8E-B240-BACC3C984BD9}"/>
    <cellStyle name="Normal 23 5 2 2 2 2 2 2 2 2" xfId="32781" xr:uid="{B9996C5A-9E67-4790-A561-720C6AC18DC5}"/>
    <cellStyle name="Normal 23 5 2 2 2 2 2 2 3" xfId="32782" xr:uid="{B66239DA-D210-4F66-9A16-ABA4FC46A1DE}"/>
    <cellStyle name="Normal 23 5 2 2 2 2 2 3" xfId="32783" xr:uid="{1A5E3451-8D78-4F16-A690-F0D916B4AB90}"/>
    <cellStyle name="Normal 23 5 2 2 2 2 2 3 2" xfId="32784" xr:uid="{9F8BDB77-DCEC-4552-A37D-09E07F2249D2}"/>
    <cellStyle name="Normal 23 5 2 2 2 2 2 4" xfId="32785" xr:uid="{A786529E-4AB8-4B1B-985F-F5EF7113BD7B}"/>
    <cellStyle name="Normal 23 5 2 2 2 2 3" xfId="32786" xr:uid="{0C6E5C00-F340-4438-8DA1-B3D77D413BB8}"/>
    <cellStyle name="Normal 23 5 2 2 2 2 3 2" xfId="32787" xr:uid="{D851B116-6428-42D6-868B-1637C4704C1C}"/>
    <cellStyle name="Normal 23 5 2 2 2 2 4" xfId="32788" xr:uid="{27002CC4-2D1F-4F37-BE10-F623C856D942}"/>
    <cellStyle name="Normal 23 5 2 2 2 2 4 2" xfId="32789" xr:uid="{A84B6E20-FE85-44BC-9F2A-C69A1842062B}"/>
    <cellStyle name="Normal 23 5 2 2 2 2 4 2 2" xfId="32790" xr:uid="{2110F34E-F06E-4BB9-BB51-7226918120A9}"/>
    <cellStyle name="Normal 23 5 2 2 2 2 4 3" xfId="32791" xr:uid="{8D6FC50F-7FC1-4F1B-87DE-5AF674B9B4E3}"/>
    <cellStyle name="Normal 23 5 2 2 2 2 5" xfId="32792" xr:uid="{27B2F897-89F0-48B0-BE30-6D2E59FDD9A1}"/>
    <cellStyle name="Normal 23 5 2 2 2 3" xfId="32793" xr:uid="{56EE7B37-9216-426D-BA7B-A1303E2AED5B}"/>
    <cellStyle name="Normal 23 5 2 2 2 3 2" xfId="32794" xr:uid="{D4027635-0764-4353-A9C6-6AC1EF04EC0A}"/>
    <cellStyle name="Normal 23 5 2 2 2 3 2 2" xfId="32795" xr:uid="{2672BE7A-D2CD-4A6B-BC0D-7A852DE7CEBC}"/>
    <cellStyle name="Normal 23 5 2 2 2 3 2 2 2" xfId="32796" xr:uid="{CDD7587F-8E0D-4054-8BDF-94172EAFB917}"/>
    <cellStyle name="Normal 23 5 2 2 2 3 2 3" xfId="32797" xr:uid="{A2A1E284-C267-4D12-BAF4-DC5BAA66FF54}"/>
    <cellStyle name="Normal 23 5 2 2 2 3 3" xfId="32798" xr:uid="{A201DE8D-E46F-40A2-9700-3C40E2AD47B5}"/>
    <cellStyle name="Normal 23 5 2 2 2 3 3 2" xfId="32799" xr:uid="{473DC9F4-048F-4EAD-880E-8E3D2A28FBD5}"/>
    <cellStyle name="Normal 23 5 2 2 2 3 4" xfId="32800" xr:uid="{41310EEF-B733-4642-85ED-394E75C9C0E6}"/>
    <cellStyle name="Normal 23 5 2 2 2 4" xfId="32801" xr:uid="{8B7006F6-2236-4B4E-9605-187AFAD3E656}"/>
    <cellStyle name="Normal 23 5 2 2 2 4 2" xfId="32802" xr:uid="{554CE026-2EFB-44BA-84A6-DA065FC14AB1}"/>
    <cellStyle name="Normal 23 5 2 2 2 4 2 2" xfId="32803" xr:uid="{8481366E-C3C4-4503-B448-01378DC3B50B}"/>
    <cellStyle name="Normal 23 5 2 2 2 4 3" xfId="32804" xr:uid="{083354A4-A9D5-4E01-9433-EA402216875E}"/>
    <cellStyle name="Normal 23 5 2 2 2 5" xfId="32805" xr:uid="{F1462D9D-F453-436D-8414-B087FA90577F}"/>
    <cellStyle name="Normal 23 5 2 2 3" xfId="32806" xr:uid="{691C8995-7609-407C-BF82-35FAB46E9EF8}"/>
    <cellStyle name="Normal 23 5 2 2 3 2" xfId="32807" xr:uid="{12FA9213-6D6C-45B2-BC83-41213B0391A9}"/>
    <cellStyle name="Normal 23 5 2 2 4" xfId="32808" xr:uid="{40517ECE-270D-4843-AF2C-08F5681AD172}"/>
    <cellStyle name="Normal 23 5 2 2 4 2" xfId="32809" xr:uid="{488EC40F-747F-47ED-B5DA-C791EDE322C8}"/>
    <cellStyle name="Normal 23 5 2 2 4 2 2" xfId="32810" xr:uid="{3BD05DDF-2C69-4D4C-858A-6CF4B103A3B2}"/>
    <cellStyle name="Normal 23 5 2 2 4 2 2 2" xfId="32811" xr:uid="{71406539-060D-441F-A420-DEE760C52902}"/>
    <cellStyle name="Normal 23 5 2 2 4 2 3" xfId="32812" xr:uid="{EBE11D4B-2347-47D3-9113-E8EBF9FF02F7}"/>
    <cellStyle name="Normal 23 5 2 2 4 3" xfId="32813" xr:uid="{47DD35B2-448A-4185-B599-0D3DAE938792}"/>
    <cellStyle name="Normal 23 5 2 2 4 3 2" xfId="32814" xr:uid="{25628C2F-E9F3-4904-B884-05A323953BDD}"/>
    <cellStyle name="Normal 23 5 2 2 4 4" xfId="32815" xr:uid="{EE29BB18-6644-4C07-8FD8-1EA13F7E3C13}"/>
    <cellStyle name="Normal 23 5 2 2 5" xfId="32816" xr:uid="{DB870BD8-E637-42A5-A7C3-38D3A13B5292}"/>
    <cellStyle name="Normal 23 5 2 2 5 2" xfId="32817" xr:uid="{DAAF94AD-5032-4D6F-9967-3D5F70663C7F}"/>
    <cellStyle name="Normal 23 5 2 2 6" xfId="32818" xr:uid="{9430EE28-C7D1-48EB-8E09-40FCC3865CB2}"/>
    <cellStyle name="Normal 23 5 2 2 6 2" xfId="32819" xr:uid="{BBCD57E5-9C49-4BFE-ABCA-493454CB6BFB}"/>
    <cellStyle name="Normal 23 5 2 2 6 2 2" xfId="32820" xr:uid="{EE1C6587-5CD5-42BC-B540-FAA1C10839E5}"/>
    <cellStyle name="Normal 23 5 2 2 6 3" xfId="32821" xr:uid="{BE8DB2B6-1654-454F-B317-C2DDE359C848}"/>
    <cellStyle name="Normal 23 5 2 2 7" xfId="32822" xr:uid="{A42DE987-AD70-4ECE-B5F4-CBA5AF1C0A30}"/>
    <cellStyle name="Normal 23 5 2 3" xfId="32823" xr:uid="{D2D49BF6-CD84-42AD-A3A0-0AFBC3F78985}"/>
    <cellStyle name="Normal 23 5 2 3 2" xfId="32824" xr:uid="{9310BE07-B5C8-4CE7-B819-4375940725E1}"/>
    <cellStyle name="Normal 23 5 2 3 2 2" xfId="32825" xr:uid="{7C44BAB4-A9A5-4F3C-9546-980E5FA702C7}"/>
    <cellStyle name="Normal 23 5 2 3 2 2 2" xfId="32826" xr:uid="{00BE50C3-4ED9-4274-9D10-335DE41FA571}"/>
    <cellStyle name="Normal 23 5 2 3 2 2 2 2" xfId="32827" xr:uid="{5DD96780-6A05-43BB-9428-37A80F1940FB}"/>
    <cellStyle name="Normal 23 5 2 3 2 2 2 2 2" xfId="32828" xr:uid="{E9760AC8-C9CA-461E-8EEA-0DD70BFE6ED8}"/>
    <cellStyle name="Normal 23 5 2 3 2 2 2 3" xfId="32829" xr:uid="{F7FA8717-8DAC-4100-A832-F422FDEC0D34}"/>
    <cellStyle name="Normal 23 5 2 3 2 2 3" xfId="32830" xr:uid="{7300A098-1363-4814-A3A9-BEA83F601C63}"/>
    <cellStyle name="Normal 23 5 2 3 2 2 3 2" xfId="32831" xr:uid="{AB32B11F-4944-4C86-8955-02100D636E35}"/>
    <cellStyle name="Normal 23 5 2 3 2 2 4" xfId="32832" xr:uid="{057A6387-0E95-4AFC-BC52-615B82C1337C}"/>
    <cellStyle name="Normal 23 5 2 3 2 3" xfId="32833" xr:uid="{AD036EB2-FC28-465F-A86F-200970062716}"/>
    <cellStyle name="Normal 23 5 2 3 2 3 2" xfId="32834" xr:uid="{6F91D016-24A1-4A1F-9FDA-8A49AAECC2BB}"/>
    <cellStyle name="Normal 23 5 2 3 2 4" xfId="32835" xr:uid="{ADCA814A-43F0-4E8A-8625-3DC55659A23A}"/>
    <cellStyle name="Normal 23 5 2 3 2 4 2" xfId="32836" xr:uid="{0C8BAC67-B718-4373-A45D-8459E156A48B}"/>
    <cellStyle name="Normal 23 5 2 3 2 4 2 2" xfId="32837" xr:uid="{6BD990F2-8FA4-4F44-8BC2-9BAFF56FDA1F}"/>
    <cellStyle name="Normal 23 5 2 3 2 4 3" xfId="32838" xr:uid="{C45FC3DB-7BEC-4CE9-9307-C4D2976D49EC}"/>
    <cellStyle name="Normal 23 5 2 3 2 5" xfId="32839" xr:uid="{222D1ED5-039F-4EFE-BF06-B353B7D08C19}"/>
    <cellStyle name="Normal 23 5 2 3 3" xfId="32840" xr:uid="{9CB718B5-E710-4931-B2DF-91E0086166EA}"/>
    <cellStyle name="Normal 23 5 2 3 3 2" xfId="32841" xr:uid="{1962E19A-4915-4674-80A3-3C0E7444DE55}"/>
    <cellStyle name="Normal 23 5 2 3 3 2 2" xfId="32842" xr:uid="{B8312FBF-48C1-40B4-93E8-10394F5EDDBE}"/>
    <cellStyle name="Normal 23 5 2 3 3 2 2 2" xfId="32843" xr:uid="{3ED22030-D2CE-4C89-8D68-495E9B16E0EA}"/>
    <cellStyle name="Normal 23 5 2 3 3 2 3" xfId="32844" xr:uid="{0C8907B5-9B31-454A-85F2-BDC4D73CF27F}"/>
    <cellStyle name="Normal 23 5 2 3 3 3" xfId="32845" xr:uid="{E723645D-6160-4F87-A319-200B91F0A23D}"/>
    <cellStyle name="Normal 23 5 2 3 3 3 2" xfId="32846" xr:uid="{BC0F547A-C999-4872-9B40-332ABCA0B470}"/>
    <cellStyle name="Normal 23 5 2 3 3 4" xfId="32847" xr:uid="{A86D1B83-E9CB-4B61-A888-AF5D6AD3DB42}"/>
    <cellStyle name="Normal 23 5 2 3 4" xfId="32848" xr:uid="{A328688D-0C4D-4AB8-A95B-316445912D0D}"/>
    <cellStyle name="Normal 23 5 2 3 4 2" xfId="32849" xr:uid="{4B6468E0-0589-411F-BF06-A2C0948333A4}"/>
    <cellStyle name="Normal 23 5 2 3 4 2 2" xfId="32850" xr:uid="{BEC67702-1FB8-47B5-831E-FF36D312E49C}"/>
    <cellStyle name="Normal 23 5 2 3 4 3" xfId="32851" xr:uid="{E17F2B5D-B639-49C9-8F4C-A6D2CBD0B995}"/>
    <cellStyle name="Normal 23 5 2 3 5" xfId="32852" xr:uid="{3985D085-FA34-4AB1-A08D-CDD00BA1F4A8}"/>
    <cellStyle name="Normal 23 5 2 4" xfId="32853" xr:uid="{1783936A-13C6-4C8E-99F0-9F411F0C4036}"/>
    <cellStyle name="Normal 23 5 2 4 2" xfId="32854" xr:uid="{5EE35232-FD28-4450-AF65-E1FE1B06F415}"/>
    <cellStyle name="Normal 23 5 2 4 2 2" xfId="32855" xr:uid="{417C4B9C-9F8F-4DB0-9348-9FC8C1C07F4B}"/>
    <cellStyle name="Normal 23 5 2 4 2 2 2" xfId="32856" xr:uid="{E42AEE97-6C9C-4C05-8AB3-2D0C19556AD7}"/>
    <cellStyle name="Normal 23 5 2 4 2 3" xfId="32857" xr:uid="{EB32673D-B193-4036-9845-87F043A456D7}"/>
    <cellStyle name="Normal 23 5 2 4 3" xfId="32858" xr:uid="{DB317733-FC38-4A59-BC8D-52B11BCFC892}"/>
    <cellStyle name="Normal 23 5 2 4 3 2" xfId="32859" xr:uid="{18221914-EE83-4DF1-A86C-5D9053E45BF3}"/>
    <cellStyle name="Normal 23 5 2 4 4" xfId="32860" xr:uid="{E68AEA23-0E66-4C07-B834-809A8F9B7D86}"/>
    <cellStyle name="Normal 23 5 2 5" xfId="32861" xr:uid="{14EF61F6-6266-44BE-A1C4-0C904B09D66F}"/>
    <cellStyle name="Normal 23 5 2 5 2" xfId="32862" xr:uid="{8C3E95EB-DDE0-4CD9-B9B6-8E25D47533EA}"/>
    <cellStyle name="Normal 23 5 2 6" xfId="32863" xr:uid="{E6F1C2A2-74F7-4270-A85C-DA9C65042D74}"/>
    <cellStyle name="Normal 23 5 2 6 2" xfId="32864" xr:uid="{CE74CD69-1846-4598-A2FC-FE83EA9F5CAE}"/>
    <cellStyle name="Normal 23 5 2 6 2 2" xfId="32865" xr:uid="{BE9CAFB1-D692-40EB-A52F-B8D2F6C5D07E}"/>
    <cellStyle name="Normal 23 5 2 6 3" xfId="32866" xr:uid="{5C2CC272-A7EE-4DA3-8113-77BA80254A03}"/>
    <cellStyle name="Normal 23 5 2 7" xfId="32867" xr:uid="{DF522340-2947-44AA-B7F7-D42DE38A8424}"/>
    <cellStyle name="Normal 23 5 3" xfId="32868" xr:uid="{EECDD19D-ABB5-4269-9425-EFB162C5812B}"/>
    <cellStyle name="Normal 23 5 3 2" xfId="32869" xr:uid="{47F16FFE-A377-4E8B-9C71-BAC990D666B8}"/>
    <cellStyle name="Normal 23 5 3 2 2" xfId="32870" xr:uid="{E66B7467-604C-4F7C-B48B-389D6FB6D13D}"/>
    <cellStyle name="Normal 23 5 3 3" xfId="32871" xr:uid="{1F705715-E63D-4DFB-A40F-7DA14B9756C2}"/>
    <cellStyle name="Normal 23 5 3 3 2" xfId="32872" xr:uid="{67FC6B55-23D9-48C7-ABAD-8ADD211E6DB7}"/>
    <cellStyle name="Normal 23 5 3 4" xfId="32873" xr:uid="{FA2A8E8E-10F9-4C3F-A923-487125AB0DA0}"/>
    <cellStyle name="Normal 23 5 4" xfId="32874" xr:uid="{18F9074B-6696-434A-A3FC-EE50E97874BB}"/>
    <cellStyle name="Normal 23 5 4 2" xfId="32875" xr:uid="{6CADE3FB-7016-4978-85E1-D6B999C0519A}"/>
    <cellStyle name="Normal 23 5 4 2 2" xfId="32876" xr:uid="{BC43325A-1390-4830-9B5F-E1840DFF2453}"/>
    <cellStyle name="Normal 23 5 4 3" xfId="32877" xr:uid="{03BCA3F5-F839-4E9C-9EBA-7C9BD2F3F876}"/>
    <cellStyle name="Normal 23 5 4 3 2" xfId="32878" xr:uid="{68B2A7FE-57EF-4A13-A404-6513F56E9AD4}"/>
    <cellStyle name="Normal 23 5 4 4" xfId="32879" xr:uid="{A53367D6-B084-415F-9B82-02EB89EEA3E1}"/>
    <cellStyle name="Normal 23 5 5" xfId="32880" xr:uid="{FCFC2FFA-8F42-4BE7-97D3-92ECA80BD23E}"/>
    <cellStyle name="Normal 23 5 5 2" xfId="32881" xr:uid="{4706C877-F556-4FA3-BF72-ABB0E5210174}"/>
    <cellStyle name="Normal 23 5 5 2 2" xfId="32882" xr:uid="{1833D05A-447A-407A-A677-A6894D052B40}"/>
    <cellStyle name="Normal 23 5 5 3" xfId="32883" xr:uid="{E57E0067-1EF4-4A97-BF8D-CDDF6D1F2A41}"/>
    <cellStyle name="Normal 23 5 5 3 2" xfId="32884" xr:uid="{1ADD26A5-CB3F-4F4D-8E48-4DE99895A0F6}"/>
    <cellStyle name="Normal 23 5 5 4" xfId="32885" xr:uid="{B9F620D3-29B8-4F12-8836-F650E87D6446}"/>
    <cellStyle name="Normal 23 5 6" xfId="32886" xr:uid="{FCA31AB7-8FC4-4A6A-B0EA-2CB992441685}"/>
    <cellStyle name="Normal 23 5 6 2" xfId="32887" xr:uid="{83249D0B-9BDC-4A26-80E9-B5BB727FBBCA}"/>
    <cellStyle name="Normal 23 5 6 2 2" xfId="32888" xr:uid="{C2C7A2F9-642C-4BEB-AD91-04CE8C1D2E9C}"/>
    <cellStyle name="Normal 23 5 6 3" xfId="32889" xr:uid="{F6D0AD8A-B9A6-4028-B684-8F1D1263DE06}"/>
    <cellStyle name="Normal 23 5 6 3 2" xfId="32890" xr:uid="{EBC8DB74-D2D3-496A-8E04-80A40A246528}"/>
    <cellStyle name="Normal 23 5 6 4" xfId="32891" xr:uid="{4684F14D-DADC-4AF8-A955-0F41124694C2}"/>
    <cellStyle name="Normal 23 5 7" xfId="32892" xr:uid="{D2966942-BB0A-4DAC-B758-57802C9BDBA3}"/>
    <cellStyle name="Normal 23 5 7 2" xfId="32893" xr:uid="{B0EA5903-7016-4A9F-97FA-558C9F9730EA}"/>
    <cellStyle name="Normal 23 5 7 2 2" xfId="32894" xr:uid="{706E67C3-81F8-4843-94D6-3962746EC4F8}"/>
    <cellStyle name="Normal 23 5 7 3" xfId="32895" xr:uid="{D8C2435B-FC77-42F4-BCA6-63D6D5344B64}"/>
    <cellStyle name="Normal 23 5 7 3 2" xfId="32896" xr:uid="{0B5186D4-77B7-4DA3-B8E6-0F333853FF01}"/>
    <cellStyle name="Normal 23 5 7 4" xfId="32897" xr:uid="{706F2BE7-3602-4033-9550-9BAB867DA12B}"/>
    <cellStyle name="Normal 23 5 8" xfId="32898" xr:uid="{362E455B-611A-4572-9A50-165388B926F4}"/>
    <cellStyle name="Normal 23 5 8 2" xfId="32899" xr:uid="{A876511E-35AB-4566-87DB-36DD2F52C43E}"/>
    <cellStyle name="Normal 23 5 8 2 2" xfId="32900" xr:uid="{C673D4DC-1D4D-4684-99C3-DD6BDE3F3261}"/>
    <cellStyle name="Normal 23 5 8 2 2 2" xfId="32901" xr:uid="{ACE6E9CC-C434-44EE-9995-A73BA8091589}"/>
    <cellStyle name="Normal 23 5 8 2 2 2 2" xfId="32902" xr:uid="{B5E51B94-3670-44BF-BE80-1160A0DA51A9}"/>
    <cellStyle name="Normal 23 5 8 2 2 2 2 2" xfId="32903" xr:uid="{0DEED9A9-770E-4C45-8814-A1B4BD3E75BE}"/>
    <cellStyle name="Normal 23 5 8 2 2 2 3" xfId="32904" xr:uid="{76C6A6F1-94D7-4895-86EE-54C9F4E9CB13}"/>
    <cellStyle name="Normal 23 5 8 2 2 3" xfId="32905" xr:uid="{3F982CDE-622B-4FEF-A052-FC5F69908EC6}"/>
    <cellStyle name="Normal 23 5 8 2 2 3 2" xfId="32906" xr:uid="{4A506B56-BF0E-4AE4-94B7-6E6805CCFCD8}"/>
    <cellStyle name="Normal 23 5 8 2 2 4" xfId="32907" xr:uid="{5CCC518C-25A7-4FBD-AAAF-B67E0FD4C635}"/>
    <cellStyle name="Normal 23 5 8 2 3" xfId="32908" xr:uid="{57E8AEC4-4786-4A40-B763-7DD89AA06CB9}"/>
    <cellStyle name="Normal 23 5 8 2 3 2" xfId="32909" xr:uid="{26ABEA9A-5349-4E7B-8A01-AB9636E7DE17}"/>
    <cellStyle name="Normal 23 5 8 2 4" xfId="32910" xr:uid="{09DF7F21-76FA-4EBE-A20C-C5A21C13D0AE}"/>
    <cellStyle name="Normal 23 5 8 2 4 2" xfId="32911" xr:uid="{3E89AEEB-4FC1-40A5-8B04-0DBE80D815B3}"/>
    <cellStyle name="Normal 23 5 8 2 4 2 2" xfId="32912" xr:uid="{8C9B4115-7AD3-4BF4-BA11-2A7DB2E276DA}"/>
    <cellStyle name="Normal 23 5 8 2 4 3" xfId="32913" xr:uid="{EF587828-BCCB-403B-9859-EAF17EF7C154}"/>
    <cellStyle name="Normal 23 5 8 2 5" xfId="32914" xr:uid="{5C430590-7577-438F-B676-92C175E895D1}"/>
    <cellStyle name="Normal 23 5 8 3" xfId="32915" xr:uid="{131B3DFB-7E83-4B7A-B378-BF774F9FACA7}"/>
    <cellStyle name="Normal 23 5 8 3 2" xfId="32916" xr:uid="{31D1B062-919E-4C98-B308-47A203EC3227}"/>
    <cellStyle name="Normal 23 5 8 3 2 2" xfId="32917" xr:uid="{AB862B16-7B22-46BD-920B-641294AFBAC0}"/>
    <cellStyle name="Normal 23 5 8 3 2 2 2" xfId="32918" xr:uid="{8E853A91-B45B-4503-A92C-96833987CE2D}"/>
    <cellStyle name="Normal 23 5 8 3 2 3" xfId="32919" xr:uid="{36020C15-219D-444A-82D3-F6BBE9450026}"/>
    <cellStyle name="Normal 23 5 8 3 3" xfId="32920" xr:uid="{DEC5FBE3-7E03-4423-B055-027719E8897D}"/>
    <cellStyle name="Normal 23 5 8 3 3 2" xfId="32921" xr:uid="{8A366846-FF32-4C44-B7AC-5F207D8957DE}"/>
    <cellStyle name="Normal 23 5 8 3 4" xfId="32922" xr:uid="{6959CBD5-CCAE-4FF5-826C-03F30C15E258}"/>
    <cellStyle name="Normal 23 5 8 4" xfId="32923" xr:uid="{AC09AEF9-7530-4010-AF41-F58F43A5DB1C}"/>
    <cellStyle name="Normal 23 5 8 4 2" xfId="32924" xr:uid="{BB8A365A-21D2-4D29-99FB-3EEBFFE2DA0A}"/>
    <cellStyle name="Normal 23 5 8 4 2 2" xfId="32925" xr:uid="{307CE288-E364-4803-B0EF-65F841CCE527}"/>
    <cellStyle name="Normal 23 5 8 4 3" xfId="32926" xr:uid="{7F9ECA48-3B48-4453-BB47-9BD4C173ABC6}"/>
    <cellStyle name="Normal 23 5 8 5" xfId="32927" xr:uid="{2C231403-B96C-4886-BF96-7CEC6EFAE7FA}"/>
    <cellStyle name="Normal 23 5 9" xfId="32928" xr:uid="{4ACA8761-5FCD-47AA-BE5F-D979C65E6C33}"/>
    <cellStyle name="Normal 23 5 9 2" xfId="32929" xr:uid="{FD2C44D3-15B3-406E-B5AB-BE2CD6619858}"/>
    <cellStyle name="Normal 23 6" xfId="32930" xr:uid="{609028A0-D8C6-4AB2-ACBC-00E0EEE9C262}"/>
    <cellStyle name="Normal 23 6 2" xfId="32931" xr:uid="{99F2F4DA-BD8D-414C-92BE-D098C9B051B8}"/>
    <cellStyle name="Normal 23 6 2 2" xfId="32932" xr:uid="{9EC77D19-E453-465C-9182-2FCB72C8FA9E}"/>
    <cellStyle name="Normal 23 6 2 2 2" xfId="32933" xr:uid="{1701BDB3-E11B-46C5-BC05-F9D0F87BB8E5}"/>
    <cellStyle name="Normal 23 6 2 2 2 2" xfId="32934" xr:uid="{96216F51-F3B4-43D1-966E-53DFDF4D9500}"/>
    <cellStyle name="Normal 23 6 2 2 2 2 2" xfId="32935" xr:uid="{1A13F772-7CFA-46CE-9406-BF39E759D768}"/>
    <cellStyle name="Normal 23 6 2 2 2 2 2 2" xfId="32936" xr:uid="{71F308C7-0178-4938-B245-EE1FE2EEF5F7}"/>
    <cellStyle name="Normal 23 6 2 2 2 2 2 2 2" xfId="32937" xr:uid="{37ECD6A4-5746-47ED-BF67-2CDB522472FF}"/>
    <cellStyle name="Normal 23 6 2 2 2 2 2 3" xfId="32938" xr:uid="{AF15DC51-301A-4A8E-86F7-D18F9CC3BC20}"/>
    <cellStyle name="Normal 23 6 2 2 2 2 3" xfId="32939" xr:uid="{B0EEDFA4-46A8-4EE9-8F04-A19699653CF1}"/>
    <cellStyle name="Normal 23 6 2 2 2 2 3 2" xfId="32940" xr:uid="{F49C83DC-35B1-4BE1-A33B-CFACDAD11E16}"/>
    <cellStyle name="Normal 23 6 2 2 2 2 4" xfId="32941" xr:uid="{83027613-B369-4853-85A6-30B5BB9E4807}"/>
    <cellStyle name="Normal 23 6 2 2 2 3" xfId="32942" xr:uid="{F422F397-DFCE-41EE-9821-613C706C9D31}"/>
    <cellStyle name="Normal 23 6 2 2 2 3 2" xfId="32943" xr:uid="{DAAB3D12-841C-4DBB-9593-E757CCC9DD56}"/>
    <cellStyle name="Normal 23 6 2 2 2 4" xfId="32944" xr:uid="{387834D6-6ABF-4815-9A95-14775AA983CE}"/>
    <cellStyle name="Normal 23 6 2 2 2 4 2" xfId="32945" xr:uid="{A73DFDCA-2FF8-4B28-9484-010692379580}"/>
    <cellStyle name="Normal 23 6 2 2 2 4 2 2" xfId="32946" xr:uid="{47052125-C3A0-4987-B728-B586124B9F54}"/>
    <cellStyle name="Normal 23 6 2 2 2 4 3" xfId="32947" xr:uid="{1F46D7F1-FEB8-427B-B22E-67CCE81350DC}"/>
    <cellStyle name="Normal 23 6 2 2 2 5" xfId="32948" xr:uid="{DEF425EF-BD7C-4D12-928B-D7B1094A5836}"/>
    <cellStyle name="Normal 23 6 2 2 3" xfId="32949" xr:uid="{79E6D2BD-80E0-44B6-89BF-658763C6D842}"/>
    <cellStyle name="Normal 23 6 2 2 3 2" xfId="32950" xr:uid="{CAA7CAC9-B64C-4FBF-A009-C5135A608980}"/>
    <cellStyle name="Normal 23 6 2 2 3 2 2" xfId="32951" xr:uid="{EFCFF383-3C4A-47FA-A0FC-83CC28A4F855}"/>
    <cellStyle name="Normal 23 6 2 2 3 2 2 2" xfId="32952" xr:uid="{5E673B29-4402-42EF-8FFF-00CA07350B8C}"/>
    <cellStyle name="Normal 23 6 2 2 3 2 3" xfId="32953" xr:uid="{0461B6D9-AF36-4E2F-BD58-B212D4B15A07}"/>
    <cellStyle name="Normal 23 6 2 2 3 3" xfId="32954" xr:uid="{3C8A9B08-DE08-4903-B72D-0248D656D1A0}"/>
    <cellStyle name="Normal 23 6 2 2 3 3 2" xfId="32955" xr:uid="{29A3EB86-F299-48E6-A91D-05B3375308B8}"/>
    <cellStyle name="Normal 23 6 2 2 3 4" xfId="32956" xr:uid="{332750DF-9435-4E1C-B613-0D2CFFAE02A4}"/>
    <cellStyle name="Normal 23 6 2 2 4" xfId="32957" xr:uid="{ACBCD792-5E78-4357-A7C2-194D01143165}"/>
    <cellStyle name="Normal 23 6 2 2 4 2" xfId="32958" xr:uid="{B8384619-5B43-47D5-97F3-8F13019D9B29}"/>
    <cellStyle name="Normal 23 6 2 2 4 2 2" xfId="32959" xr:uid="{F9AF4680-5EBE-4AA9-BCF7-B3F16B591547}"/>
    <cellStyle name="Normal 23 6 2 2 4 3" xfId="32960" xr:uid="{ABEE1359-BB38-45B4-A452-E9E44E88CAC0}"/>
    <cellStyle name="Normal 23 6 2 2 5" xfId="32961" xr:uid="{18533932-C2C0-4345-B8C3-AE6B6F60FC40}"/>
    <cellStyle name="Normal 23 6 2 3" xfId="32962" xr:uid="{D3A77CB4-912C-4919-BAB0-B9E4424263A1}"/>
    <cellStyle name="Normal 23 6 2 3 2" xfId="32963" xr:uid="{E04F240D-9BF8-4788-B257-420B4FBD9E59}"/>
    <cellStyle name="Normal 23 6 2 4" xfId="32964" xr:uid="{C8C7D77D-CA34-48FC-828E-B09810E716DE}"/>
    <cellStyle name="Normal 23 6 2 4 2" xfId="32965" xr:uid="{24773323-34B3-414B-91D7-CE46F31F626A}"/>
    <cellStyle name="Normal 23 6 2 4 2 2" xfId="32966" xr:uid="{569A297D-34D5-4D82-8119-EBF6685E55D0}"/>
    <cellStyle name="Normal 23 6 2 4 2 2 2" xfId="32967" xr:uid="{46516336-734F-4C6B-AA32-F32DE9D6A895}"/>
    <cellStyle name="Normal 23 6 2 4 2 3" xfId="32968" xr:uid="{0DECC034-2ADE-40C0-8BF4-A86C1F1C8A0A}"/>
    <cellStyle name="Normal 23 6 2 4 3" xfId="32969" xr:uid="{2B9BA475-B333-4397-A0D6-40EF631F8D0E}"/>
    <cellStyle name="Normal 23 6 2 4 3 2" xfId="32970" xr:uid="{9B3CA647-DD44-4359-A89E-38EB691A94A4}"/>
    <cellStyle name="Normal 23 6 2 4 4" xfId="32971" xr:uid="{ADA3764C-3489-4C87-8FDE-C7B34A3B0E97}"/>
    <cellStyle name="Normal 23 6 2 5" xfId="32972" xr:uid="{8E8AE779-D9F6-49D3-8150-9D9F178E08F1}"/>
    <cellStyle name="Normal 23 6 2 5 2" xfId="32973" xr:uid="{DB65921A-03EF-4DC9-8CC5-F1CEDA16F6F5}"/>
    <cellStyle name="Normal 23 6 2 6" xfId="32974" xr:uid="{31D17BE9-A486-4178-A72B-F653EA0FFAC8}"/>
    <cellStyle name="Normal 23 6 2 6 2" xfId="32975" xr:uid="{4CA3DD4F-7E40-482C-8D73-D0EC3D266537}"/>
    <cellStyle name="Normal 23 6 2 6 2 2" xfId="32976" xr:uid="{7E665818-4DE6-4553-B4E1-19798C1C4024}"/>
    <cellStyle name="Normal 23 6 2 6 3" xfId="32977" xr:uid="{D71EAE69-8E5E-4836-89AC-B3B23FAC0FC5}"/>
    <cellStyle name="Normal 23 6 2 7" xfId="32978" xr:uid="{7EADC9AA-B1FA-4ECF-9865-507F72C96D96}"/>
    <cellStyle name="Normal 23 6 3" xfId="32979" xr:uid="{E308C8D4-26A6-4D34-843B-02C4CB33A019}"/>
    <cellStyle name="Normal 23 6 3 2" xfId="32980" xr:uid="{02225840-EE99-46B5-B3C7-CFFF9F0B6234}"/>
    <cellStyle name="Normal 23 6 3 2 2" xfId="32981" xr:uid="{68F86F4B-88CE-4D0C-AF4E-1DCAFB76BE46}"/>
    <cellStyle name="Normal 23 6 3 2 2 2" xfId="32982" xr:uid="{CE5D9403-B4D3-4AF3-A427-3B1E099FBE03}"/>
    <cellStyle name="Normal 23 6 3 2 2 2 2" xfId="32983" xr:uid="{DE6838B1-0DF2-4A32-A3A8-E464235F1F9D}"/>
    <cellStyle name="Normal 23 6 3 2 2 2 2 2" xfId="32984" xr:uid="{47C6D251-9EC2-4764-BCCB-EDE079F065C6}"/>
    <cellStyle name="Normal 23 6 3 2 2 2 3" xfId="32985" xr:uid="{0633D704-7290-49D7-B9FE-746A9C9FCD5F}"/>
    <cellStyle name="Normal 23 6 3 2 2 3" xfId="32986" xr:uid="{B4A44C4B-3937-40FF-8DDB-B6D18C24640E}"/>
    <cellStyle name="Normal 23 6 3 2 2 3 2" xfId="32987" xr:uid="{388D2ECD-616D-4B8F-BBFB-6A1040AB8D9B}"/>
    <cellStyle name="Normal 23 6 3 2 2 4" xfId="32988" xr:uid="{E34CE597-F173-4C9B-BBAB-EEB00C1A9D93}"/>
    <cellStyle name="Normal 23 6 3 2 3" xfId="32989" xr:uid="{F0C42F7E-37E9-4451-932D-3A7ACC6587BB}"/>
    <cellStyle name="Normal 23 6 3 2 3 2" xfId="32990" xr:uid="{D91DE35E-A263-4778-AA57-DCB9BF3BDCA9}"/>
    <cellStyle name="Normal 23 6 3 2 4" xfId="32991" xr:uid="{5B35570F-21EE-47AB-BD4D-1A832052C1F7}"/>
    <cellStyle name="Normal 23 6 3 2 4 2" xfId="32992" xr:uid="{06376D16-5CA5-40C9-8CA3-772DD2B3D378}"/>
    <cellStyle name="Normal 23 6 3 2 4 2 2" xfId="32993" xr:uid="{1F9F8DB8-AA77-4AD4-8412-211F893BB635}"/>
    <cellStyle name="Normal 23 6 3 2 4 3" xfId="32994" xr:uid="{AADF0DB6-194A-4135-8E46-37267E4B9AF9}"/>
    <cellStyle name="Normal 23 6 3 2 5" xfId="32995" xr:uid="{62C858E4-6B3B-480A-9818-FDCBC4A2F44E}"/>
    <cellStyle name="Normal 23 6 3 3" xfId="32996" xr:uid="{825995AE-9A7A-4154-8907-9A7073BD154D}"/>
    <cellStyle name="Normal 23 6 3 3 2" xfId="32997" xr:uid="{5645B567-F4DD-4EE8-B164-A410647D4086}"/>
    <cellStyle name="Normal 23 6 3 3 2 2" xfId="32998" xr:uid="{F44BBA2F-8A32-421F-A651-55D684DB3970}"/>
    <cellStyle name="Normal 23 6 3 3 2 2 2" xfId="32999" xr:uid="{7DFF2583-62D3-4F72-BB93-059B78E6A53D}"/>
    <cellStyle name="Normal 23 6 3 3 2 3" xfId="33000" xr:uid="{F71F2486-0048-4E42-8D2F-1F1716EB4D61}"/>
    <cellStyle name="Normal 23 6 3 3 3" xfId="33001" xr:uid="{093081D5-C9F6-4548-A687-AE259CB0E2CC}"/>
    <cellStyle name="Normal 23 6 3 3 3 2" xfId="33002" xr:uid="{05E5E6B8-CBFC-4402-B1FB-4012FD8A8B21}"/>
    <cellStyle name="Normal 23 6 3 3 4" xfId="33003" xr:uid="{D9D82DBD-BDAD-43D5-9E4C-84C2C406B5F2}"/>
    <cellStyle name="Normal 23 6 3 4" xfId="33004" xr:uid="{E06433AC-85DD-4FC9-B9DF-60EE251EF879}"/>
    <cellStyle name="Normal 23 6 3 4 2" xfId="33005" xr:uid="{E1C09010-F7DA-4466-AF3C-06E7239483C9}"/>
    <cellStyle name="Normal 23 6 3 4 2 2" xfId="33006" xr:uid="{47F64302-D05E-4458-9D84-121290387AE8}"/>
    <cellStyle name="Normal 23 6 3 4 3" xfId="33007" xr:uid="{9F200EA0-533A-435D-8394-76612060CD52}"/>
    <cellStyle name="Normal 23 6 3 5" xfId="33008" xr:uid="{6943C5D9-84C4-434A-B291-7B9EC7E13913}"/>
    <cellStyle name="Normal 23 6 4" xfId="33009" xr:uid="{0673BBC8-5775-4507-8D20-5D8132142705}"/>
    <cellStyle name="Normal 23 6 4 2" xfId="33010" xr:uid="{5924F71C-8A71-47D8-B82E-3A789FB3B280}"/>
    <cellStyle name="Normal 23 6 4 2 2" xfId="33011" xr:uid="{3030625A-7026-4597-9CEB-7ADD71302049}"/>
    <cellStyle name="Normal 23 6 4 2 2 2" xfId="33012" xr:uid="{0AE41FB6-69BC-4C97-8D24-A2AA05FAA382}"/>
    <cellStyle name="Normal 23 6 4 2 3" xfId="33013" xr:uid="{A420EA7B-D416-498B-98BE-38DF867C83C3}"/>
    <cellStyle name="Normal 23 6 4 3" xfId="33014" xr:uid="{FD468F72-0173-41CB-A76F-6BC731857B7A}"/>
    <cellStyle name="Normal 23 6 4 3 2" xfId="33015" xr:uid="{F2BEDAA5-E9BE-49BA-A091-B41C969D41CC}"/>
    <cellStyle name="Normal 23 6 4 4" xfId="33016" xr:uid="{C52E5B91-BB18-4474-91C0-166F72E6E22A}"/>
    <cellStyle name="Normal 23 6 5" xfId="33017" xr:uid="{B00003D7-B9D8-4E14-BF0E-3F4C500016BC}"/>
    <cellStyle name="Normal 23 6 5 2" xfId="33018" xr:uid="{77DB74D0-C80B-4BA0-8CC6-301BF57722CB}"/>
    <cellStyle name="Normal 23 6 6" xfId="33019" xr:uid="{7E6D39A8-C5A8-47A7-9240-6415D5604311}"/>
    <cellStyle name="Normal 23 6 6 2" xfId="33020" xr:uid="{10F8E9C3-E451-497E-A765-668DC6104CA3}"/>
    <cellStyle name="Normal 23 6 6 2 2" xfId="33021" xr:uid="{8C26F69C-2469-4719-BC99-401B0D147606}"/>
    <cellStyle name="Normal 23 6 6 3" xfId="33022" xr:uid="{C976FE36-7A4A-40FE-BAE8-CCA182AA7D98}"/>
    <cellStyle name="Normal 23 6 7" xfId="33023" xr:uid="{72577E3B-FFF8-41B1-902E-CF054DC21614}"/>
    <cellStyle name="Normal 23 7" xfId="33024" xr:uid="{A3460D79-59F0-48BE-AA09-1C4285D6D2D7}"/>
    <cellStyle name="Normal 23 7 2" xfId="33025" xr:uid="{EE330CE0-078D-44E3-A3B7-F7C5CEEBF798}"/>
    <cellStyle name="Normal 23 8" xfId="33026" xr:uid="{743C550C-FC2F-4D4B-86A4-8217255522FA}"/>
    <cellStyle name="Normal 23 8 2" xfId="33027" xr:uid="{FDC59055-412B-40DE-B44D-DB5D477475EC}"/>
    <cellStyle name="Normal 23 9" xfId="33028" xr:uid="{080F6325-5E6F-4C46-A60F-23FA9F5EC24C}"/>
    <cellStyle name="Normal 23 9 2" xfId="33029" xr:uid="{04A1306B-BE25-4A18-B076-939FA8DA8FFA}"/>
    <cellStyle name="Normal 230" xfId="33030" xr:uid="{49BF006C-4F26-470B-8D87-B6D5C5C7B25B}"/>
    <cellStyle name="Normal 230 2" xfId="48309" xr:uid="{C955785F-B097-4CF8-A029-29A8235917B6}"/>
    <cellStyle name="Normal 231" xfId="33031" xr:uid="{D4AD4BCF-B780-4700-B67F-336956388886}"/>
    <cellStyle name="Normal 231 2" xfId="48311" xr:uid="{1A4A507D-3AEE-4583-B11E-79E41DF05C10}"/>
    <cellStyle name="Normal 232" xfId="33032" xr:uid="{7D0A2D60-31D3-4E66-9E9C-327255E8B3C9}"/>
    <cellStyle name="Normal 232 2" xfId="54687" xr:uid="{1DB816D7-B905-46F7-BA6F-DBF8DA77AFF3}"/>
    <cellStyle name="Normal 233" xfId="33033" xr:uid="{696AA9D1-3DD8-4E44-BF1E-71DFCF6D1932}"/>
    <cellStyle name="Normal 233 2" xfId="54697" xr:uid="{02E7579A-3879-44FC-A1BC-57C6095B4725}"/>
    <cellStyle name="Normal 234" xfId="33034" xr:uid="{0E4366BF-5016-4510-8F9D-FCCF6930A915}"/>
    <cellStyle name="Normal 234 2" xfId="54703" xr:uid="{01923967-6615-4948-B163-B2429297BCC7}"/>
    <cellStyle name="Normal 235" xfId="33035" xr:uid="{6DA7CA62-D817-453E-9C71-4406AB4B062F}"/>
    <cellStyle name="Normal 235 2" xfId="54730" xr:uid="{5D42F9F7-B297-40BC-9505-411C8E9B6F1C}"/>
    <cellStyle name="Normal 236" xfId="33036" xr:uid="{716798A8-ECF7-4574-9A54-748734E2D5E4}"/>
    <cellStyle name="Normal 236 2" xfId="54813" xr:uid="{68087547-A278-4089-96F8-0979722AF5C6}"/>
    <cellStyle name="Normal 237" xfId="33037" xr:uid="{8855D477-03F2-4604-9E13-2CB7D2C2A275}"/>
    <cellStyle name="Normal 237 2" xfId="55216" xr:uid="{5BDC3481-FDF3-45CC-80C0-64B514B2A1B9}"/>
    <cellStyle name="Normal 238" xfId="100" xr:uid="{30766E39-DBF8-4483-A0E6-94F4D76820C3}"/>
    <cellStyle name="Normal 238 2" xfId="54712" xr:uid="{6D57F781-FEA8-4BA3-BB61-0668EA272B9B}"/>
    <cellStyle name="Normal 239" xfId="33038" xr:uid="{72609670-55A0-4ED1-9C9C-6A68C55FDD45}"/>
    <cellStyle name="Normal 239 2" xfId="54809" xr:uid="{17BF803E-B7F9-4B33-A9DC-5A60536E80E8}"/>
    <cellStyle name="Normal 24" xfId="664" xr:uid="{C7FB7137-C03C-43F0-8C56-EB77A1B80A7B}"/>
    <cellStyle name="Normal 24 2" xfId="665" xr:uid="{2651067C-F8AF-43E3-99BD-6AEE9E50E0BE}"/>
    <cellStyle name="Normal 24 2 2" xfId="1016" xr:uid="{8233AB1D-3E0D-4961-878A-CAEC250C0D57}"/>
    <cellStyle name="Normal 24 2 3" xfId="1991" xr:uid="{4CC66B51-CCA4-4425-B451-8DDD17C04AF4}"/>
    <cellStyle name="Normal 24 2 3 2" xfId="34947" xr:uid="{102AB1A3-6D1F-45F8-93CD-7730DAFE3393}"/>
    <cellStyle name="Normal 24 2 3 2 2" xfId="44709" xr:uid="{D7CDC8FC-D5B3-4B0B-9CB6-2596615E6555}"/>
    <cellStyle name="Normal 24 2 4" xfId="41361" xr:uid="{EF466347-04C5-499D-822A-D2BB6880BD3E}"/>
    <cellStyle name="Normal 24 3" xfId="1990" xr:uid="{8A2EB31B-DF22-4199-80BC-164B52171122}"/>
    <cellStyle name="Normal 24 3 2" xfId="39403" xr:uid="{E553666A-4BDE-4F93-A678-838AE0B3E769}"/>
    <cellStyle name="Normal 24 3 3" xfId="33039" xr:uid="{D50C4A48-10D9-4504-BCC2-C91ADD950706}"/>
    <cellStyle name="Normal 24 4" xfId="1290" xr:uid="{945944A9-E1CC-479A-B599-002B94E378A8}"/>
    <cellStyle name="Normal 24 4 2" xfId="34948" xr:uid="{BECFFD2D-CE52-4CDD-B5FE-1C4C8E21E8AC}"/>
    <cellStyle name="Normal 24 5" xfId="49030" xr:uid="{6523A01E-2401-4A01-B0EC-BEDF8D6A0A3F}"/>
    <cellStyle name="Normal 240" xfId="33040" xr:uid="{3A466171-6729-4736-9D03-C7CCEDFAA9DD}"/>
    <cellStyle name="Normal 240 2" xfId="55095" xr:uid="{CB1BBAC2-0A1D-44C7-8BF0-5C9A112BACB5}"/>
    <cellStyle name="Normal 241" xfId="33041" xr:uid="{1B0672CE-F485-4C33-AE0C-3805CBA9374A}"/>
    <cellStyle name="Normal 241 2" xfId="54963" xr:uid="{752D9459-13A0-4C41-9F44-BD02F9F480B4}"/>
    <cellStyle name="Normal 242" xfId="33042" xr:uid="{78C5595D-9013-4C92-803A-0560757FF1B9}"/>
    <cellStyle name="Normal 242 2" xfId="55200" xr:uid="{8D67B1EB-2685-4E29-9549-44B988BF3217}"/>
    <cellStyle name="Normal 243" xfId="33043" xr:uid="{9A030D65-24E2-44BC-B1F0-FC0FE24F5D56}"/>
    <cellStyle name="Normal 243 2" xfId="55127" xr:uid="{C5DEFF47-0D1D-488C-B06B-49E64CE0CC19}"/>
    <cellStyle name="Normal 244" xfId="33044" xr:uid="{7D87F42A-FD97-49DF-BF99-DED99D35CBCB}"/>
    <cellStyle name="Normal 244 2" xfId="54796" xr:uid="{81B08D5D-8CB3-4151-98E0-DB09C38A0830}"/>
    <cellStyle name="Normal 245" xfId="67" xr:uid="{F5006E3B-84BF-407E-805D-CB199EA0E4C8}"/>
    <cellStyle name="Normal 245 2" xfId="48395" xr:uid="{70FB40B4-F85A-4E84-B7F4-ED85594AAE0B}"/>
    <cellStyle name="Normal 245 3" xfId="33045" xr:uid="{44B14958-6022-4FAA-A8D5-EAA81313B1CC}"/>
    <cellStyle name="Normal 246" xfId="33046" xr:uid="{23942A1F-6080-40A3-B6ED-C6E03121629A}"/>
    <cellStyle name="Normal 247" xfId="33047" xr:uid="{7C7DDE60-9EC1-42DE-8D22-D7897A8DAB65}"/>
    <cellStyle name="Normal 248" xfId="33048" xr:uid="{CF8E4BCD-C1BA-42F4-B472-AF7D24ECCB41}"/>
    <cellStyle name="Normal 248 2" xfId="39404" xr:uid="{1A11B0E5-4A22-485B-A629-AD3991432916}"/>
    <cellStyle name="Normal 249" xfId="33049" xr:uid="{BEB8014E-222F-4A48-94D5-0B886941D169}"/>
    <cellStyle name="Normal 25" xfId="666" xr:uid="{8FEAF928-4B6D-4814-8F42-31455D24FE35}"/>
    <cellStyle name="Normal 25 10" xfId="33050" xr:uid="{3CB358FD-AF71-4279-9B08-EE72659A2121}"/>
    <cellStyle name="Normal 25 10 2" xfId="33051" xr:uid="{D1BFA155-725F-441E-91D4-519CC8841208}"/>
    <cellStyle name="Normal 25 11" xfId="33052" xr:uid="{FFCFF9BA-15EF-4CCF-B165-66A708C0803D}"/>
    <cellStyle name="Normal 25 12" xfId="33053" xr:uid="{0E2E8F34-1E4D-473F-8614-4CA62BAAF385}"/>
    <cellStyle name="Normal 25 2" xfId="2017" xr:uid="{598EDE8F-A761-4E8D-B0F1-45C1F285DBDE}"/>
    <cellStyle name="Normal 25 2 2" xfId="33055" xr:uid="{CC59B9DC-4CE1-4B0A-8027-730E69DDB1C2}"/>
    <cellStyle name="Normal 25 2 3" xfId="33054" xr:uid="{8779C591-A019-491A-BC83-33A828E149E0}"/>
    <cellStyle name="Normal 25 3" xfId="1614" xr:uid="{8E1BAF98-BFF8-4B57-8713-11C960CCCFCA}"/>
    <cellStyle name="Normal 25 3 2" xfId="33057" xr:uid="{378900E4-6142-4AD7-95CA-AFB9696CF16A}"/>
    <cellStyle name="Normal 25 3 3" xfId="33056" xr:uid="{23C00C44-FD99-4F9E-B843-614FA96D7C68}"/>
    <cellStyle name="Normal 25 4" xfId="33058" xr:uid="{57058BF4-992C-4C83-89C1-A58C6830CA87}"/>
    <cellStyle name="Normal 25 4 2" xfId="33059" xr:uid="{E6126FAC-439C-4AAC-A414-CD6518934196}"/>
    <cellStyle name="Normal 25 5" xfId="33060" xr:uid="{092D8A1C-692B-46D2-AE36-4FC0213454B0}"/>
    <cellStyle name="Normal 25 5 2" xfId="33061" xr:uid="{44D6B3E4-4CBC-4971-A260-44202B24FA3F}"/>
    <cellStyle name="Normal 25 6" xfId="33062" xr:uid="{B429054D-444A-4846-9DD5-1FA1E1E4969C}"/>
    <cellStyle name="Normal 25 6 2" xfId="33063" xr:uid="{240B767F-E540-4442-9397-9AAD623745A2}"/>
    <cellStyle name="Normal 25 7" xfId="33064" xr:uid="{51195585-03A7-4F39-84E8-DF0290582BD8}"/>
    <cellStyle name="Normal 25 7 2" xfId="33065" xr:uid="{D45EE525-BC02-4A3C-94DB-8F3774530D38}"/>
    <cellStyle name="Normal 25 8" xfId="33066" xr:uid="{33127CFB-6001-412A-A7D5-9F6FF1C38FAB}"/>
    <cellStyle name="Normal 25 8 2" xfId="33067" xr:uid="{CAFA548B-858D-4C9E-B036-BC26B527C644}"/>
    <cellStyle name="Normal 25 9" xfId="33068" xr:uid="{3ECDDFD7-DCC9-4327-8EEB-F52B177585EB}"/>
    <cellStyle name="Normal 25 9 2" xfId="33069" xr:uid="{894BB1E4-314E-4D47-925E-B4ED5E67596C}"/>
    <cellStyle name="Normal 250" xfId="33070" xr:uid="{B654C881-E4AA-4E58-8480-2CD0C3F35DA4}"/>
    <cellStyle name="Normal 250 2" xfId="39405" xr:uid="{5DADDE1A-7D5F-4FA6-90EF-03A2DCEFA9F7}"/>
    <cellStyle name="Normal 251" xfId="33071" xr:uid="{B4E63C05-0CFE-4BC5-8876-AF369BDAB3B2}"/>
    <cellStyle name="Normal 252" xfId="33072" xr:uid="{A18A2ACA-4B0F-4B6A-B9F0-DCC517B2A49A}"/>
    <cellStyle name="Normal 253" xfId="33073" xr:uid="{EDBEAED1-203B-471C-A9D8-015656E2C84E}"/>
    <cellStyle name="Normal 253 2" xfId="39406" xr:uid="{B16EB611-7A59-4D55-B5C8-083697E5049B}"/>
    <cellStyle name="Normal 254" xfId="33074" xr:uid="{6CA12B60-BE89-450C-A6EA-54D4A7FE04DA}"/>
    <cellStyle name="Normal 254 2" xfId="39407" xr:uid="{D755C7B3-BA20-4352-B918-9FE0B47677DB}"/>
    <cellStyle name="Normal 255" xfId="33075" xr:uid="{6A84E396-DF07-4F7B-9D0E-ED4A6E11D3D9}"/>
    <cellStyle name="Normal 256" xfId="33076" xr:uid="{AB362F7D-9DBD-48AF-8430-D93E511EB9CC}"/>
    <cellStyle name="Normal 257" xfId="33077" xr:uid="{2AC1F8A7-F952-4865-ABDC-F8E81B8A89AA}"/>
    <cellStyle name="Normal 258" xfId="33078" xr:uid="{0C867DA2-4229-4BE9-A503-B719362ECEAD}"/>
    <cellStyle name="Normal 259" xfId="33079" xr:uid="{A81AE6CA-58BD-4258-BDCA-D0F19109C351}"/>
    <cellStyle name="Normal 26" xfId="667" xr:uid="{8627AC5C-778E-4AF3-946F-E613D6130B5F}"/>
    <cellStyle name="Normal 26 2" xfId="2018" xr:uid="{8A8846ED-759C-4811-97BE-BC5066061205}"/>
    <cellStyle name="Normal 26 2 2" xfId="33081" xr:uid="{2FD19101-032C-43C5-89B5-C98C2491A1F7}"/>
    <cellStyle name="Normal 26 2 2 2" xfId="33082" xr:uid="{46B1F6DC-30EC-468A-BFB2-D08A6E7FC594}"/>
    <cellStyle name="Normal 26 2 2 2 2" xfId="33083" xr:uid="{D72AD793-DD33-4F65-932D-E5658A7C3BB6}"/>
    <cellStyle name="Normal 26 2 2 2 2 2" xfId="33084" xr:uid="{4F010800-3CD1-4A63-B05C-C795E67D7E1A}"/>
    <cellStyle name="Normal 26 2 2 2 2 2 2" xfId="33085" xr:uid="{E39D8F40-970B-4F95-927C-F41D6628A9D2}"/>
    <cellStyle name="Normal 26 2 2 2 2 3" xfId="33086" xr:uid="{52E2F985-DF89-4221-AC9B-F42D51BDD329}"/>
    <cellStyle name="Normal 26 2 2 2 3" xfId="33087" xr:uid="{D746FD0C-54B8-462A-8F76-FBD4773FBAC8}"/>
    <cellStyle name="Normal 26 2 2 2 3 2" xfId="33088" xr:uid="{43382D47-DAD2-404D-9758-6145D382DBA6}"/>
    <cellStyle name="Normal 26 2 2 2 4" xfId="33089" xr:uid="{9AA78B48-F611-459D-B504-F4375B8A5B2F}"/>
    <cellStyle name="Normal 26 2 2 3" xfId="33090" xr:uid="{C91C12AC-9F65-44A1-A061-F33C1005DDC4}"/>
    <cellStyle name="Normal 26 2 2 3 2" xfId="33091" xr:uid="{E34C5B35-7844-4858-9304-47E4047E54CD}"/>
    <cellStyle name="Normal 26 2 2 4" xfId="33092" xr:uid="{65FE3034-C7A9-4C7A-9E26-E1F53112A1BA}"/>
    <cellStyle name="Normal 26 2 2 4 2" xfId="33093" xr:uid="{A8779494-3030-4983-A07F-75A600A264E4}"/>
    <cellStyle name="Normal 26 2 2 4 2 2" xfId="33094" xr:uid="{1DE707EC-C9A3-4549-B46A-FB6C9D698BBC}"/>
    <cellStyle name="Normal 26 2 2 4 3" xfId="33095" xr:uid="{9F4F2947-968C-4BCE-8318-1B785A28903F}"/>
    <cellStyle name="Normal 26 2 2 5" xfId="33096" xr:uid="{B27D1162-ABFE-49B0-9E0D-32FE6F508A2A}"/>
    <cellStyle name="Normal 26 2 3" xfId="33097" xr:uid="{2E1F49DA-4EED-4F85-AD75-DB7DBBF60245}"/>
    <cellStyle name="Normal 26 2 3 2" xfId="33098" xr:uid="{BC14CCB4-3851-4346-89BC-5ED591DFF4F0}"/>
    <cellStyle name="Normal 26 2 3 2 2" xfId="33099" xr:uid="{B39617C2-7D12-494C-AC11-4C2918988D30}"/>
    <cellStyle name="Normal 26 2 3 2 2 2" xfId="33100" xr:uid="{38AE24ED-BC1F-4F60-8165-26F1B58E51D4}"/>
    <cellStyle name="Normal 26 2 3 2 3" xfId="33101" xr:uid="{FC3F8BE4-0864-441A-AA05-768B36EB9997}"/>
    <cellStyle name="Normal 26 2 3 3" xfId="33102" xr:uid="{5EA3CD6D-7243-415A-A773-97A3DE44D6B0}"/>
    <cellStyle name="Normal 26 2 3 3 2" xfId="33103" xr:uid="{00D4C599-5054-4FD7-B911-573692567DCC}"/>
    <cellStyle name="Normal 26 2 3 4" xfId="33104" xr:uid="{361713A5-6C93-4E54-8752-47AC5FE40616}"/>
    <cellStyle name="Normal 26 2 4" xfId="33105" xr:uid="{F059983E-64AD-4A73-84F4-E2A53C40EFBD}"/>
    <cellStyle name="Normal 26 2 4 2" xfId="33106" xr:uid="{C798C76E-96E5-45B7-BFE9-DBEC9DD47266}"/>
    <cellStyle name="Normal 26 2 4 2 2" xfId="33107" xr:uid="{3D8DE3FD-D379-492E-ABAE-0CB59B68B976}"/>
    <cellStyle name="Normal 26 2 4 3" xfId="33108" xr:uid="{CF5AEDB1-D6F0-4CD6-974E-59C84A9A1B10}"/>
    <cellStyle name="Normal 26 2 5" xfId="33109" xr:uid="{9793B722-3DE9-4638-AD5E-8BA84CAAFD2B}"/>
    <cellStyle name="Normal 26 2 6" xfId="39408" xr:uid="{01759015-B793-4A91-825A-1FBD2406067B}"/>
    <cellStyle name="Normal 26 2 7" xfId="33080" xr:uid="{5C08EFA6-92AB-40D0-BF88-D5018820A54E}"/>
    <cellStyle name="Normal 26 3" xfId="1615" xr:uid="{C5C265D4-4EC8-4E26-AF69-122F0977ACD2}"/>
    <cellStyle name="Normal 26 3 2" xfId="33111" xr:uid="{41F9AD70-9272-40E9-B2CF-DC2D89E17233}"/>
    <cellStyle name="Normal 26 3 3" xfId="33110" xr:uid="{6B7799DF-B3EF-47D6-B271-27D877D51BE4}"/>
    <cellStyle name="Normal 26 4" xfId="33112" xr:uid="{8A3DF06F-9721-4353-88AB-4C92CE4B5E8C}"/>
    <cellStyle name="Normal 26 4 2" xfId="33113" xr:uid="{9328929F-6573-47DE-8072-7DBCBE1AE6B4}"/>
    <cellStyle name="Normal 26 5" xfId="33114" xr:uid="{E9E7EA0C-827C-4D82-82BF-77EFFE1FEC69}"/>
    <cellStyle name="Normal 26 5 2" xfId="33115" xr:uid="{B5C633AA-826A-4576-B22F-44C3C1E2E614}"/>
    <cellStyle name="Normal 26 6" xfId="33116" xr:uid="{8BA1A163-1F8E-4A60-BA92-3D292F7151E9}"/>
    <cellStyle name="Normal 26 6 2" xfId="33117" xr:uid="{56FC3278-DC09-4875-A5E1-F1F6066C3D33}"/>
    <cellStyle name="Normal 26 6 2 2" xfId="39409" xr:uid="{B7BD8A30-2146-4532-BB0E-DFB0ACAADCED}"/>
    <cellStyle name="Normal 26 6 3" xfId="34949" xr:uid="{BEBDC674-D8DA-47D1-9427-05D0F85B8FA4}"/>
    <cellStyle name="Normal 26 7" xfId="33118" xr:uid="{2A98307C-5765-4A35-81F6-1C9AF6460600}"/>
    <cellStyle name="Normal 26 8" xfId="34950" xr:uid="{6675B317-8C24-47E0-8E34-FD0DCB7DE49A}"/>
    <cellStyle name="Normal 26 9" xfId="39410" xr:uid="{7A0FC0D8-28D1-48C8-AF3F-E872AED1E17B}"/>
    <cellStyle name="Normal 260" xfId="33119" xr:uid="{7EB993A9-0D96-4385-B843-869168036DEA}"/>
    <cellStyle name="Normal 261" xfId="33120" xr:uid="{81715F29-0DF1-424F-A657-6132B0904DBC}"/>
    <cellStyle name="Normal 262" xfId="33121" xr:uid="{65E1FC0B-6407-402A-BF1C-D982F23E3AE0}"/>
    <cellStyle name="Normal 263" xfId="33122" xr:uid="{218F5B6F-0BA4-45DD-9ED6-C2E3B074A305}"/>
    <cellStyle name="Normal 264" xfId="33123" xr:uid="{CBE4ADFD-C916-4141-BBB7-F959854C155B}"/>
    <cellStyle name="Normal 265" xfId="33124" xr:uid="{319A6E3D-0825-42A5-866B-A183AF95FBB2}"/>
    <cellStyle name="Normal 266" xfId="33125" xr:uid="{C90A6E85-6C5A-44EC-8372-0A7CD0C82939}"/>
    <cellStyle name="Normal 266 2" xfId="39411" xr:uid="{5ECF6656-A3AD-4C3B-A0E3-A24D88A0A979}"/>
    <cellStyle name="Normal 267" xfId="33126" xr:uid="{DB5A85E3-871B-4915-955D-6700FE7DDB68}"/>
    <cellStyle name="Normal 268" xfId="33127" xr:uid="{C9E1A2B6-25E5-45BF-B5E6-49BB158B218A}"/>
    <cellStyle name="Normal 268 2" xfId="39412" xr:uid="{95F0DC6D-5B8B-431A-B3C9-832291F8D628}"/>
    <cellStyle name="Normal 269" xfId="33128" xr:uid="{11B253CD-9D5C-4532-A157-68927C9920B4}"/>
    <cellStyle name="Normal 27" xfId="668" xr:uid="{5758592D-5803-477A-A173-C10D55F09990}"/>
    <cellStyle name="Normal 27 2" xfId="1017" xr:uid="{7BE58628-A4FF-4494-A200-4FA39AC0A861}"/>
    <cellStyle name="Normal 27 2 2" xfId="1617" xr:uid="{8405E0E5-F5B3-491B-AF71-4ED0F43B57C7}"/>
    <cellStyle name="Normal 27 2 3" xfId="33129" xr:uid="{6B4561B0-1B18-493F-9C20-F68D8CAAB23D}"/>
    <cellStyle name="Normal 27 2 3 2" xfId="41397" xr:uid="{E2B7D62D-9BC8-455D-AA57-AE19510B5FED}"/>
    <cellStyle name="Normal 27 3" xfId="1616" xr:uid="{1C834FEF-9A3E-4AD7-901C-74BF2E4873D9}"/>
    <cellStyle name="Normal 27 3 2" xfId="33130" xr:uid="{522B7B1C-F390-426F-B0F1-655CCAAD6BC0}"/>
    <cellStyle name="Normal 27 3 2 2" xfId="44710" xr:uid="{10733896-EB34-4E27-A49A-186BEF54162D}"/>
    <cellStyle name="Normal 27 4" xfId="33131" xr:uid="{92275D11-4A1C-4962-B086-E59EAF0C1F61}"/>
    <cellStyle name="Normal 27 5" xfId="33132" xr:uid="{B3DEF86F-0E7F-431B-84F4-8B71B8C69F8B}"/>
    <cellStyle name="Normal 27 6" xfId="39413" xr:uid="{139EEB01-8D0C-4562-ACDD-DB8D3766F11D}"/>
    <cellStyle name="Normal 270" xfId="33133" xr:uid="{AF9E5B32-6659-4CD3-8E1A-ED5913CAA1CA}"/>
    <cellStyle name="Normal 271" xfId="33134" xr:uid="{44404357-59D5-41D0-9BC7-926DC4326B1F}"/>
    <cellStyle name="Normal 272" xfId="33135" xr:uid="{5E62D00C-0F46-4FBF-81C8-CB40794A3FB8}"/>
    <cellStyle name="Normal 273" xfId="33136" xr:uid="{F08D44B1-6D67-438D-910C-59AB9FBEAE9B}"/>
    <cellStyle name="Normal 274" xfId="33137" xr:uid="{EE33CC51-009D-43F4-A77F-7B11645B8DCD}"/>
    <cellStyle name="Normal 275" xfId="33138" xr:uid="{9A7BF277-5B20-49E6-831B-F1C2FDAC99B1}"/>
    <cellStyle name="Normal 276" xfId="33139" xr:uid="{69958C74-286E-4949-9D18-EEFD0C91AB88}"/>
    <cellStyle name="Normal 277" xfId="33140" xr:uid="{3D241756-4DE0-4361-8012-57D5CA170398}"/>
    <cellStyle name="Normal 278" xfId="33141" xr:uid="{6F5A61D6-7A18-42C0-B723-BE740C66E405}"/>
    <cellStyle name="Normal 279" xfId="33142" xr:uid="{EED28CF1-093A-471F-A827-BA63CAEC17DB}"/>
    <cellStyle name="Normal 28" xfId="669" xr:uid="{8F15D72F-C753-419B-BEAC-70BAE45AA59E}"/>
    <cellStyle name="Normal 28 10" xfId="34951" xr:uid="{AAB061A4-ACAD-42AC-90A9-C7EBF6FBB50F}"/>
    <cellStyle name="Normal 28 11" xfId="34952" xr:uid="{29692F12-7324-4BB8-AA47-0CBF2AB099BF}"/>
    <cellStyle name="Normal 28 12" xfId="34953" xr:uid="{A4DEADBC-3B98-4EC8-8169-8F03D1A6AFA1}"/>
    <cellStyle name="Normal 28 13" xfId="34954" xr:uid="{30790A2F-7A05-4045-AF61-8809D7559FE3}"/>
    <cellStyle name="Normal 28 14" xfId="34955" xr:uid="{E278B704-66D8-4098-8922-B11A2C439F0E}"/>
    <cellStyle name="Normal 28 15" xfId="34956" xr:uid="{83A5DADD-5EFA-4A70-B84C-BAB2787B2972}"/>
    <cellStyle name="Normal 28 16" xfId="34957" xr:uid="{8F7F3672-A6F6-41D6-8963-0450E59E99E4}"/>
    <cellStyle name="Normal 28 17" xfId="34958" xr:uid="{BDF707AD-CC6A-4412-BBD9-239A53AF8553}"/>
    <cellStyle name="Normal 28 18" xfId="34959" xr:uid="{C4E85E9A-6F5C-4B57-8DA0-9AE57905371E}"/>
    <cellStyle name="Normal 28 19" xfId="34960" xr:uid="{4E97EA2F-1D4E-4829-94FC-6B994FD16854}"/>
    <cellStyle name="Normal 28 2" xfId="2019" xr:uid="{89582833-FAF6-4310-A227-DDDF38233194}"/>
    <cellStyle name="Normal 28 2 2" xfId="33144" xr:uid="{20212F8E-D1CC-42BB-BB0A-43B44D106A14}"/>
    <cellStyle name="Normal 28 2 3" xfId="39414" xr:uid="{C02938CB-D054-44DE-9F56-D17485ABAC3F}"/>
    <cellStyle name="Normal 28 2 4" xfId="39415" xr:uid="{6F6DF9A5-753A-49CF-8C89-BF74BCB7B649}"/>
    <cellStyle name="Normal 28 2 5" xfId="33143" xr:uid="{EDE65DD6-7224-4B93-870F-E75A1AC4964E}"/>
    <cellStyle name="Normal 28 20" xfId="34961" xr:uid="{B5E984F8-5C6F-492D-B41E-58C70D8B7B9C}"/>
    <cellStyle name="Normal 28 21" xfId="34962" xr:uid="{8F658030-929E-490B-87E3-F5E7D9F8C929}"/>
    <cellStyle name="Normal 28 22" xfId="34963" xr:uid="{AD212CFB-78CF-4547-8CF4-5E07492AA83E}"/>
    <cellStyle name="Normal 28 23" xfId="39416" xr:uid="{C1C8A5A7-8F6B-47A1-8FE5-89099F9796BB}"/>
    <cellStyle name="Normal 28 3" xfId="1618" xr:uid="{51166EE3-4FDE-4708-9339-AE3C472D987A}"/>
    <cellStyle name="Normal 28 3 2" xfId="33146" xr:uid="{D7C03C56-7623-45AD-8BA0-19C11171FA14}"/>
    <cellStyle name="Normal 28 3 3" xfId="39417" xr:uid="{1144DE26-22A9-4A8D-9766-CB8E3D766EC8}"/>
    <cellStyle name="Normal 28 3 4" xfId="39418" xr:uid="{B2B88E76-5094-41E6-9F1A-1BE3EE6F540D}"/>
    <cellStyle name="Normal 28 3 5" xfId="33145" xr:uid="{6388E400-211A-411E-AC65-F0AB96DCB5DE}"/>
    <cellStyle name="Normal 28 4" xfId="33147" xr:uid="{7F4FEE4C-2203-4DB6-87A0-73AF716A9A7E}"/>
    <cellStyle name="Normal 28 4 2" xfId="33148" xr:uid="{3EFE812F-8367-43E4-AE74-62DE3B2F15C9}"/>
    <cellStyle name="Normal 28 4 3" xfId="39419" xr:uid="{2D9578E7-9925-4EAC-9E50-F563C6A1A467}"/>
    <cellStyle name="Normal 28 4 4" xfId="39420" xr:uid="{5C4C9B01-E64B-4D7C-B249-DEB791D576FE}"/>
    <cellStyle name="Normal 28 4 5" xfId="41362" xr:uid="{F14BAC8D-FB81-44C0-93C4-7876D345F513}"/>
    <cellStyle name="Normal 28 4 6" xfId="49040" xr:uid="{976F9E52-117D-434C-8A78-3355E6562AE1}"/>
    <cellStyle name="Normal 28 5" xfId="33149" xr:uid="{371EF3C9-B149-4F8E-8859-B1232ADBF05D}"/>
    <cellStyle name="Normal 28 5 2" xfId="33150" xr:uid="{29069868-A11B-4D73-AB3D-0B0930A56387}"/>
    <cellStyle name="Normal 28 5 3" xfId="39421" xr:uid="{558F3286-F191-4389-9FC2-B0E16202D611}"/>
    <cellStyle name="Normal 28 5 4" xfId="39422" xr:uid="{B2F97798-C7C4-4D5D-9BA4-A05F8FDF0379}"/>
    <cellStyle name="Normal 28 5 5" xfId="49047" xr:uid="{E5CD2151-2163-48A3-AEB6-F17EC4918402}"/>
    <cellStyle name="Normal 28 6" xfId="33151" xr:uid="{C90C30B6-2A6B-451B-8EEE-8B4A0FD5786E}"/>
    <cellStyle name="Normal 28 6 2" xfId="33152" xr:uid="{9460BFCA-510B-4AB2-9E98-E87F25CD4CB3}"/>
    <cellStyle name="Normal 28 6 3" xfId="39423" xr:uid="{A129E26D-A493-4536-BED6-EE26152EE6D7}"/>
    <cellStyle name="Normal 28 6 4" xfId="39424" xr:uid="{3A34AE23-C36B-4DDD-9906-09E3F22D9F76}"/>
    <cellStyle name="Normal 28 6 5" xfId="48581" xr:uid="{6D17F41C-413E-4710-BA28-DC4296F1D9E7}"/>
    <cellStyle name="Normal 28 7" xfId="33153" xr:uid="{5405DD63-0392-4EBD-92FB-5A471CECD92B}"/>
    <cellStyle name="Normal 28 8" xfId="34964" xr:uid="{C6542CE6-41DE-4B6B-B592-00098D77C594}"/>
    <cellStyle name="Normal 28 9" xfId="34965" xr:uid="{17A66DEA-1E18-40AE-8C73-775D0AB240BA}"/>
    <cellStyle name="Normal 280" xfId="33154" xr:uid="{1ECDED39-4658-4EFD-91F4-392BDFDB72F3}"/>
    <cellStyle name="Normal 281" xfId="33155" xr:uid="{D4F067A8-100D-4F45-8C11-A9B711ED44AD}"/>
    <cellStyle name="Normal 282" xfId="33156" xr:uid="{10AC1181-3421-4460-BE5F-1F4198229943}"/>
    <cellStyle name="Normal 283" xfId="33157" xr:uid="{EAF7970F-6B30-47E6-BE28-C8C6F4F68C67}"/>
    <cellStyle name="Normal 284" xfId="33158" xr:uid="{A1100876-6224-45A1-88D6-81D527227DD2}"/>
    <cellStyle name="Normal 285" xfId="33159" xr:uid="{FA6FEFC8-67FA-44F5-9562-5220F4627531}"/>
    <cellStyle name="Normal 286" xfId="33160" xr:uid="{19FEC9D9-F86B-41AB-9AF4-AF52848C5AE7}"/>
    <cellStyle name="Normal 287" xfId="33161" xr:uid="{EB90BC86-1BFA-4686-8BC9-F26C812788EF}"/>
    <cellStyle name="Normal 288" xfId="33162" xr:uid="{7726080B-375D-4EF9-AF0D-8EEDE462E2EC}"/>
    <cellStyle name="Normal 289" xfId="33163" xr:uid="{08607E90-5AEB-40A8-925D-86BE011FE3C4}"/>
    <cellStyle name="Normal 29" xfId="670" xr:uid="{02371D02-17FF-4A2A-B041-D8C182CA6ACE}"/>
    <cellStyle name="Normal 29 10" xfId="34966" xr:uid="{BAB74131-465A-4A75-82B5-2E2C48E78799}"/>
    <cellStyle name="Normal 29 11" xfId="34967" xr:uid="{7789FDE2-F61C-4E33-8E09-ECD4E9F6CAD1}"/>
    <cellStyle name="Normal 29 12" xfId="34968" xr:uid="{2244BF68-9360-4DC7-B057-92416D450112}"/>
    <cellStyle name="Normal 29 13" xfId="34969" xr:uid="{AC11AA24-6628-43CF-A7C5-365050944D1A}"/>
    <cellStyle name="Normal 29 14" xfId="34970" xr:uid="{84C4B453-84DE-4C31-803D-2FCB27430089}"/>
    <cellStyle name="Normal 29 15" xfId="34971" xr:uid="{B7A5E322-C3B3-4673-9AA4-F7D252583529}"/>
    <cellStyle name="Normal 29 16" xfId="34972" xr:uid="{015417C6-2F68-4A8C-BA24-4080B1927B64}"/>
    <cellStyle name="Normal 29 17" xfId="34973" xr:uid="{C001FB98-7CAC-4E8E-9530-400CCDED3A1E}"/>
    <cellStyle name="Normal 29 18" xfId="34974" xr:uid="{40BCEF19-4EFD-41BE-96AB-2C4ECDAC0262}"/>
    <cellStyle name="Normal 29 19" xfId="34975" xr:uid="{2CE32713-379C-4287-9973-0162143D9460}"/>
    <cellStyle name="Normal 29 2" xfId="1018" xr:uid="{B82B2F72-73AD-49B1-81A5-811585F45E30}"/>
    <cellStyle name="Normal 29 2 2" xfId="2020" xr:uid="{A47B81CC-409C-4945-BDD6-E8BD75B70DFE}"/>
    <cellStyle name="Normal 29 2 3" xfId="34976" xr:uid="{2379F3F2-3691-42FA-8BA7-22C221BA550C}"/>
    <cellStyle name="Normal 29 2 3 2" xfId="41398" xr:uid="{BDB52CD2-49C1-4DB5-AA65-29A8FA021CEB}"/>
    <cellStyle name="Normal 29 20" xfId="34977" xr:uid="{A20410A7-E41D-447F-A5A2-6F257431E910}"/>
    <cellStyle name="Normal 29 21" xfId="34978" xr:uid="{0EDAE8C7-E00E-438B-989F-6F4BD17DA99E}"/>
    <cellStyle name="Normal 29 22" xfId="34979" xr:uid="{6F7F22B9-239D-4832-B04D-7A2B43E80197}"/>
    <cellStyle name="Normal 29 23" xfId="39425" xr:uid="{A5C29394-CFC6-4454-BAAB-78AAAA14B4E5}"/>
    <cellStyle name="Normal 29 24" xfId="33164" xr:uid="{EF66B727-018E-42D5-8C32-9930D8572A60}"/>
    <cellStyle name="Normal 29 3" xfId="1619" xr:uid="{F0D9B143-0078-4338-BAAF-5EAFD3E9B92C}"/>
    <cellStyle name="Normal 29 3 2" xfId="34980" xr:uid="{A1A59240-DC09-4915-99D2-D5E4EB7EE99E}"/>
    <cellStyle name="Normal 29 3 2 2" xfId="44711" xr:uid="{7601392E-5D14-425A-A8CC-92C497C2AB2E}"/>
    <cellStyle name="Normal 29 4" xfId="34981" xr:uid="{46AF7CB8-6FE9-4ED0-87AE-8D4AECC4B0FE}"/>
    <cellStyle name="Normal 29 4 2" xfId="41363" xr:uid="{61E89508-77F8-4EE5-B709-F0B7A33DF368}"/>
    <cellStyle name="Normal 29 5" xfId="34982" xr:uid="{AA8CDD47-3A9B-48BD-A5A2-98F84BB1F3D5}"/>
    <cellStyle name="Normal 29 6" xfId="34983" xr:uid="{99A18320-599F-4286-8223-5DA77F8F0096}"/>
    <cellStyle name="Normal 29 7" xfId="34984" xr:uid="{0F0979A9-6F5E-42DE-A318-F6773B0635F2}"/>
    <cellStyle name="Normal 29 8" xfId="34985" xr:uid="{51D0CB13-EFE4-433D-AF31-A4BC262B8D01}"/>
    <cellStyle name="Normal 29 9" xfId="34986" xr:uid="{9F7AAE4B-9B57-4A05-9A41-99310C77A70E}"/>
    <cellStyle name="Normal 290" xfId="33165" xr:uid="{57EA3F7A-E91F-4AE1-ADAE-C418AA876A30}"/>
    <cellStyle name="Normal 291" xfId="33166" xr:uid="{002A899C-EEBB-40A8-9ED1-81210BD4A542}"/>
    <cellStyle name="Normal 292" xfId="33167" xr:uid="{4FF02328-8E84-4AF8-AB4E-EEDD47C806D2}"/>
    <cellStyle name="Normal 293" xfId="33168" xr:uid="{B6B9EFC3-5B09-4B9C-AF65-54F99C880D03}"/>
    <cellStyle name="Normal 294" xfId="33169" xr:uid="{795DA04A-830D-40AA-AF44-1EB6E3E38E4E}"/>
    <cellStyle name="Normal 295" xfId="33170" xr:uid="{BD27024D-B1E8-46B9-88D5-45D09DF622AD}"/>
    <cellStyle name="Normal 296" xfId="33171" xr:uid="{0F4F29FB-04FE-417C-9069-B2DF3EB4390B}"/>
    <cellStyle name="Normal 297" xfId="33172" xr:uid="{9DDD51CB-8702-49C4-BDE6-2D3F57194EAB}"/>
    <cellStyle name="Normal 298" xfId="33173" xr:uid="{3C245552-2464-410B-A257-CFFE6CB831FB}"/>
    <cellStyle name="Normal 299" xfId="33174" xr:uid="{B20E82C2-2D23-4095-957E-881EF043AF4B}"/>
    <cellStyle name="Normal 3" xfId="8" xr:uid="{E57E813F-C03E-4C3B-AEC6-0E24AAB6C0C2}"/>
    <cellStyle name="Normal 3 10" xfId="226" xr:uid="{B27FF089-7ED3-47CE-9A7A-1FCFB4C14CCE}"/>
    <cellStyle name="Normal 3 10 2" xfId="34987" xr:uid="{E9B8DE3A-ABB6-4674-8F98-1A0642AC3C5D}"/>
    <cellStyle name="Normal 3 11" xfId="343" xr:uid="{B30F22EA-4CBD-4858-A25D-031A6B5E2067}"/>
    <cellStyle name="Normal 3 11 2" xfId="24" xr:uid="{BD09456B-8C03-43BD-B248-76A4B6CDA09B}"/>
    <cellStyle name="Normal 3 11 3" xfId="39426" xr:uid="{6616CC31-6988-4E23-A942-2477C728D72B}"/>
    <cellStyle name="Normal 3 12" xfId="3476" xr:uid="{55A56798-ABCF-4918-9D06-D4B581348AF3}"/>
    <cellStyle name="Normal 3 13" xfId="40800" xr:uid="{FC1DC76A-99EE-4316-99FE-91A4D6E97C00}"/>
    <cellStyle name="Normal 3 14" xfId="3390" xr:uid="{9A8665FE-8D04-475E-B66F-41D5E9E181C4}"/>
    <cellStyle name="Normal 3 15" xfId="40987" xr:uid="{1E0D9625-6F1C-48E0-A16A-735DAA0042F2}"/>
    <cellStyle name="Normal 3 16" xfId="48399" xr:uid="{A0202635-F8C4-4A21-934F-562433AFAC14}"/>
    <cellStyle name="Normal 3 2" xfId="92" xr:uid="{5C7CF57C-3B28-4F7E-9EB5-6256F4F0C94B}"/>
    <cellStyle name="Normal 3 2 10" xfId="39427" xr:uid="{269C2D7B-4DDC-4BFB-8E98-98D0E29E50D3}"/>
    <cellStyle name="Normal 3 2 11" xfId="320" xr:uid="{785ABB98-5391-4A63-8964-C9359A0B978A}"/>
    <cellStyle name="Normal 3 2 12" xfId="209" xr:uid="{738EDBEF-4500-442A-876D-32557DC5708F}"/>
    <cellStyle name="Normal 3 2 2" xfId="264" xr:uid="{0B7F3223-23FD-4BDE-84D0-72D2EDA884A8}"/>
    <cellStyle name="Normal 3 2 2 10" xfId="40893" xr:uid="{C0360495-BBD3-4A9D-BD33-2BB4129E6BF8}"/>
    <cellStyle name="Normal 3 2 2 11" xfId="33175" xr:uid="{213B1259-FCEC-479F-892F-BE297AEC5B8F}"/>
    <cellStyle name="Normal 3 2 2 2" xfId="294" xr:uid="{4F7A25B9-B42C-4CAD-931E-EF270B5901CE}"/>
    <cellStyle name="Normal 3 2 2 2 2" xfId="1020" xr:uid="{70CBDB6E-5C61-4C78-9689-29226343172E}"/>
    <cellStyle name="Normal 3 2 2 2 2 2" xfId="39429" xr:uid="{E1C3F323-EC07-46AB-9685-E1FA3C92007C}"/>
    <cellStyle name="Normal 3 2 2 2 3" xfId="39428" xr:uid="{143BE23B-4B75-4890-B414-5FF90A153820}"/>
    <cellStyle name="Normal 3 2 2 2 3 2" xfId="44713" xr:uid="{373E8150-2175-4FE9-A5DB-864F0B97DA7D}"/>
    <cellStyle name="Normal 3 2 2 3" xfId="296" xr:uid="{1395EECF-23DE-42A4-9064-13C81CA30014}"/>
    <cellStyle name="Normal 3 2 2 3 2" xfId="1019" xr:uid="{00D8717A-3110-48B4-91E1-C00663F89F21}"/>
    <cellStyle name="Normal 3 2 2 3 3" xfId="39430" xr:uid="{38FA8028-135A-48E6-891C-6C62BFF41826}"/>
    <cellStyle name="Normal 3 2 2 4" xfId="1622" xr:uid="{314B90D0-FE87-475F-B166-6E62D38A42C2}"/>
    <cellStyle name="Normal 3 2 2 4 2" xfId="39431" xr:uid="{1B65A65B-F86D-4FB8-91AE-39B29D40E3D9}"/>
    <cellStyle name="Normal 3 2 2 4 2 2" xfId="44712" xr:uid="{C12AD8D0-4DF6-40EF-B8B5-424FD71DC39B}"/>
    <cellStyle name="Normal 3 2 2 5" xfId="39432" xr:uid="{EE41AA71-1544-475F-A8B4-FC41FD6630F8}"/>
    <cellStyle name="Normal 3 2 2 5 2" xfId="41364" xr:uid="{F808E4DE-1231-4B67-AE82-99B354857F6F}"/>
    <cellStyle name="Normal 3 2 2 6" xfId="39433" xr:uid="{F5444940-BBDB-460A-B594-AF44B6681609}"/>
    <cellStyle name="Normal 3 2 2 7" xfId="39434" xr:uid="{86142B63-D5B0-404D-83DA-23755BCB9B0A}"/>
    <cellStyle name="Normal 3 2 2 8" xfId="39435" xr:uid="{0F37CE92-16AF-4FBB-8D02-7987DABDD5EE}"/>
    <cellStyle name="Normal 3 2 2 9" xfId="40806" xr:uid="{FFF7C94E-5A67-4451-81A8-976E1B761061}"/>
    <cellStyle name="Normal 3 2 3" xfId="372" xr:uid="{2D42A094-38E6-41C3-9471-D7FF7D51969A}"/>
    <cellStyle name="Normal 3 2 3 2" xfId="2003" xr:uid="{D95D287C-11D6-4DA2-81F6-5BE04B565A9B}"/>
    <cellStyle name="Normal 3 2 3 3" xfId="673" xr:uid="{DDE1E3F3-9FB7-4E7F-9154-114A65991B3D}"/>
    <cellStyle name="Normal 3 2 3 4" xfId="207" xr:uid="{73441D35-E7C8-448E-911A-E8ED1AD613B0}"/>
    <cellStyle name="Normal 3 2 3 5" xfId="2645" xr:uid="{3CA45E4D-F5DE-4244-A346-9FB8F01A89F8}"/>
    <cellStyle name="Normal 3 2 3 5 2" xfId="48428" xr:uid="{EB7B32B0-82ED-4EFC-A66B-07F674CB5155}"/>
    <cellStyle name="Normal 3 2 3 6" xfId="39436" xr:uid="{C4C69337-0D73-4823-8475-60B8AD27BE9E}"/>
    <cellStyle name="Normal 3 2 4" xfId="674" xr:uid="{96B67998-0696-4086-A14E-C4E1550F5FBD}"/>
    <cellStyle name="Normal 3 2 4 2" xfId="1021" xr:uid="{65E8FEDB-2D54-48A1-9F32-6D39C7D259B0}"/>
    <cellStyle name="Normal 3 2 4 3" xfId="39437" xr:uid="{732BC790-E6F0-4F85-9014-31F57F03454A}"/>
    <cellStyle name="Normal 3 2 4 3 2" xfId="44714" xr:uid="{D8D62DD7-29E2-4BE1-B6A7-9EDEE1A495DC}"/>
    <cellStyle name="Normal 3 2 5" xfId="1621" xr:uid="{F022C3AF-C43A-4B07-B927-0336C8A01010}"/>
    <cellStyle name="Normal 3 2 5 2" xfId="40807" xr:uid="{015B0708-1E9D-4EFD-B64A-151EE432BE35}"/>
    <cellStyle name="Normal 3 2 5 2 2" xfId="44643" xr:uid="{1B07347F-1A4C-45BC-B314-25B43072DC04}"/>
    <cellStyle name="Normal 3 2 5 2 3" xfId="43994" xr:uid="{A56642EF-D33C-4B9A-9CB6-DDE72F041E43}"/>
    <cellStyle name="Normal 3 2 5 3" xfId="43788" xr:uid="{213E812B-0546-4FD7-9219-CDF88ECC000F}"/>
    <cellStyle name="Normal 3 2 6" xfId="225" xr:uid="{069B714F-1FD5-4DA8-939D-6037EB04ADE6}"/>
    <cellStyle name="Normal 3 2 6 2" xfId="672" xr:uid="{D082F29F-BAE6-43F9-BAE3-26E70D516D33}"/>
    <cellStyle name="Normal 3 2 6 2 2" xfId="44571" xr:uid="{69E82C1B-5810-4100-86D8-6062012DA613}"/>
    <cellStyle name="Normal 3 2 6 3" xfId="39438" xr:uid="{235D5D0B-41F8-44FC-B305-947A456C7870}"/>
    <cellStyle name="Normal 3 2 6 3 2" xfId="44219" xr:uid="{5F83DC91-81A4-4C5D-B543-A56944571673}"/>
    <cellStyle name="Normal 3 2 7" xfId="39439" xr:uid="{3259ACAA-B9D7-48E1-A1D0-2EE0608E0B10}"/>
    <cellStyle name="Normal 3 2 7 2" xfId="43868" xr:uid="{A0EE2F50-546A-4930-B55A-6E943412D8E6}"/>
    <cellStyle name="Normal 3 2 8" xfId="39440" xr:uid="{3FD48505-CD46-42CD-BF32-0ACE71DBBB0B}"/>
    <cellStyle name="Normal 3 2 9" xfId="39441" xr:uid="{A95BAB20-D67C-4058-B08C-D5657BFE7D78}"/>
    <cellStyle name="Normal 3 3" xfId="124" xr:uid="{2F97F03C-BA3F-4550-BB8C-AAB48A56EE0E}"/>
    <cellStyle name="Normal 3 3 2" xfId="676" xr:uid="{8F514E1A-04C9-4FC6-A781-0B119849C724}"/>
    <cellStyle name="Normal 3 3 2 2" xfId="1023" xr:uid="{98C8A8B5-F43B-45C3-8EBE-53E84CFD3CCB}"/>
    <cellStyle name="Normal 3 3 2 2 2" xfId="33177" xr:uid="{DE01B6B4-5809-4880-957F-868064EF683D}"/>
    <cellStyle name="Normal 3 3 2 3" xfId="40809" xr:uid="{08F67097-E9EC-45BC-B480-BD6C5CA0F736}"/>
    <cellStyle name="Normal 3 3 2 3 2" xfId="44715" xr:uid="{3F3D1848-51A6-42E9-BFC9-276A3B469559}"/>
    <cellStyle name="Normal 3 3 2 4" xfId="33176" xr:uid="{A87F95BF-19CE-419F-96BA-58B49BEE8BF3}"/>
    <cellStyle name="Normal 3 3 3" xfId="1022" xr:uid="{26812A69-38CE-4022-9A20-C9831B7D07C2}"/>
    <cellStyle name="Normal 3 3 3 2" xfId="39442" xr:uid="{42CFCC03-E5D2-4F70-B8A1-1366D35DC562}"/>
    <cellStyle name="Normal 3 3 4" xfId="1620" xr:uid="{DF7B86A1-967E-4670-A33A-C2207CA79539}"/>
    <cellStyle name="Normal 3 3 4 2" xfId="40808" xr:uid="{68782D11-E1DD-4949-B150-51D6D32B42D1}"/>
    <cellStyle name="Normal 3 3 5" xfId="675" xr:uid="{AD49BA22-8508-4E17-9B31-B00D41523E77}"/>
    <cellStyle name="Normal 3 3 5 2" xfId="41595" xr:uid="{A4F44322-9ED3-4AB2-BE01-24CC28A1C677}"/>
    <cellStyle name="Normal 3 3 6" xfId="3477" xr:uid="{740E1F4E-FDB3-4D24-8D82-A08AF52B7DEA}"/>
    <cellStyle name="Normal 3 3 6 2" xfId="41102" xr:uid="{AB83B9BF-7472-481D-A545-799F850DA09E}"/>
    <cellStyle name="Normal 3 3 7" xfId="57350" xr:uid="{DF2988CF-85FF-46A9-AC50-50258155AF3D}"/>
    <cellStyle name="Normal 3 3 8" xfId="248" xr:uid="{3F1C91CF-FF20-441C-932E-967CC28565C7}"/>
    <cellStyle name="Normal 3 4" xfId="111" xr:uid="{B625F846-1D45-4B10-B43E-7063FBF01585}"/>
    <cellStyle name="Normal 3 4 2" xfId="677" xr:uid="{81C9B24C-8509-49AB-9333-AE74409658B2}"/>
    <cellStyle name="Normal 3 4 2 2" xfId="33179" xr:uid="{76EEF938-8F9F-4FFE-ACA9-4C9F96782386}"/>
    <cellStyle name="Normal 3 4 2 3" xfId="41469" xr:uid="{0C45557F-6B87-4CEE-A7C9-5FDD31CC3582}"/>
    <cellStyle name="Normal 3 4 3" xfId="39443" xr:uid="{6AAEB130-12CF-4B24-8AE6-6B6A4B320B59}"/>
    <cellStyle name="Normal 3 4 4" xfId="39444" xr:uid="{885F6D6B-0670-4D72-8E78-784AFF80ABFD}"/>
    <cellStyle name="Normal 3 4 5" xfId="40791" xr:uid="{9D099A7D-4343-4B2A-8196-B122B369F879}"/>
    <cellStyle name="Normal 3 4 6" xfId="33178" xr:uid="{EA006DCE-E156-40F6-9BCE-99E5C101EE4B}"/>
    <cellStyle name="Normal 3 4 7" xfId="273" xr:uid="{EE7DEBA5-17D0-43D7-B950-E7C87A49CDDA}"/>
    <cellStyle name="Normal 3 5" xfId="678" xr:uid="{4D6307FF-CDD6-4D04-AB2B-2B1F104F7E35}"/>
    <cellStyle name="Normal 3 5 2" xfId="679" xr:uid="{ED45FDB2-A519-40A2-864A-C6435BECCB36}"/>
    <cellStyle name="Normal 3 5 2 2" xfId="1025" xr:uid="{D59E2A31-920C-463B-BACB-8BA1C0F22D4E}"/>
    <cellStyle name="Normal 3 5 2 3" xfId="44716" xr:uid="{C0AA641F-9EA8-428B-B840-4B079A0A059D}"/>
    <cellStyle name="Normal 3 5 3" xfId="1024" xr:uid="{BD495D60-CAF9-4599-91B1-BCB00BE74FCA}"/>
    <cellStyle name="Normal 3 5 3 2" xfId="39445" xr:uid="{EC481C52-B6B6-400B-B55B-FF787F9D8119}"/>
    <cellStyle name="Normal 3 5 4" xfId="39446" xr:uid="{5BC4C893-5DD3-4AB3-8715-C27D2DB49464}"/>
    <cellStyle name="Normal 3 5 5" xfId="33180" xr:uid="{0D44DFCA-B63D-424C-88E8-7BF9048710E4}"/>
    <cellStyle name="Normal 3 5 6" xfId="48409" xr:uid="{7BE8D3B2-C528-4AA9-8A31-48DBA2DFEF55}"/>
    <cellStyle name="Normal 3 6" xfId="680" xr:uid="{53A5E637-71CB-4260-B467-25AD7D8FC25C}"/>
    <cellStyle name="Normal 3 6 2" xfId="681" xr:uid="{579F5E33-8FCC-41FF-88AC-16DFC25EE7EB}"/>
    <cellStyle name="Normal 3 6 2 2" xfId="682" xr:uid="{0B9B5400-EA9C-4629-A56F-57ACB7A243FF}"/>
    <cellStyle name="Normal 3 6 2 2 2" xfId="1028" xr:uid="{5D9DD145-FEB1-4927-9801-91E4A397D87A}"/>
    <cellStyle name="Normal 3 6 2 2 3" xfId="44719" xr:uid="{6B009F8A-C377-4CF8-BF5A-B554AAC2E801}"/>
    <cellStyle name="Normal 3 6 2 3" xfId="1027" xr:uid="{3EA4FBD5-89D7-4FDD-BF3E-2CBFC1FB45A6}"/>
    <cellStyle name="Normal 3 6 2 4" xfId="39447" xr:uid="{BAD2F8DB-12F3-4769-8A8B-C742004AE75E}"/>
    <cellStyle name="Normal 3 6 2 4 2" xfId="44718" xr:uid="{816534D8-5653-4DB2-ABFD-F2D67AF14BCC}"/>
    <cellStyle name="Normal 3 6 3" xfId="683" xr:uid="{6FFEB6FF-386F-4E15-B503-AA11CBA93D2B}"/>
    <cellStyle name="Normal 3 6 3 2" xfId="1029" xr:uid="{68B68019-5AC4-4C79-A4BC-A8D6CF27F4CD}"/>
    <cellStyle name="Normal 3 6 3 3" xfId="44720" xr:uid="{C567D538-1899-44CD-88E2-888A06BCB306}"/>
    <cellStyle name="Normal 3 6 4" xfId="1026" xr:uid="{5CA258F6-2ED8-4F8F-B03A-E8D5E62AF3D3}"/>
    <cellStyle name="Normal 3 6 5" xfId="44717" xr:uid="{3B76254C-4784-4ABB-A395-1BF6C9F66AC7}"/>
    <cellStyle name="Normal 3 6 6" xfId="48461" xr:uid="{780F6157-A391-450D-B38F-F29818868D35}"/>
    <cellStyle name="Normal 3 7" xfId="684" xr:uid="{7174B631-B322-4CEA-A800-E04986F2C431}"/>
    <cellStyle name="Normal 3 7 2" xfId="1030" xr:uid="{0635EA1C-FE20-48F7-A4E6-6A1F654633C7}"/>
    <cellStyle name="Normal 3 7 3" xfId="33181" xr:uid="{D8641CE5-EBAB-4C8B-AFE3-E857B0F7C814}"/>
    <cellStyle name="Normal 3 7 3 2" xfId="44721" xr:uid="{594CDCF9-BFAF-461C-A289-E37599697B8E}"/>
    <cellStyle name="Normal 3 8" xfId="671" xr:uid="{EE7504B8-9108-43AA-A834-883B5FE0DF36}"/>
    <cellStyle name="Normal 3 8 2" xfId="34988" xr:uid="{7C321389-9DBE-4121-8167-6D203F28DFD4}"/>
    <cellStyle name="Normal 3 8 2 2" xfId="43993" xr:uid="{0E78E7D1-D635-487E-A485-CCF59A287325}"/>
    <cellStyle name="Normal 3 8 3" xfId="43789" xr:uid="{2C70ED6E-BBA5-483E-9D63-BA8CEF39FF5B}"/>
    <cellStyle name="Normal 3 9" xfId="865" xr:uid="{3ED9B046-0E97-49B0-8B16-DFF8580B5C96}"/>
    <cellStyle name="Normal 3 9 2" xfId="34989" xr:uid="{D8D7FF21-8804-423C-AEFF-641BAB81E47A}"/>
    <cellStyle name="Normal 3 9 2 2" xfId="44220" xr:uid="{D4AA50B4-CB1F-45B0-A280-308A70D56E44}"/>
    <cellStyle name="Normal 3_Allowance JA (ค่าเผื่อหนี้สงสัยจะสูญ)12- 2557" xfId="34990" xr:uid="{05ACDA31-9322-41EA-AA7A-787F5B1D1CA8}"/>
    <cellStyle name="Normal 30" xfId="383" xr:uid="{7FA477B4-50C2-441B-94E3-883A49BFA7A9}"/>
    <cellStyle name="Normal 30 2" xfId="868" xr:uid="{BBDDA5C5-1E86-42FB-8E9D-5A42829743D7}"/>
    <cellStyle name="Normal 30 2 2" xfId="2022" xr:uid="{E74A1253-3B03-4E37-87C9-4153B58865B5}"/>
    <cellStyle name="Normal 30 2 2 2" xfId="44743" xr:uid="{0631B0B7-1D8E-4EC6-A016-69D5D09C9A3B}"/>
    <cellStyle name="Normal 30 2 3" xfId="41392" xr:uid="{C646FAE5-9992-4092-BA7C-86178B66B750}"/>
    <cellStyle name="Normal 30 3" xfId="1623" xr:uid="{27927A38-5488-4A4A-B7D1-FEE8A35D5308}"/>
    <cellStyle name="Normal 30 3 2" xfId="39448" xr:uid="{D7912AB5-13CD-40ED-AB38-5A19FD09317E}"/>
    <cellStyle name="Normal 30 3 2 2" xfId="44214" xr:uid="{1B550162-4229-401B-9D69-EC9F874E3DDE}"/>
    <cellStyle name="Normal 30 4" xfId="39449" xr:uid="{C586E9A4-28DF-4EE5-8E00-423296995BF6}"/>
    <cellStyle name="Normal 30 5" xfId="43863" xr:uid="{0A77D5D5-858D-45A4-82A6-5836BB8CB8F3}"/>
    <cellStyle name="Normal 300" xfId="33182" xr:uid="{C3106547-1D3F-421C-89C4-C54C95F8C826}"/>
    <cellStyle name="Normal 301" xfId="34991" xr:uid="{52B908EF-FA4D-41ED-9AEB-6243901AE73F}"/>
    <cellStyle name="Normal 301 2" xfId="39450" xr:uid="{D1DFC1E4-15AF-47E5-827E-3449B1B0BC06}"/>
    <cellStyle name="Normal 302" xfId="34992" xr:uid="{165C5C5B-315C-4EE6-ACC1-772BD0F0AB1D}"/>
    <cellStyle name="Normal 303" xfId="34993" xr:uid="{CE30DDB0-D6A6-4EDC-96F4-39FA502C40FA}"/>
    <cellStyle name="Normal 304" xfId="34994" xr:uid="{1764ED75-105C-4652-8B8B-3FD7EAC1E9B7}"/>
    <cellStyle name="Normal 305" xfId="34995" xr:uid="{40D52E6B-A3BD-4040-936C-116313233941}"/>
    <cellStyle name="Normal 306" xfId="34996" xr:uid="{32F06932-FB14-4E0F-BC40-671CCA1C731B}"/>
    <cellStyle name="Normal 307" xfId="34997" xr:uid="{124AF3EE-8FDB-4D1B-B7E2-2C6B12974A2B}"/>
    <cellStyle name="Normal 308" xfId="34998" xr:uid="{5947E714-D958-4804-8C08-507C68772F7C}"/>
    <cellStyle name="Normal 309" xfId="34999" xr:uid="{1EBB480F-9EED-4A01-B6BD-2D6CABAD7347}"/>
    <cellStyle name="Normal 31" xfId="384" xr:uid="{02D6D6B3-1C2E-4732-9274-E8056924B501}"/>
    <cellStyle name="Normal 31 2" xfId="869" xr:uid="{B47D29F9-392A-4A15-8902-4E8CDF96FE27}"/>
    <cellStyle name="Normal 31 2 2" xfId="1625" xr:uid="{3BBD1006-E7A2-4682-B143-FE04935D5F70}"/>
    <cellStyle name="Normal 31 2 2 2" xfId="44618" xr:uid="{0BEE6850-E389-4335-9C27-ED952B1FF4DE}"/>
    <cellStyle name="Normal 31 2 3" xfId="41393" xr:uid="{8598AC0B-AA57-4C95-841A-70625CB6A318}"/>
    <cellStyle name="Normal 31 2 4" xfId="44167" xr:uid="{E7BF037E-0EAE-4970-A648-CFCCBF1CE256}"/>
    <cellStyle name="Normal 31 3" xfId="2023" xr:uid="{DA294D33-31F9-46DB-87EC-A926CAFF24C9}"/>
    <cellStyle name="Normal 31 3 2" xfId="39451" xr:uid="{013D28ED-1E72-4A86-8077-6F3442175707}"/>
    <cellStyle name="Normal 31 3 2 2" xfId="44627" xr:uid="{7E7EA814-9670-45E0-BAD6-23CE769D77AC}"/>
    <cellStyle name="Normal 31 3 3" xfId="44522" xr:uid="{1A52DD66-85D2-45A1-9616-41B714522CFD}"/>
    <cellStyle name="Normal 31 3 3 2" xfId="46544" xr:uid="{DFCA3D08-A918-4401-B895-72033EDD28CB}"/>
    <cellStyle name="Normal 31 3 3 2 2" xfId="55145" xr:uid="{44E6D30F-8D04-4623-AD46-4ACCD1A31D1A}"/>
    <cellStyle name="Normal 31 3 3 2 3" xfId="57190" xr:uid="{DB17323A-4413-4FDB-9CB5-859278A954B6}"/>
    <cellStyle name="Normal 31 3 3 3" xfId="48189" xr:uid="{E5E7AF1F-5A3B-4BE9-BF1A-80511610F6DB}"/>
    <cellStyle name="Normal 31 3 3 4" xfId="54591" xr:uid="{841C8303-6453-4EB7-A576-007F31EE064D}"/>
    <cellStyle name="Normal 31 3 3 5" xfId="56700" xr:uid="{F9DBDAED-4881-41D4-ACAF-0573D9B2B2DA}"/>
    <cellStyle name="Normal 31 4" xfId="1624" xr:uid="{8C08F628-50E4-4C66-9702-94A2FF4496E9}"/>
    <cellStyle name="Normal 31 4 2" xfId="39452" xr:uid="{82ADF77C-F99A-40FE-A665-6547ADB37C43}"/>
    <cellStyle name="Normal 31 4 2 2" xfId="44607" xr:uid="{F5D8F399-9023-4521-8E1C-0757F9864D98}"/>
    <cellStyle name="Normal 31 5" xfId="39453" xr:uid="{7D00A036-9E6F-41C7-B93F-B6425E5AA1DE}"/>
    <cellStyle name="Normal 31 5 2" xfId="43786" xr:uid="{DF7BB5FB-BEE0-4574-B415-9C66C61D9C4C}"/>
    <cellStyle name="Normal 31 5 3" xfId="49050" xr:uid="{838359E0-0DD0-42DA-9083-253B1A0BA95E}"/>
    <cellStyle name="Normal 310" xfId="35000" xr:uid="{6EF53E7D-26B9-4027-AB8D-CA76AF6A0AF5}"/>
    <cellStyle name="Normal 311" xfId="35001" xr:uid="{5F08DB19-1187-4D2E-BD59-1FB45E3FC050}"/>
    <cellStyle name="Normal 312" xfId="35002" xr:uid="{EE7A2650-C107-4485-B3CF-4684772A403C}"/>
    <cellStyle name="Normal 313" xfId="35003" xr:uid="{83F2B62D-CC51-4AAA-B324-1DC83F4C9CFF}"/>
    <cellStyle name="Normal 314" xfId="35004" xr:uid="{E39309AD-41AB-4BEF-8A4A-3CE70509F715}"/>
    <cellStyle name="Normal 315" xfId="35005" xr:uid="{230CEAB4-EA11-4073-BF6E-62D1CE223D46}"/>
    <cellStyle name="Normal 316" xfId="35006" xr:uid="{A43A63B0-EC64-4DB8-A047-826BD7927BA9}"/>
    <cellStyle name="Normal 317" xfId="35007" xr:uid="{DEBB0872-A329-416E-BCA6-BDB0AA59818A}"/>
    <cellStyle name="Normal 318" xfId="35008" xr:uid="{9D0BA903-6849-4C7D-997C-40FAFAD2E987}"/>
    <cellStyle name="Normal 319" xfId="35009" xr:uid="{91F2802D-4648-479E-B646-231593101452}"/>
    <cellStyle name="Normal 32" xfId="844" xr:uid="{17FD38C6-9AD1-4BAA-A0B7-07667A2467D0}"/>
    <cellStyle name="Normal 32 2" xfId="1150" xr:uid="{7B63448D-52BC-4F4B-80CF-FE2BE6DBCB15}"/>
    <cellStyle name="Normal 32 2 2" xfId="2024" xr:uid="{99068A4C-A768-4EF7-8097-2CD44AB0F801}"/>
    <cellStyle name="Normal 32 2 2 2" xfId="44621" xr:uid="{F083F286-7EB1-4D27-9DA7-3BE575FC1231}"/>
    <cellStyle name="Normal 32 2 3" xfId="41401" xr:uid="{D58421ED-04E4-42AF-99D3-E644D1E1BEA6}"/>
    <cellStyle name="Normal 32 3" xfId="1626" xr:uid="{60208457-E99B-47A1-8317-D4D7C2F82BC9}"/>
    <cellStyle name="Normal 32 3 2" xfId="39454" xr:uid="{30F2FA93-B83A-4F6F-8D27-10C2371637E0}"/>
    <cellStyle name="Normal 32 3 2 2" xfId="44628" xr:uid="{B03AADE0-139A-42AF-BFCF-E64BE5A28974}"/>
    <cellStyle name="Normal 32 3 3" xfId="44523" xr:uid="{63D9F19F-A00F-4FB6-93E6-5FC3B41EFC49}"/>
    <cellStyle name="Normal 32 4" xfId="39455" xr:uid="{D1965591-5437-4A77-9CDD-C99FB644BD09}"/>
    <cellStyle name="Normal 32 4 2" xfId="44613" xr:uid="{4D72249C-E5A6-453B-91F3-D39315356CDB}"/>
    <cellStyle name="Normal 32 5" xfId="49061" xr:uid="{38B9FC7B-794E-4485-AF0F-3D70E1D13C35}"/>
    <cellStyle name="Normal 32 6" xfId="49070" xr:uid="{3D01B67B-125B-49DE-9232-1E372CDE5FC6}"/>
    <cellStyle name="Normal 320" xfId="35010" xr:uid="{31A16C23-06EE-4BEE-BDAC-F59866423A6F}"/>
    <cellStyle name="Normal 321" xfId="35011" xr:uid="{AE00FA03-05E8-4097-8F75-F75420B41D7E}"/>
    <cellStyle name="Normal 322" xfId="35012" xr:uid="{D1F43699-BC1D-4555-B5A8-C612EA47D183}"/>
    <cellStyle name="Normal 323" xfId="35013" xr:uid="{79DE111A-B323-4D53-8950-FEDCF5AFC9A7}"/>
    <cellStyle name="Normal 324" xfId="35014" xr:uid="{92F91984-1ADA-4F55-826B-6FEFFA89CD9D}"/>
    <cellStyle name="Normal 325" xfId="35015" xr:uid="{DAD336D3-52F5-4314-99BF-86692421D702}"/>
    <cellStyle name="Normal 326" xfId="35016" xr:uid="{958CC5A5-3121-45B7-9CF6-05A3B9A9AA12}"/>
    <cellStyle name="Normal 327" xfId="35017" xr:uid="{9E14A974-0BF1-47AA-841E-00BC09CD5CCD}"/>
    <cellStyle name="Normal 328" xfId="35018" xr:uid="{534A12AB-039F-41D0-9484-E5D4D6A6A7A2}"/>
    <cellStyle name="Normal 329" xfId="35019" xr:uid="{E7D7A4F1-2193-4900-9B8C-76474E5F90D1}"/>
    <cellStyle name="Normal 33" xfId="848" xr:uid="{2A0C434B-C508-439A-B1A4-7DC1C249E12E}"/>
    <cellStyle name="Normal 33 2" xfId="1154" xr:uid="{3D0681A3-E5E2-440D-A776-E8E550EF3FF0}"/>
    <cellStyle name="Normal 33 2 2" xfId="2025" xr:uid="{D8853120-26E9-4955-BC0B-FDED0D3C441D}"/>
    <cellStyle name="Normal 33 2 3" xfId="41402" xr:uid="{95876269-F209-4121-A54F-523461858D64}"/>
    <cellStyle name="Normal 33 3" xfId="1627" xr:uid="{067C46FB-9230-40F4-B273-0B74393B7ED1}"/>
    <cellStyle name="Normal 33 3 2" xfId="44551" xr:uid="{D469F49F-B2CE-4691-8675-5828FC6F459C}"/>
    <cellStyle name="Normal 33 4" xfId="41387" xr:uid="{ED1B611F-82E4-4201-B71C-A3ED927D2D0D}"/>
    <cellStyle name="Normal 33 5" xfId="44586" xr:uid="{ADB8B1EC-49B4-40CA-879B-6E656F434B57}"/>
    <cellStyle name="Normal 33 5 2" xfId="46587" xr:uid="{AD9622DD-B2FC-4601-9B2E-E216BC0E6527}"/>
    <cellStyle name="Normal 33 5 2 2" xfId="55167" xr:uid="{1C54FE60-F23F-47F9-B2D2-D8FE66990A71}"/>
    <cellStyle name="Normal 33 5 2 3" xfId="57212" xr:uid="{6DA871AA-BE92-495F-9932-AEC42E527CDC}"/>
    <cellStyle name="Normal 33 5 3" xfId="48232" xr:uid="{0250C0CE-C437-4853-91FE-0B82E89F412E}"/>
    <cellStyle name="Normal 33 5 4" xfId="54633" xr:uid="{71DA8D8C-032D-4D4C-BAFF-930D2CE35D76}"/>
    <cellStyle name="Normal 33 5 5" xfId="56727" xr:uid="{7BD7404B-5F90-4EAC-94D2-1E0B8448B7E1}"/>
    <cellStyle name="Normal 33 6" xfId="44615" xr:uid="{2C648D66-6CBC-4880-A29A-377838E8B3C3}"/>
    <cellStyle name="Normal 330" xfId="35020" xr:uid="{61F1BD3D-6CE2-4ACB-A1B2-52329A9E536C}"/>
    <cellStyle name="Normal 331" xfId="35021" xr:uid="{7169BF36-02CE-454D-BB01-B14FC85B8DFC}"/>
    <cellStyle name="Normal 332" xfId="35022" xr:uid="{4E330602-C073-48E5-A301-983A6B19F556}"/>
    <cellStyle name="Normal 333" xfId="35023" xr:uid="{1A88BB0C-8787-47B5-9AC0-3C01CB3845A0}"/>
    <cellStyle name="Normal 334" xfId="35024" xr:uid="{3E1714FF-8823-4467-9B3B-4DB6867EED4A}"/>
    <cellStyle name="Normal 335" xfId="35025" xr:uid="{CEAF2B40-6DED-4A86-A3D8-24B266C0881B}"/>
    <cellStyle name="Normal 336" xfId="35026" xr:uid="{715EAB56-CFF5-490F-9C25-237D65CA649A}"/>
    <cellStyle name="Normal 337" xfId="35027" xr:uid="{708758B7-0628-4EDD-B1B4-19BDCACC071C}"/>
    <cellStyle name="Normal 338" xfId="35028" xr:uid="{98D6B9A5-E48C-4E42-AD53-0D6A70390F59}"/>
    <cellStyle name="Normal 339" xfId="35029" xr:uid="{EA0E80E7-22E8-4C0F-A3E1-A7370C7826B3}"/>
    <cellStyle name="Normal 34" xfId="851" xr:uid="{79CE6CC9-69EB-472C-9C99-2FFA52E7D4B9}"/>
    <cellStyle name="Normal 34 10" xfId="35030" xr:uid="{16E6966B-2B34-412F-B554-A679307A5300}"/>
    <cellStyle name="Normal 34 11" xfId="35031" xr:uid="{0F48693C-42FF-4886-A9B0-C49FA2D795FD}"/>
    <cellStyle name="Normal 34 12" xfId="35032" xr:uid="{FF696F7C-437F-46ED-9EBA-CAC57704B6C2}"/>
    <cellStyle name="Normal 34 13" xfId="35033" xr:uid="{C5124A5A-69EA-46E4-AC01-6B72A2487590}"/>
    <cellStyle name="Normal 34 14" xfId="35034" xr:uid="{0822FB7D-4558-4980-A38C-F21AAEB72416}"/>
    <cellStyle name="Normal 34 15" xfId="35035" xr:uid="{3FD04E8D-1419-4ED2-BF6A-551618EFCFF9}"/>
    <cellStyle name="Normal 34 16" xfId="35036" xr:uid="{1665010F-26F1-4747-8F59-6AA0C9F79936}"/>
    <cellStyle name="Normal 34 17" xfId="35037" xr:uid="{29FCD8F4-CA06-4EE7-ACFE-E1EC7FBD9978}"/>
    <cellStyle name="Normal 34 18" xfId="35038" xr:uid="{BC7FCF9E-D51B-46D2-B8F7-63E8B71B2F24}"/>
    <cellStyle name="Normal 34 19" xfId="35039" xr:uid="{9E631E4F-9637-45B6-A17E-F7D541E9BFAE}"/>
    <cellStyle name="Normal 34 2" xfId="2026" xr:uid="{A3E26CB6-0079-47C3-A3CD-8C2B55B15C8D}"/>
    <cellStyle name="Normal 34 2 2" xfId="44589" xr:uid="{6395645F-9EC6-45EB-8455-1E449C27BB23}"/>
    <cellStyle name="Normal 34 2 2 2" xfId="46590" xr:uid="{85A2555B-259A-4BFD-9D05-3C65DCB55C05}"/>
    <cellStyle name="Normal 34 2 2 2 2" xfId="55170" xr:uid="{31515E97-6A7A-4CBD-A603-3202934C74D1}"/>
    <cellStyle name="Normal 34 2 2 2 3" xfId="57215" xr:uid="{D5AD1E68-6D8C-4677-9980-839916C530E3}"/>
    <cellStyle name="Normal 34 2 2 3" xfId="48235" xr:uid="{33DD5056-587F-4E7B-8570-6D1BE4424443}"/>
    <cellStyle name="Normal 34 2 2 4" xfId="54636" xr:uid="{9A5E3F0C-CE63-40F1-BCF3-9CAF77399860}"/>
    <cellStyle name="Normal 34 2 2 5" xfId="56730" xr:uid="{33E881BB-90CA-4CFC-AC30-4372247B381B}"/>
    <cellStyle name="Normal 34 20" xfId="35040" xr:uid="{7920EDD2-1236-4BEA-BC36-24505BF24A17}"/>
    <cellStyle name="Normal 34 21" xfId="35041" xr:uid="{BE8C5416-262A-404A-AA94-4B6438E996D6}"/>
    <cellStyle name="Normal 34 22" xfId="35042" xr:uid="{496E4BE8-5AE6-47BE-9E97-02976C1A8096}"/>
    <cellStyle name="Normal 34 3" xfId="1628" xr:uid="{C82DE97C-3746-4018-8835-980AB395D58C}"/>
    <cellStyle name="Normal 34 3 2" xfId="35043" xr:uid="{77E1C16C-52F2-4446-AE71-D2A85925AED3}"/>
    <cellStyle name="Normal 34 4" xfId="35044" xr:uid="{09AADB68-52BB-415A-A105-E2D24ABA1F80}"/>
    <cellStyle name="Normal 34 4 2" xfId="41388" xr:uid="{FF6A83DF-DA3D-41B9-99B5-A18458246265}"/>
    <cellStyle name="Normal 34 5" xfId="35045" xr:uid="{11031567-B2E6-4C11-8199-67938EAE1424}"/>
    <cellStyle name="Normal 34 6" xfId="35046" xr:uid="{C3E87082-89CC-42D4-BB75-6DACE1FFE608}"/>
    <cellStyle name="Normal 34 7" xfId="35047" xr:uid="{23677793-C5AA-49CE-ACEF-46CE5B022753}"/>
    <cellStyle name="Normal 34 8" xfId="35048" xr:uid="{84922B47-1388-40B9-9E99-06F00912A571}"/>
    <cellStyle name="Normal 34 9" xfId="35049" xr:uid="{FE722B9C-1633-44E7-9592-C5ACFA5E3432}"/>
    <cellStyle name="Normal 340" xfId="35050" xr:uid="{A0393B6C-55EC-40CA-AE23-AD135A1CEE73}"/>
    <cellStyle name="Normal 341" xfId="35051" xr:uid="{C75E58A8-C8DC-43F7-93F1-7CEAB6C99396}"/>
    <cellStyle name="Normal 342" xfId="35052" xr:uid="{F386A340-6534-43E4-A8DE-66955CC09778}"/>
    <cellStyle name="Normal 343" xfId="35053" xr:uid="{0E756F60-7A65-45F9-8C74-3CB98706C947}"/>
    <cellStyle name="Normal 344" xfId="35054" xr:uid="{E5272B21-910C-441C-9CA6-19CC672AF51D}"/>
    <cellStyle name="Normal 345" xfId="35055" xr:uid="{FD4766B7-666A-4E75-B5B6-E0EE83B4F7EB}"/>
    <cellStyle name="Normal 346" xfId="35056" xr:uid="{028F69DF-D059-4196-8FF5-B65D7FDFBABD}"/>
    <cellStyle name="Normal 347" xfId="35057" xr:uid="{06C3A263-9DB7-4E94-99FC-EDE8A6214EB4}"/>
    <cellStyle name="Normal 348" xfId="35058" xr:uid="{E7A1B313-E927-4FCB-9AD8-995506D1791F}"/>
    <cellStyle name="Normal 349" xfId="35059" xr:uid="{37AFEF54-242D-485E-A603-603F3004D9DB}"/>
    <cellStyle name="Normal 35" xfId="855" xr:uid="{F812F0D4-D060-4078-B1A6-6C07AFC95053}"/>
    <cellStyle name="Normal 35 2" xfId="2027" xr:uid="{9068DE35-EA9B-4DA3-8E2B-F5A90346474C}"/>
    <cellStyle name="Normal 35 2 2" xfId="39456" xr:uid="{44748459-56FF-48BC-A978-045118EBC4F6}"/>
    <cellStyle name="Normal 35 3" xfId="1629" xr:uid="{CF3EFBE2-7EA3-4404-9C3C-282A8421AFD1}"/>
    <cellStyle name="Normal 35 4" xfId="33183" xr:uid="{49E71174-A4A0-4505-9EC1-8CD9414C40EA}"/>
    <cellStyle name="Normal 35 4 2" xfId="41389" xr:uid="{800AA5C1-2F3F-40E2-B1C6-9B607E6912BB}"/>
    <cellStyle name="Normal 350" xfId="35060" xr:uid="{62B74087-F0E1-43A9-A085-C7F6B76CADCF}"/>
    <cellStyle name="Normal 351" xfId="35061" xr:uid="{A5632E99-73FD-4A90-AAC2-A9985D8E7927}"/>
    <cellStyle name="Normal 352" xfId="35062" xr:uid="{00E0682F-978A-4AC9-9510-7A8CCAB341FB}"/>
    <cellStyle name="Normal 353" xfId="35063" xr:uid="{9FE01251-8C76-4611-95B1-63B686265AA4}"/>
    <cellStyle name="Normal 354" xfId="35064" xr:uid="{C8C5679F-8B7C-4965-858B-55E2E0FD804A}"/>
    <cellStyle name="Normal 355" xfId="35065" xr:uid="{3776B818-7489-4F46-8605-6CA128C308E1}"/>
    <cellStyle name="Normal 356" xfId="35066" xr:uid="{89349606-F3E7-47FF-8C9D-4D4895EA9833}"/>
    <cellStyle name="Normal 357" xfId="35067" xr:uid="{57051848-2757-4058-A5A8-033B6CA8D94C}"/>
    <cellStyle name="Normal 358" xfId="35068" xr:uid="{16A89D66-EC85-4F8E-A6C9-A8A6345774AB}"/>
    <cellStyle name="Normal 359" xfId="35069" xr:uid="{105423A0-84BA-4B09-A3F2-C540B8EAFF2D}"/>
    <cellStyle name="Normal 36" xfId="859" xr:uid="{3A764611-4213-42C8-A6C1-1B8CD0BF4E65}"/>
    <cellStyle name="Normal 36 10" xfId="35070" xr:uid="{83BCF136-8E5A-43A9-9CB1-E6BF5EC5A329}"/>
    <cellStyle name="Normal 36 11" xfId="35071" xr:uid="{7B0FCB5E-246E-4FBE-AD7D-3C911079A506}"/>
    <cellStyle name="Normal 36 12" xfId="35072" xr:uid="{597CBF2F-7B8B-4EFE-B355-A21E442A8781}"/>
    <cellStyle name="Normal 36 13" xfId="35073" xr:uid="{BEB06D62-3EA9-40EE-966D-1D9965F18F13}"/>
    <cellStyle name="Normal 36 14" xfId="35074" xr:uid="{2C71D0C7-46AA-489D-9B27-9213193A775B}"/>
    <cellStyle name="Normal 36 15" xfId="35075" xr:uid="{615D267F-AAC9-4C0D-9EEF-019FF4FD5B05}"/>
    <cellStyle name="Normal 36 16" xfId="35076" xr:uid="{15481B56-9EBB-49BA-9AFB-DC8EAF0A7AD1}"/>
    <cellStyle name="Normal 36 17" xfId="35077" xr:uid="{14A3F4A6-508B-4CB0-A219-D608C13FE7B1}"/>
    <cellStyle name="Normal 36 18" xfId="35078" xr:uid="{4269632A-9EDF-4259-9DE0-D6A8816C2F27}"/>
    <cellStyle name="Normal 36 19" xfId="35079" xr:uid="{D031A18F-4B1E-4FD2-B29C-77F0050CDC4E}"/>
    <cellStyle name="Normal 36 2" xfId="2028" xr:uid="{011A85EC-3340-4A17-9E0D-BC0BB1297B52}"/>
    <cellStyle name="Normal 36 20" xfId="35080" xr:uid="{694FA2BF-570E-4EBA-9248-EF5E4516A3E3}"/>
    <cellStyle name="Normal 36 21" xfId="35081" xr:uid="{02F475C2-778F-440D-83E2-D16D3FA43090}"/>
    <cellStyle name="Normal 36 22" xfId="35082" xr:uid="{D0BCCA15-EFD3-4B2E-9ECB-D020CB36EA06}"/>
    <cellStyle name="Normal 36 23" xfId="39457" xr:uid="{2BA53298-7B55-4734-97AF-6164E251C188}"/>
    <cellStyle name="Normal 36 3" xfId="1630" xr:uid="{DE9B2388-8631-4F3A-9452-37F576829E61}"/>
    <cellStyle name="Normal 36 3 2" xfId="35083" xr:uid="{CDC9687B-7A61-4265-BA77-9DE5FE553AA1}"/>
    <cellStyle name="Normal 36 4" xfId="35084" xr:uid="{5AE097CA-0719-4172-9453-C1219396AB3E}"/>
    <cellStyle name="Normal 36 4 2" xfId="41390" xr:uid="{42E6974E-B990-43EF-B1B3-298535F2137D}"/>
    <cellStyle name="Normal 36 5" xfId="35085" xr:uid="{739628D0-388A-45D9-9B17-DF18CFB58421}"/>
    <cellStyle name="Normal 36 6" xfId="35086" xr:uid="{13A9D55A-D63B-4A11-B90B-9F808B42D527}"/>
    <cellStyle name="Normal 36 7" xfId="35087" xr:uid="{A497A807-7BA1-467F-9110-624305987CAC}"/>
    <cellStyle name="Normal 36 8" xfId="35088" xr:uid="{6DB45E25-C266-44F5-B44C-C807AAEFAEA1}"/>
    <cellStyle name="Normal 36 9" xfId="35089" xr:uid="{162055D4-F96C-46B6-8645-4ECB2BE4AB0C}"/>
    <cellStyle name="Normal 360" xfId="35090" xr:uid="{FABFFFB0-D98D-40C5-9609-3AB656FF6311}"/>
    <cellStyle name="Normal 361" xfId="35091" xr:uid="{815A24B6-F830-4D2D-892D-673F86ED779B}"/>
    <cellStyle name="Normal 362" xfId="35092" xr:uid="{91264C2E-2CD4-4CD5-975D-E52E067FB108}"/>
    <cellStyle name="Normal 363" xfId="35093" xr:uid="{DA9A513B-D54F-4D8C-904F-950058AD08A7}"/>
    <cellStyle name="Normal 364" xfId="35094" xr:uid="{47D24786-10DC-4401-A9C4-777077DA5D8E}"/>
    <cellStyle name="Normal 365" xfId="35095" xr:uid="{5B7C1F0A-FFC2-4B3A-923B-96ED375BBF77}"/>
    <cellStyle name="Normal 366" xfId="35096" xr:uid="{8D85F9C9-63D2-4C35-A047-BEC8BB754E4A}"/>
    <cellStyle name="Normal 367" xfId="35097" xr:uid="{F12D6B12-1FED-42FE-B8D7-0377BEEDA934}"/>
    <cellStyle name="Normal 368" xfId="35098" xr:uid="{39203531-291B-44C1-8615-2587A3BC81E0}"/>
    <cellStyle name="Normal 369" xfId="35419" xr:uid="{17B28189-8C3B-4DE8-980E-A9186D1D0042}"/>
    <cellStyle name="Normal 37" xfId="861" xr:uid="{BAC1A487-3AF1-4327-940B-E1A3BBDFA4FB}"/>
    <cellStyle name="Normal 37 2" xfId="2029" xr:uid="{F8FBFD50-310B-4058-AA7A-7817FAD48443}"/>
    <cellStyle name="Normal 37 2 2" xfId="33185" xr:uid="{387D9132-0FA0-48B5-BF91-A97D997DC6AE}"/>
    <cellStyle name="Normal 37 2 2 2" xfId="44538" xr:uid="{D2904BDC-9E1F-4242-A034-5A8B86A74D2A}"/>
    <cellStyle name="Normal 37 3" xfId="1631" xr:uid="{DB6B54BC-382C-4D98-9B5C-B66A0B7A759E}"/>
    <cellStyle name="Normal 37 3 2" xfId="39458" xr:uid="{4DC3A5D1-A4E1-4438-A8D6-B666BE6D22CC}"/>
    <cellStyle name="Normal 37 4" xfId="39459" xr:uid="{AAE6E241-8C18-4B34-9D19-25093ED7774B}"/>
    <cellStyle name="Normal 37 4 2" xfId="41391" xr:uid="{0F436EB6-890C-4B19-9332-EB5A1FA7DB21}"/>
    <cellStyle name="Normal 37 5" xfId="33184" xr:uid="{A07A883C-A27B-4B9A-BA8B-585F98E80013}"/>
    <cellStyle name="Normal 37 5 2" xfId="44216" xr:uid="{6B582D9D-3EEA-476F-BE96-F0BF030E9904}"/>
    <cellStyle name="Normal 37 5 2 2" xfId="55092" xr:uid="{9D520637-4F61-4A53-95EE-3D8CFA52565A}"/>
    <cellStyle name="Normal 37 5 2 3" xfId="57140" xr:uid="{A5D3ECB8-3235-4A97-B1AA-3B2DDB6E169F}"/>
    <cellStyle name="Normal 37 5 3" xfId="46249" xr:uid="{0A53C01C-2198-44E1-B339-A23DB245E695}"/>
    <cellStyle name="Normal 37 5 4" xfId="47894" xr:uid="{5C644059-6FD0-4580-B1F3-84B7C88D86EB}"/>
    <cellStyle name="Normal 37 5 5" xfId="54300" xr:uid="{62636262-5633-48F9-878F-E4991F5C2A2A}"/>
    <cellStyle name="Normal 37 5 6" xfId="56423" xr:uid="{04C975CF-D3BC-45AD-B2A6-46A7E94020E6}"/>
    <cellStyle name="Normal 370" xfId="39460" xr:uid="{5277FDA9-5FBF-4EF1-ACCC-2D7488616318}"/>
    <cellStyle name="Normal 371" xfId="39461" xr:uid="{8656AEF9-981A-406A-8F10-20B6C2ECB514}"/>
    <cellStyle name="Normal 372" xfId="40788" xr:uid="{92F65573-F01E-46C5-950C-993018CBFB48}"/>
    <cellStyle name="Normal 373" xfId="40794" xr:uid="{2F160F88-4C1D-470A-B3A2-C6BCF150B34E}"/>
    <cellStyle name="Normal 374" xfId="266" xr:uid="{DCD913A6-53F4-4322-9092-0DF1EDA0345C}"/>
    <cellStyle name="Normal 375" xfId="3383" xr:uid="{E18C8310-B273-4403-AD65-B873A0E00445}"/>
    <cellStyle name="Normal 376" xfId="27" xr:uid="{2E07BE57-9B0E-44FC-AAB7-629E2B442068}"/>
    <cellStyle name="Normal 377 2" xfId="41634" xr:uid="{804A24C9-EF8D-4D88-B579-80B21008382E}"/>
    <cellStyle name="Normal 377 3" xfId="41630" xr:uid="{FA2A7446-4BFC-41AF-82B0-C8F260899AC4}"/>
    <cellStyle name="Normal 377 4" xfId="41001" xr:uid="{5D78EEC6-A3C1-4169-9BFA-9174B6ECF32B}"/>
    <cellStyle name="Normal 377 5" xfId="44841" xr:uid="{4CE72AA8-048A-44AF-AE8E-51589555B544}"/>
    <cellStyle name="Normal 377 6" xfId="55868" xr:uid="{86164EE8-2372-4168-8A68-8F8F8CA0EE9D}"/>
    <cellStyle name="Normal 377 7" xfId="2630" xr:uid="{5E4A8BC2-F4A8-4FA4-B14C-BA5EEC8309AC}"/>
    <cellStyle name="Normal 378" xfId="3376" xr:uid="{5EE3D423-9659-4F3C-AEE9-3CF6B428A230}"/>
    <cellStyle name="Normal 378 2" xfId="42859" xr:uid="{051F0EFA-9416-4AAD-8B3F-1DAF94ECAE95}"/>
    <cellStyle name="Normal 378 2 2" xfId="54971" xr:uid="{BEEBD199-C2E4-44A1-A816-E6DCFABDA6E4}"/>
    <cellStyle name="Normal 378 2 3" xfId="57020" xr:uid="{6E4C0C0A-259E-4B94-8C78-8DA04AA4DDF4}"/>
    <cellStyle name="Normal 378 3" xfId="43713" xr:uid="{B31FE9CB-B55E-4092-9342-B1C61AC11BA3}"/>
    <cellStyle name="Normal 378 4" xfId="45767" xr:uid="{CD45C07B-1A5B-4249-8F60-3F53F7358922}"/>
    <cellStyle name="Normal 378 5" xfId="47412" xr:uid="{90B8F876-2041-4D16-A5BD-381FDC230236}"/>
    <cellStyle name="Normal 378 6" xfId="53818" xr:uid="{65255573-FC78-488A-A61D-953D6620F468}"/>
    <cellStyle name="Normal 378 7" xfId="55943" xr:uid="{EDF64895-B156-4F96-BC2B-FD5EF0CD7532}"/>
    <cellStyle name="Normal 379" xfId="40910" xr:uid="{667C7141-AA31-4DA3-8160-6ED3D3D17F13}"/>
    <cellStyle name="Normal 38" xfId="1157" xr:uid="{9258A2A1-EE34-4B36-AC77-C3600D2D38F5}"/>
    <cellStyle name="Normal 38 2" xfId="2030" xr:uid="{040F74D5-71F0-4968-8B5F-4760D852C7CB}"/>
    <cellStyle name="Normal 38 2 2" xfId="33187" xr:uid="{E90D9E94-7033-44E7-8589-CCAFCB75D8CF}"/>
    <cellStyle name="Normal 38 2 2 2" xfId="44554" xr:uid="{C035FE54-960A-4598-88A9-34B72EB864F0}"/>
    <cellStyle name="Normal 38 3" xfId="1632" xr:uid="{F52493FF-9370-4CE7-9617-EFEF9752D7CA}"/>
    <cellStyle name="Normal 38 3 2" xfId="39462" xr:uid="{4D0A3D45-F7BD-456E-AFC2-3BE98FBFD175}"/>
    <cellStyle name="Normal 38 3 2 2" xfId="44535" xr:uid="{A60ACE24-1325-422C-82E1-88388BBA11AB}"/>
    <cellStyle name="Normal 38 3 2 2 2" xfId="55153" xr:uid="{A663070A-FB2A-45CD-94B4-6E6BD1EEE089}"/>
    <cellStyle name="Normal 38 3 2 2 3" xfId="57198" xr:uid="{EC97B53A-8DA0-4052-9202-CFF777390053}"/>
    <cellStyle name="Normal 38 3 2 3" xfId="46556" xr:uid="{4BD01C60-F4FF-4C35-965E-874464061769}"/>
    <cellStyle name="Normal 38 3 2 4" xfId="48201" xr:uid="{54F1BBD3-50D2-4710-8C60-405E33C68937}"/>
    <cellStyle name="Normal 38 3 2 5" xfId="54603" xr:uid="{700CCA5B-3059-4134-84E8-44EE00FE6CF0}"/>
    <cellStyle name="Normal 38 3 2 6" xfId="56708" xr:uid="{94C52413-8785-4591-8C1D-6EAB296FEAAB}"/>
    <cellStyle name="Normal 38 4" xfId="39463" xr:uid="{DBB2880F-FDB2-42A3-8F9C-DAE48CD33DC1}"/>
    <cellStyle name="Normal 38 4 2" xfId="41403" xr:uid="{99B77C82-EB56-4CF1-84C2-45EAD1346AFD}"/>
    <cellStyle name="Normal 38 5" xfId="33186" xr:uid="{B1A671E7-5ED8-4485-A5CA-684D7A66894A}"/>
    <cellStyle name="Normal 380" xfId="40911" xr:uid="{8A8C6D51-7A9B-4A9F-95B8-0D96D4A33E63}"/>
    <cellStyle name="Normal 381" xfId="40914" xr:uid="{1A95AC47-4225-4386-A114-DDB32545F15C}"/>
    <cellStyle name="Normal 381 2" xfId="41642" xr:uid="{09723BA7-7277-4180-B3EC-A054D461C11E}"/>
    <cellStyle name="Normal 382" xfId="40923" xr:uid="{66D43830-CF56-4899-BE2D-58B3DD574B3B}"/>
    <cellStyle name="Normal 383" xfId="40925" xr:uid="{E2957ACA-BED5-4317-B55E-797BD724EE0F}"/>
    <cellStyle name="Normal 384" xfId="40930" xr:uid="{399C2939-F2A3-4B40-A18C-ACACC78186CF}"/>
    <cellStyle name="Normal 385" xfId="40967" xr:uid="{CB7DF76B-4018-47A4-B710-64FA9871987B}"/>
    <cellStyle name="Normal 386" xfId="40968" xr:uid="{76C93682-0BC5-42F0-A768-6B1A3CC46870}"/>
    <cellStyle name="Normal 387" xfId="40994" xr:uid="{D28620F9-804B-4609-BD0D-A40C8BA5DCBC}"/>
    <cellStyle name="Normal 388" xfId="40995" xr:uid="{C31181D8-B9CA-4E8E-B52D-2999CA4AF809}"/>
    <cellStyle name="Normal 389" xfId="42882" xr:uid="{8975D0B8-C267-4304-A88C-642982C4B9C6}"/>
    <cellStyle name="Normal 39" xfId="1160" xr:uid="{A4023B88-4068-417A-A37C-95B3E7112933}"/>
    <cellStyle name="Normal 39 2" xfId="2031" xr:uid="{2749A207-BBE8-4CD8-BAE1-F80A469E00AD}"/>
    <cellStyle name="Normal 39 2 2" xfId="33189" xr:uid="{96714FC8-3034-444A-9B19-A1EB21904A3A}"/>
    <cellStyle name="Normal 39 3" xfId="1633" xr:uid="{F8F3356E-467F-49CF-9406-D0CA4D919BFF}"/>
    <cellStyle name="Normal 39 3 2" xfId="39464" xr:uid="{8571B12F-D0D9-439B-8D03-570173428E7D}"/>
    <cellStyle name="Normal 39 4" xfId="39465" xr:uid="{1AB7D59F-1C47-4A8F-A41B-1F5B5D436EAF}"/>
    <cellStyle name="Normal 39 4 2" xfId="41404" xr:uid="{D8278FA8-072A-4284-8628-98B68AF7E586}"/>
    <cellStyle name="Normal 39 5" xfId="33188" xr:uid="{2D2B4C58-78E5-4C30-8679-DEA269325E39}"/>
    <cellStyle name="Normal 39 5 2" xfId="43865" xr:uid="{84C4CF1F-21FD-4E08-A133-458C7719F6F9}"/>
    <cellStyle name="Normal 39 5 2 2" xfId="55041" xr:uid="{27D2E8E4-16DF-4D3C-9D02-087F5BA165A7}"/>
    <cellStyle name="Normal 39 5 2 3" xfId="57090" xr:uid="{E11BDCAB-1D1B-4BB5-A0DF-8A5A2F53D26B}"/>
    <cellStyle name="Normal 39 5 3" xfId="45912" xr:uid="{FAD4BB02-B787-4F35-80C6-A7390573BA5B}"/>
    <cellStyle name="Normal 39 5 4" xfId="47557" xr:uid="{5F3CC178-BB92-41C4-B63F-84959ED380BA}"/>
    <cellStyle name="Normal 39 5 5" xfId="53963" xr:uid="{E957DBD1-2F81-4844-981B-991511A8F468}"/>
    <cellStyle name="Normal 39 5 6" xfId="56086" xr:uid="{310A86CB-175B-4C30-A558-B61B894A640E}"/>
    <cellStyle name="Normal 390" xfId="42903" xr:uid="{D0DCC976-8DD8-4396-AF52-A879CFAB84B1}"/>
    <cellStyle name="Normal 391" xfId="42917" xr:uid="{4603DFA6-B16E-4FA9-8E7B-7FE3E5B02343}"/>
    <cellStyle name="Normal 392" xfId="42921" xr:uid="{4C4BBA2A-005E-412F-BA9B-371F1EF10F85}"/>
    <cellStyle name="Normal 393" xfId="42922" xr:uid="{0BB11F31-FEAD-4FD6-B7B6-A6AB8972731F}"/>
    <cellStyle name="Normal 394" xfId="42927" xr:uid="{4271A28F-CFD9-4F90-A18D-B46F739B6D63}"/>
    <cellStyle name="Normal 395" xfId="42943" xr:uid="{A54660DC-ED21-4865-A62A-F6CB5534FEEB}"/>
    <cellStyle name="Normal 396" xfId="42954" xr:uid="{6E5D1A40-FD5A-4199-A85B-001F5AE30AD1}"/>
    <cellStyle name="Normal 397" xfId="44760" xr:uid="{4C2181A2-D46E-4377-90F9-7B805C987D9F}"/>
    <cellStyle name="Normal 398" xfId="44773" xr:uid="{1DF0D2AD-988B-4FE0-BC7E-F98224BEF848}"/>
    <cellStyle name="Normal 399" xfId="44800" xr:uid="{802C7B50-2AA5-4FD0-879F-45B98E8F3447}"/>
    <cellStyle name="Normal 4" xfId="90" xr:uid="{0B43001D-63ED-4058-AF7A-9D561230A4DF}"/>
    <cellStyle name="Normal 4 10" xfId="685" xr:uid="{F4ECDEBA-5BBB-4F00-9630-E94433E309BB}"/>
    <cellStyle name="Normal 4 10 10" xfId="55465" xr:uid="{EE884688-BB87-4D28-9404-CE992299B231}"/>
    <cellStyle name="Normal 4 10 2" xfId="39466" xr:uid="{7D1C5956-FEB8-41AE-9CC4-893FE235405F}"/>
    <cellStyle name="Normal 4 10 2 2" xfId="41858" xr:uid="{13FB52A4-0508-4FB9-AF6D-219DF6F95C98}"/>
    <cellStyle name="Normal 4 10 2 3" xfId="54853" xr:uid="{5F00F10A-BA98-4EC8-8FC3-30C0C6C17A04}"/>
    <cellStyle name="Normal 4 10 2 4" xfId="56908" xr:uid="{DF4BE88F-B620-4AA5-9EB7-FCC11D0A4EDA}"/>
    <cellStyle name="Normal 4 10 3" xfId="41365" xr:uid="{94869A38-A7EA-4647-98ED-FD558861AE20}"/>
    <cellStyle name="Normal 4 10 4" xfId="42406" xr:uid="{ED81D6C0-8FB8-4D36-A644-E75D2AD801CA}"/>
    <cellStyle name="Normal 4 10 5" xfId="43217" xr:uid="{95AC10DB-95AE-4BBC-9BD3-9C1B8368A71A}"/>
    <cellStyle name="Normal 4 10 6" xfId="45270" xr:uid="{AEFC67FD-08A0-4965-B0EE-FAB5B983CBB1}"/>
    <cellStyle name="Normal 4 10 7" xfId="46913" xr:uid="{645B96F4-59CC-4CDB-8616-1E5BDE2C11DE}"/>
    <cellStyle name="Normal 4 10 8" xfId="48582" xr:uid="{0A25D919-F4A5-4C43-B42F-B464DCC81894}"/>
    <cellStyle name="Normal 4 10 9" xfId="53357" xr:uid="{5BDFC88A-54A8-4BD7-B5F9-0996E4770B45}"/>
    <cellStyle name="Normal 4 11" xfId="2175" xr:uid="{55869378-D2A0-4749-ACDE-EC1B6594C5B9}"/>
    <cellStyle name="Normal 4 11 2" xfId="39467" xr:uid="{F4589385-7250-46D8-92D1-B64DBB81D4A2}"/>
    <cellStyle name="Normal 4 11 2 2" xfId="55028" xr:uid="{5F380A85-EAEE-4FA9-9683-090A4CCA4C1F}"/>
    <cellStyle name="Normal 4 11 2 3" xfId="57077" xr:uid="{281F1ABB-4CE7-4514-979E-9C6C1AA66FE1}"/>
    <cellStyle name="Normal 4 11 3" xfId="43775" xr:uid="{54BA2377-F960-44CB-878C-96B3BB36CAFD}"/>
    <cellStyle name="Normal 4 11 4" xfId="45828" xr:uid="{400AE270-2722-487F-9EE4-895406208DFA}"/>
    <cellStyle name="Normal 4 11 5" xfId="47473" xr:uid="{98079CEE-8511-4800-BA6F-DF42C9F3E268}"/>
    <cellStyle name="Normal 4 11 6" xfId="53879" xr:uid="{F829F657-5A9C-4CE4-BDE5-1CE208C6D245}"/>
    <cellStyle name="Normal 4 11 7" xfId="56002" xr:uid="{90E968C3-F303-42F0-93C0-755253BD42FC}"/>
    <cellStyle name="Normal 4 12" xfId="73" xr:uid="{1E6BB682-6E9B-43C0-9B0E-769653EC665D}"/>
    <cellStyle name="Normal 4 12 2" xfId="40810" xr:uid="{75DFC595-677F-46CB-9E0D-391358358BDA}"/>
    <cellStyle name="Normal 4 12 3" xfId="46649" xr:uid="{1BB24346-D0A8-4DC3-B247-4BCB145DB1DA}"/>
    <cellStyle name="Normal 4 12 4" xfId="54747" xr:uid="{FFFEC1FE-75BC-490F-B2E6-4F71B4FD9212}"/>
    <cellStyle name="Normal 4 12 5" xfId="55569" xr:uid="{C5C5989B-9AF9-4A9C-8CE2-62A7B18B9F1B}"/>
    <cellStyle name="Normal 4 13" xfId="346" xr:uid="{ACC00561-1052-419E-9845-3B10D00838CD}"/>
    <cellStyle name="Normal 4 13 2" xfId="278" xr:uid="{7F59406D-B65E-4C6A-901A-1C70C3906934}"/>
    <cellStyle name="Normal 4 2" xfId="10" xr:uid="{8B84C4F9-BFE5-4A2A-A15C-F62B7458B551}"/>
    <cellStyle name="Normal 4 2 10" xfId="121" xr:uid="{5F9A6466-4DDC-4716-A6FA-64898BE11242}"/>
    <cellStyle name="Normal 4 2 11" xfId="44772" xr:uid="{F1937A8C-9750-42C1-84D8-BD8384D0C13F}"/>
    <cellStyle name="Normal 4 2 12" xfId="213" xr:uid="{33B109AD-FD33-4DDF-9A7A-06B4D5DC0C9F}"/>
    <cellStyle name="Normal 4 2 2" xfId="344" xr:uid="{E7432F3E-711F-4536-9583-6C31BBAFC637}"/>
    <cellStyle name="Normal 4 2 2 2" xfId="1634" xr:uid="{FF7934AB-E577-4BBA-B5F3-DEDEC94E135D}"/>
    <cellStyle name="Normal 4 2 2 2 2" xfId="39468" xr:uid="{1531A9FF-77CB-4CD6-9DC2-C4BE0D8BB199}"/>
    <cellStyle name="Normal 4 2 2 2 3" xfId="33191" xr:uid="{410F58C5-50DB-4FA5-9552-EF3563A100E9}"/>
    <cellStyle name="Normal 4 2 2 3" xfId="39469" xr:uid="{164F6EF3-FD4E-4BA3-BDD0-83FEF8AAA817}"/>
    <cellStyle name="Normal 4 2 2 4" xfId="39470" xr:uid="{A0960F02-768D-4335-A776-B24F96C5432A}"/>
    <cellStyle name="Normal 4 2 2 5" xfId="39471" xr:uid="{62A5D00F-F742-4A7D-A4D1-07CD08D19301}"/>
    <cellStyle name="Normal 4 2 2 6" xfId="33190" xr:uid="{4A8CDE38-FAA3-472D-ADB2-9166E8B0F26E}"/>
    <cellStyle name="Normal 4 2 3" xfId="1253" xr:uid="{C4D49C7D-438F-4B49-942D-3168B9835F86}"/>
    <cellStyle name="Normal 4 2 3 2" xfId="35099" xr:uid="{A7C8A822-CB12-4435-BA0E-7D758A456C7F}"/>
    <cellStyle name="Normal 4 2 3 3" xfId="39472" xr:uid="{DA62B4C8-0E37-4E54-8202-438CB1FDA86A}"/>
    <cellStyle name="Normal 4 2 3 4" xfId="33192" xr:uid="{D8C3016A-3467-426E-9C88-C2CC074B6B60}"/>
    <cellStyle name="Normal 4 2 4" xfId="686" xr:uid="{1389FA39-1671-4CC1-BB5F-AD21930FBADB}"/>
    <cellStyle name="Normal 4 2 4 2" xfId="35100" xr:uid="{989DD1FF-6063-44DC-B92D-C219A21F8F2C}"/>
    <cellStyle name="Normal 4 2 4 3" xfId="33193" xr:uid="{5283EF30-C879-4F03-8509-18945F1FEEFF}"/>
    <cellStyle name="Normal 4 2 5" xfId="39473" xr:uid="{CF17DFE3-2945-47B7-B5E2-676B408B3A28}"/>
    <cellStyle name="Normal 4 2 5 2" xfId="54746" xr:uid="{227E33BA-C5E6-4476-8160-09612DC0A6AE}"/>
    <cellStyle name="Normal 4 2 6" xfId="39474" xr:uid="{3B758EFD-C653-4E9F-84C9-BEA1937187A4}"/>
    <cellStyle name="Normal 4 2 7" xfId="3478" xr:uid="{A14C95D9-17D9-40A0-B9DB-C2EB47EC4A2B}"/>
    <cellStyle name="Normal 4 2 8" xfId="40850" xr:uid="{6BAFBCD0-ACA2-4A78-AF6B-4AE531603CC7}"/>
    <cellStyle name="Normal 4 2 9" xfId="40937" xr:uid="{D0E0E15E-DB65-4073-A7F0-F42A0CBE903C}"/>
    <cellStyle name="Normal 4 2_Allowance JA (ค่าเผื่อหนี้สงสัยจะสูญ)12- 2557" xfId="35101" xr:uid="{AC44B7DF-BE32-4CEE-A3D3-C29167570A0E}"/>
    <cellStyle name="Normal 4 3" xfId="105" xr:uid="{0AA48A23-CA08-4821-9D7E-7BC63A2990D6}"/>
    <cellStyle name="Normal 4 3 10" xfId="48583" xr:uid="{D1565107-17D5-48CB-980F-9A5CC1FCDA21}"/>
    <cellStyle name="Normal 4 3 2" xfId="1636" xr:uid="{6DEC411C-D1C8-4FD2-B66E-CE73C11FC180}"/>
    <cellStyle name="Normal 4 3 2 2" xfId="39475" xr:uid="{B2FC01E1-BBC4-420F-B12A-D747C2DABBA9}"/>
    <cellStyle name="Normal 4 3 2 2 2" xfId="44324" xr:uid="{C3A26C6D-B057-423C-B683-73D362CA3EC8}"/>
    <cellStyle name="Normal 4 3 2 2 2 2" xfId="55129" xr:uid="{95B00C13-E64C-498D-A8F2-53CCEC65CC54}"/>
    <cellStyle name="Normal 4 3 2 2 2 3" xfId="57175" xr:uid="{4E08FDB6-2378-40B9-A2B5-298FF344EE77}"/>
    <cellStyle name="Normal 4 3 2 2 3" xfId="46351" xr:uid="{40712781-902A-4221-A64E-1BBC4F01744B}"/>
    <cellStyle name="Normal 4 3 2 2 4" xfId="47996" xr:uid="{F342BE45-2FA8-4E2C-8A0F-8D4043F16E8B}"/>
    <cellStyle name="Normal 4 3 2 2 5" xfId="54402" xr:uid="{2ACCA8CE-F7CC-4891-A26A-B36B1EA4B271}"/>
    <cellStyle name="Normal 4 3 2 2 6" xfId="56525" xr:uid="{C4CD9CF4-2E77-4EAF-B807-8516360B6571}"/>
    <cellStyle name="Normal 4 3 2 3" xfId="33195" xr:uid="{9DCFABB3-C31B-475A-A2B2-A4344C5B628E}"/>
    <cellStyle name="Normal 4 3 3" xfId="1635" xr:uid="{23D92B28-3379-4ACC-A083-0F3236974DB0}"/>
    <cellStyle name="Normal 4 3 3 2" xfId="65" xr:uid="{6FD44F35-BAF6-4CFC-9226-56F472D158F1}"/>
    <cellStyle name="Normal 4 3 3 2 2" xfId="43996" xr:uid="{667B5451-66AA-4B3E-986C-B249B19E3535}"/>
    <cellStyle name="Normal 4 3 3 2 2 2" xfId="55077" xr:uid="{CFDE93EA-DEFD-44A0-948E-929C562A4D63}"/>
    <cellStyle name="Normal 4 3 3 2 2 3" xfId="57126" xr:uid="{D74EBE9C-AE16-4D7D-8418-D69A2E25384F}"/>
    <cellStyle name="Normal 4 3 3 2 3" xfId="46035" xr:uid="{B5F248B0-01FE-4152-BED2-3769559A79BD}"/>
    <cellStyle name="Normal 4 3 3 2 4" xfId="47680" xr:uid="{D5FBD36D-D14E-4577-A7B8-CF6FEBE5FDE1}"/>
    <cellStyle name="Normal 4 3 3 2 5" xfId="54086" xr:uid="{2FACEB11-1F4D-4B59-8A5D-6E598F76E4A3}"/>
    <cellStyle name="Normal 4 3 3 2 6" xfId="56209" xr:uid="{B64FBA93-E869-42B0-99B1-99E15A1D7745}"/>
    <cellStyle name="Normal 4 3 3 2 7" xfId="57403" xr:uid="{14629EFD-65D3-46FF-9C0A-FB31015BB065}"/>
    <cellStyle name="Normal 4 3 3 2 8" xfId="39476" xr:uid="{74660D2F-35AE-4070-980F-F7D6E97A4561}"/>
    <cellStyle name="Normal 4 3 4" xfId="2176" xr:uid="{2114DFB7-7A77-4055-B351-418F6D369AF0}"/>
    <cellStyle name="Normal 4 3 4 2" xfId="41859" xr:uid="{02D52CE9-C566-4840-99A8-9786F0C236AA}"/>
    <cellStyle name="Normal 4 3 4 2 2" xfId="54854" xr:uid="{E9BF4E10-4757-4D75-BF40-6B0525FB7B8F}"/>
    <cellStyle name="Normal 4 3 4 2 3" xfId="56909" xr:uid="{3A24BA1F-194C-4255-8234-89A36FF5CFDB}"/>
    <cellStyle name="Normal 4 3 4 3" xfId="41366" xr:uid="{F58476D7-A2BA-4290-A455-75B109D5874D}"/>
    <cellStyle name="Normal 4 3 4 4" xfId="42407" xr:uid="{0B9EB871-884F-4EA8-8FFB-CCD4D70AE60A}"/>
    <cellStyle name="Normal 4 3 4 5" xfId="43218" xr:uid="{4D8BF7DB-2960-4E23-ABFB-663E0E5F09B4}"/>
    <cellStyle name="Normal 4 3 4 6" xfId="45271" xr:uid="{061D01FF-8A48-49A4-B830-F5B3A1100577}"/>
    <cellStyle name="Normal 4 3 4 7" xfId="46914" xr:uid="{3A45D3C9-84B6-4414-8333-4B9CA6F75F3C}"/>
    <cellStyle name="Normal 4 3 4 8" xfId="53358" xr:uid="{32630F21-01E0-4214-B608-023C7A5194D4}"/>
    <cellStyle name="Normal 4 3 4 9" xfId="55466" xr:uid="{17954DCB-5A8A-4DF1-A24D-8A1968A9F88C}"/>
    <cellStyle name="Normal 4 3 5" xfId="2767" xr:uid="{D56E53E2-8CD8-41E8-B2AF-E7B8F6CD4CDB}"/>
    <cellStyle name="Normal 4 3 5 2" xfId="43776" xr:uid="{C8F4EA2F-B951-4297-BFC2-45D7AADCD6BF}"/>
    <cellStyle name="Normal 4 3 5 2 2" xfId="55029" xr:uid="{970E0EDA-1A0E-49C1-BF33-5E6078A8BE7D}"/>
    <cellStyle name="Normal 4 3 5 2 3" xfId="57078" xr:uid="{5D27603A-A63D-4827-94B0-9BAC7C7B543F}"/>
    <cellStyle name="Normal 4 3 5 3" xfId="45829" xr:uid="{4893367E-D28F-4AF4-820A-FD38F86FC77E}"/>
    <cellStyle name="Normal 4 3 5 4" xfId="47474" xr:uid="{F8C14F7D-EF1F-4CA0-B92A-647C46AAF514}"/>
    <cellStyle name="Normal 4 3 5 5" xfId="53880" xr:uid="{7662E422-C58A-4643-B7BE-755E66E92655}"/>
    <cellStyle name="Normal 4 3 5 6" xfId="56003" xr:uid="{400A22DB-29C5-4748-92BB-474DF5631CC4}"/>
    <cellStyle name="Normal 4 3 6" xfId="85" xr:uid="{889E3F7C-732E-4A2F-BE79-A54A7E18669E}"/>
    <cellStyle name="Normal 4 3 6 2" xfId="46641" xr:uid="{F8CA2CCE-F4B3-4211-BEE9-CE99401216B2}"/>
    <cellStyle name="Normal 4 3 6 3" xfId="33194" xr:uid="{3E1CB1C3-A5CB-4C4A-9681-E6CA212EDD9D}"/>
    <cellStyle name="Normal 4 3 7" xfId="72" xr:uid="{665B9932-AC65-463D-86A6-3B446A6D65F8}"/>
    <cellStyle name="Normal 4 3 7 2" xfId="46648" xr:uid="{A4920E0A-AEFE-4D2F-845E-5CE6C2686C54}"/>
    <cellStyle name="Normal 4 3 7 3" xfId="44816" xr:uid="{85CDD4DB-04A6-487B-B180-7FCD9AF84E08}"/>
    <cellStyle name="Normal 4 3 8" xfId="46674" xr:uid="{5EB61E80-8371-4318-A95C-554A478997A1}"/>
    <cellStyle name="Normal 4 3 9" xfId="48319" xr:uid="{73CF8C8F-24DB-48D9-AFF3-60941A2D64F7}"/>
    <cellStyle name="Normal 4 4" xfId="687" xr:uid="{6F1946D5-171C-4A8E-8399-4E445325EC72}"/>
    <cellStyle name="Normal 4 4 2" xfId="1637" xr:uid="{0290F584-3765-4EF9-A70D-2C2B0B1DEC59}"/>
    <cellStyle name="Normal 4 4 2 2" xfId="33197" xr:uid="{91A5766F-A8D7-4CD3-BACA-B55CDB9F203E}"/>
    <cellStyle name="Normal 4 4 2 2 2" xfId="44325" xr:uid="{119F0E92-F0C4-4E1D-A638-87F9167AB1AB}"/>
    <cellStyle name="Normal 4 4 2 2 2 2" xfId="55130" xr:uid="{FAF313A9-6176-4E2F-8B63-B3CDE10200C7}"/>
    <cellStyle name="Normal 4 4 2 2 2 3" xfId="57176" xr:uid="{5E79D7D6-CAC2-4E72-8323-E18B77EAD5D5}"/>
    <cellStyle name="Normal 4 4 2 2 3" xfId="46352" xr:uid="{19485703-E3A1-497A-9C55-C8E0A8A60BCA}"/>
    <cellStyle name="Normal 4 4 2 2 4" xfId="47997" xr:uid="{DEFDB2D7-15CF-4B80-88B4-15E05398D7A3}"/>
    <cellStyle name="Normal 4 4 2 2 5" xfId="54403" xr:uid="{CA159B5D-4A6D-4B67-A3BB-64E8E55B88BE}"/>
    <cellStyle name="Normal 4 4 2 2 6" xfId="56526" xr:uid="{C7B066AB-B485-4E20-92AB-986F3044F23B}"/>
    <cellStyle name="Normal 4 4 3" xfId="2177" xr:uid="{41DECD2C-35A0-4E52-9925-10A2CBBE02A4}"/>
    <cellStyle name="Normal 4 4 3 2" xfId="41860" xr:uid="{94BFECDD-A104-42B2-9A75-5E47112A997D}"/>
    <cellStyle name="Normal 4 4 3 2 2" xfId="43997" xr:uid="{46B7D0CD-C8DF-42FC-A0DA-D391063819FD}"/>
    <cellStyle name="Normal 4 4 3 2 2 2" xfId="55078" xr:uid="{4DD49BFF-E1C7-459C-A258-AFEABB333040}"/>
    <cellStyle name="Normal 4 4 3 2 2 3" xfId="57127" xr:uid="{1CDE083E-605B-45DA-8BF9-99361EF0E493}"/>
    <cellStyle name="Normal 4 4 3 2 3" xfId="46036" xr:uid="{28A8A334-427B-4B98-B396-9E7C5D99397A}"/>
    <cellStyle name="Normal 4 4 3 2 4" xfId="47681" xr:uid="{4B00E0C9-5662-4B93-9AF7-676A238F9194}"/>
    <cellStyle name="Normal 4 4 3 2 5" xfId="54087" xr:uid="{52AC0245-F3E2-43A0-AD8B-D7C59147CA7A}"/>
    <cellStyle name="Normal 4 4 3 2 6" xfId="56210" xr:uid="{DDAF01AF-03B8-47CE-ABA7-E6E945EA9B36}"/>
    <cellStyle name="Normal 4 4 3 3" xfId="41367" xr:uid="{239CBE89-CC3C-4028-ACC1-8851B9A33564}"/>
    <cellStyle name="Normal 4 4 3 3 2" xfId="54855" xr:uid="{64512CA4-1903-4DFF-A45E-B9DB4A9F473D}"/>
    <cellStyle name="Normal 4 4 3 3 3" xfId="56910" xr:uid="{9D70E56C-1EF1-4E41-BC3F-36EFE05D10AD}"/>
    <cellStyle name="Normal 4 4 3 4" xfId="42408" xr:uid="{FC115A35-3AF6-4600-92D9-BEE75D4341C8}"/>
    <cellStyle name="Normal 4 4 3 5" xfId="43219" xr:uid="{F4C37115-0543-417F-8282-3FC7543F0FDE}"/>
    <cellStyle name="Normal 4 4 3 6" xfId="45272" xr:uid="{85A4BB3D-002D-4588-825C-06B7CC339CF7}"/>
    <cellStyle name="Normal 4 4 3 7" xfId="46915" xr:uid="{86BBB069-5F67-4751-BE61-7520EACCAA17}"/>
    <cellStyle name="Normal 4 4 3 8" xfId="53359" xr:uid="{941D97CF-F787-44E8-8319-56DC3183C44F}"/>
    <cellStyle name="Normal 4 4 3 9" xfId="55467" xr:uid="{48A155A0-6A0B-4079-9539-3A1BC2993891}"/>
    <cellStyle name="Normal 4 4 4" xfId="2768" xr:uid="{C27F4E89-B4B0-42CF-B17D-EA23106E8833}"/>
    <cellStyle name="Normal 4 4 4 2" xfId="43777" xr:uid="{45BA5FFE-5439-4781-BF1A-6D377AB01DA5}"/>
    <cellStyle name="Normal 4 4 4 2 2" xfId="55030" xr:uid="{64323328-1459-4BBB-B8E3-BAACD3F1E5E3}"/>
    <cellStyle name="Normal 4 4 4 2 3" xfId="57079" xr:uid="{DDFDFF92-FE9E-4D94-A472-D25524C1C75B}"/>
    <cellStyle name="Normal 4 4 4 3" xfId="45830" xr:uid="{9A21F634-0E41-47B5-BF7D-23D5DE72D1D0}"/>
    <cellStyle name="Normal 4 4 4 4" xfId="47475" xr:uid="{DCF57469-621F-4D5A-B76E-8156D5D3949F}"/>
    <cellStyle name="Normal 4 4 4 5" xfId="53881" xr:uid="{E208DFCD-DDB8-43C0-81FF-9686020932AC}"/>
    <cellStyle name="Normal 4 4 4 6" xfId="56004" xr:uid="{AAB9C093-97A6-4C29-974A-3F792F847EE5}"/>
    <cellStyle name="Normal 4 4 5" xfId="33196" xr:uid="{77F73F47-71D8-41E8-AACB-444E8581DC69}"/>
    <cellStyle name="Normal 4 4 6" xfId="48584" xr:uid="{402D3303-7D0B-48A5-A05C-F0FA18589342}"/>
    <cellStyle name="Normal 4 5" xfId="688" xr:uid="{B1DD92E6-09CB-4A36-91DE-75761AB9C010}"/>
    <cellStyle name="Normal 4 5 10" xfId="46779" xr:uid="{05A651AC-D71B-4526-8A30-8A40E721E8DE}"/>
    <cellStyle name="Normal 4 5 11" xfId="48585" xr:uid="{91CE96C6-ACA0-4A10-BE55-2876380AE93B}"/>
    <cellStyle name="Normal 4 5 12" xfId="53240" xr:uid="{B11B2741-43FB-4600-B1DA-23905F9C5B1E}"/>
    <cellStyle name="Normal 4 5 13" xfId="55342" xr:uid="{640E0947-46B5-41C3-862B-4E9CAA8633F9}"/>
    <cellStyle name="Normal 4 5 2" xfId="1638" xr:uid="{7D1A4C7B-B589-41AF-BF10-DAC66CB56982}"/>
    <cellStyle name="Normal 4 5 2 10" xfId="48971" xr:uid="{C4B3C656-F857-4859-AE8D-6F63DEF584CC}"/>
    <cellStyle name="Normal 4 5 2 11" xfId="53241" xr:uid="{4BB5FB23-36C7-4D49-AE82-CCEF40B5ACCD}"/>
    <cellStyle name="Normal 4 5 2 12" xfId="55343" xr:uid="{FEE3FFCF-FF9E-4DD6-B6B0-94078A3F0712}"/>
    <cellStyle name="Normal 4 5 2 2" xfId="2567" xr:uid="{8487826D-4BFE-4D2A-B7BB-72B124464F36}"/>
    <cellStyle name="Normal 4 5 2 2 2" xfId="41919" xr:uid="{47EC2B43-A3F7-4DF3-AB9E-A0D967355CF8}"/>
    <cellStyle name="Normal 4 5 2 2 2 2" xfId="54909" xr:uid="{4D9A7B09-F2DE-41AD-BA97-299F29A35219}"/>
    <cellStyle name="Normal 4 5 2 2 2 3" xfId="56961" xr:uid="{8BB18D90-2D45-4BC9-98F1-8928968F89A0}"/>
    <cellStyle name="Normal 4 5 2 2 3" xfId="41457" xr:uid="{C68182E3-6D6C-4EF8-871E-36C1E471C977}"/>
    <cellStyle name="Normal 4 5 2 2 4" xfId="42761" xr:uid="{27FA3ECD-D00A-4AB3-B8D9-BAA63E41D4DD}"/>
    <cellStyle name="Normal 4 5 2 2 5" xfId="43592" xr:uid="{EF08DB85-4046-4FFC-BC4B-15B565D896B6}"/>
    <cellStyle name="Normal 4 5 2 2 6" xfId="45645" xr:uid="{0AC355AD-D2EB-43C7-91A1-850C2A724A78}"/>
    <cellStyle name="Normal 4 5 2 2 7" xfId="47291" xr:uid="{09CE11F6-8CFE-49CA-BBB1-40A5A172D207}"/>
    <cellStyle name="Normal 4 5 2 2 8" xfId="53709" xr:uid="{2BB16FB2-F5F0-442E-B36D-FC945D71427D}"/>
    <cellStyle name="Normal 4 5 2 2 9" xfId="55837" xr:uid="{D6C94631-FA19-4B2E-A29A-63FB67253FA6}"/>
    <cellStyle name="Normal 4 5 2 3" xfId="3155" xr:uid="{CCD7BCA6-B753-4DEA-B89B-D641242673A3}"/>
    <cellStyle name="Normal 4 5 2 3 2" xfId="41976" xr:uid="{EE7AEC3A-1A0D-43F9-BC7E-A111770DDAB6}"/>
    <cellStyle name="Normal 4 5 2 3 2 2" xfId="54948" xr:uid="{53D5CFC1-AF23-4A5D-BE5D-70E3B63EB2FA}"/>
    <cellStyle name="Normal 4 5 2 3 2 3" xfId="56998" xr:uid="{8D869B23-BAB7-41B8-8021-ED45964BC5E9}"/>
    <cellStyle name="Normal 4 5 2 3 3" xfId="41536" xr:uid="{7EC3A018-C89A-4396-BC88-71627160AFA4}"/>
    <cellStyle name="Normal 4 5 2 3 4" xfId="42820" xr:uid="{F4F284F0-B4F8-4F7C-A36A-A37A09BFCFDA}"/>
    <cellStyle name="Normal 4 5 2 3 5" xfId="43667" xr:uid="{FB2B353C-0C62-4A80-8751-54871047D6A4}"/>
    <cellStyle name="Normal 4 5 2 3 6" xfId="45721" xr:uid="{488109C9-ADD4-4877-BB37-8A7485125AFB}"/>
    <cellStyle name="Normal 4 5 2 3 7" xfId="47367" xr:uid="{BA9CE321-0C7C-4A5E-812B-7C0483224302}"/>
    <cellStyle name="Normal 4 5 2 3 8" xfId="53774" xr:uid="{A599D68D-DF70-4B3F-9B2E-132FF9A09867}"/>
    <cellStyle name="Normal 4 5 2 3 9" xfId="55903" xr:uid="{97B5CF2B-02AA-442E-92E3-3DF30DD39FDE}"/>
    <cellStyle name="Normal 4 5 2 4" xfId="33199" xr:uid="{01B483B9-E27B-48AB-8E0A-D2AF7D666107}"/>
    <cellStyle name="Normal 4 5 2 4 2" xfId="41774" xr:uid="{77646F11-0090-4DBB-98C9-C84D58891D5B}"/>
    <cellStyle name="Normal 4 5 2 4 2 2" xfId="54988" xr:uid="{88856E30-757F-4F68-816A-41358BCF50A8}"/>
    <cellStyle name="Normal 4 5 2 4 2 3" xfId="57037" xr:uid="{19EAFE4D-AB3D-402D-842C-0772DF8D80B4}"/>
    <cellStyle name="Normal 4 5 2 4 3" xfId="42878" xr:uid="{BCAE2576-3FC2-438B-B43D-84E711B8AB58}"/>
    <cellStyle name="Normal 4 5 2 4 4" xfId="43731" xr:uid="{B73FA5D9-D14E-4C16-A31A-A1A5BACEA0B4}"/>
    <cellStyle name="Normal 4 5 2 4 5" xfId="45785" xr:uid="{06767233-1355-49C9-8198-4E59D5B27324}"/>
    <cellStyle name="Normal 4 5 2 4 6" xfId="47430" xr:uid="{4F36E3CB-39DD-4F7B-A95A-5816DF019FEA}"/>
    <cellStyle name="Normal 4 5 2 4 7" xfId="53836" xr:uid="{0FA0F169-D122-4AD5-91C9-A88F20418E18}"/>
    <cellStyle name="Normal 4 5 2 4 8" xfId="55961" xr:uid="{45BD033D-EC98-4841-9F8F-F4E868B3F0FA}"/>
    <cellStyle name="Normal 4 5 2 5" xfId="41104" xr:uid="{50F2711E-5C31-4900-880F-BEDE10F03539}"/>
    <cellStyle name="Normal 4 5 2 5 2" xfId="44326" xr:uid="{587C16DC-22EB-40AE-A1A8-300976464E8E}"/>
    <cellStyle name="Normal 4 5 2 5 2 2" xfId="55131" xr:uid="{C658B803-9124-4818-93AD-DE51CA9CAB10}"/>
    <cellStyle name="Normal 4 5 2 5 2 3" xfId="57177" xr:uid="{23E10763-1E67-47A5-A682-44ECC40712F8}"/>
    <cellStyle name="Normal 4 5 2 5 3" xfId="46353" xr:uid="{B4AB2DB7-AAB9-4F34-BFC1-93F525BFC20F}"/>
    <cellStyle name="Normal 4 5 2 5 4" xfId="47998" xr:uid="{F583B7F8-3CCC-4E28-B8A2-5A87EA0E0E7D}"/>
    <cellStyle name="Normal 4 5 2 5 5" xfId="54404" xr:uid="{38BE78FB-5398-4CD7-918D-4572610471EE}"/>
    <cellStyle name="Normal 4 5 2 5 6" xfId="56527" xr:uid="{8ABE5873-3F16-48F1-AFDE-103A1719E991}"/>
    <cellStyle name="Normal 4 5 2 6" xfId="42127" xr:uid="{D79C0770-7EF0-4F55-A76B-E1F2DA520B91}"/>
    <cellStyle name="Normal 4 5 2 6 2" xfId="54789" xr:uid="{280626FE-C5DC-463C-962B-390036E39161}"/>
    <cellStyle name="Normal 4 5 2 6 3" xfId="56859" xr:uid="{40EA6B53-B642-4B3A-AB52-D728A0E308FB}"/>
    <cellStyle name="Normal 4 5 2 7" xfId="43083" xr:uid="{73535669-4961-413A-9836-695EFF0A66F1}"/>
    <cellStyle name="Normal 4 5 2 8" xfId="44976" xr:uid="{23F2BCB5-07B3-409F-90B8-92EA6F7931AD}"/>
    <cellStyle name="Normal 4 5 2 9" xfId="46780" xr:uid="{6318CAE0-E9F2-4109-8402-743305CAD965}"/>
    <cellStyle name="Normal 4 5 3" xfId="2178" xr:uid="{62C9294E-4CA0-4E57-A169-7CD99ED0C537}"/>
    <cellStyle name="Normal 4 5 3 2" xfId="39477" xr:uid="{4AC5F606-0BD5-449B-958F-A657914913DF}"/>
    <cellStyle name="Normal 4 5 3 2 2" xfId="41861" xr:uid="{84209013-B33F-4E5B-8BD7-FDED5B818301}"/>
    <cellStyle name="Normal 4 5 3 2 2 2" xfId="55079" xr:uid="{0865797D-5F81-4E72-B1C3-241D95E50702}"/>
    <cellStyle name="Normal 4 5 3 2 2 3" xfId="57128" xr:uid="{34D79C69-702E-4619-8135-F90676FE2A1F}"/>
    <cellStyle name="Normal 4 5 3 2 3" xfId="43998" xr:uid="{7EB8E248-393F-45FF-8F37-C06328B6230A}"/>
    <cellStyle name="Normal 4 5 3 2 4" xfId="46037" xr:uid="{322060B9-1594-44DF-BAAE-20A53DE14BE4}"/>
    <cellStyle name="Normal 4 5 3 2 5" xfId="47682" xr:uid="{B55AFD43-915E-4C51-9EFB-99A0D04815E3}"/>
    <cellStyle name="Normal 4 5 3 2 6" xfId="54088" xr:uid="{8B5B90D0-1124-4F4E-AAAD-49320E3CFBC0}"/>
    <cellStyle name="Normal 4 5 3 2 7" xfId="56211" xr:uid="{B26A02F4-3BF3-4370-A7D6-61CC160B5B12}"/>
    <cellStyle name="Normal 4 5 3 3" xfId="41368" xr:uid="{A4662D18-00F6-43BA-B6FA-857DCBE52F27}"/>
    <cellStyle name="Normal 4 5 3 3 2" xfId="54856" xr:uid="{6DC198A3-863D-4659-B8F5-C426546A7A77}"/>
    <cellStyle name="Normal 4 5 3 3 3" xfId="56911" xr:uid="{F59D1136-B4AB-4242-99F1-CCAC4A1F0C85}"/>
    <cellStyle name="Normal 4 5 3 4" xfId="42409" xr:uid="{2C9A1ED4-3D81-4B58-ACE8-429F6F2FF6F7}"/>
    <cellStyle name="Normal 4 5 3 5" xfId="43220" xr:uid="{B9E2C4D6-EA3B-413A-9954-17E09BDE42CA}"/>
    <cellStyle name="Normal 4 5 3 6" xfId="45273" xr:uid="{6B6DE19A-CF8D-452C-AFF5-F013721B4124}"/>
    <cellStyle name="Normal 4 5 3 7" xfId="46916" xr:uid="{197D1BB7-5D0E-4BDE-A0FF-CD5A64C05EF5}"/>
    <cellStyle name="Normal 4 5 3 8" xfId="53360" xr:uid="{58365E87-158C-485A-BA0C-3FB8D3B42275}"/>
    <cellStyle name="Normal 4 5 3 9" xfId="55468" xr:uid="{146AB90D-9C2B-49AE-937C-A43C6E22EB5B}"/>
    <cellStyle name="Normal 4 5 4" xfId="2769" xr:uid="{9CE768B0-529C-4CB6-B23E-146064056F8E}"/>
    <cellStyle name="Normal 4 5 4 2" xfId="39478" xr:uid="{9A1358CC-382C-4FB2-9F5F-4294E3FA6BA1}"/>
    <cellStyle name="Normal 4 5 4 2 2" xfId="41975" xr:uid="{2241FBF4-7E79-4690-90D2-C37200346A02}"/>
    <cellStyle name="Normal 4 5 4 2 3" xfId="54947" xr:uid="{B9E53D5E-9C58-44CB-AA37-F4BD0790E798}"/>
    <cellStyle name="Normal 4 5 4 2 4" xfId="56997" xr:uid="{E577D9E6-EC84-490C-8A4D-E31B10397450}"/>
    <cellStyle name="Normal 4 5 4 3" xfId="41535" xr:uid="{DBEAE393-C38E-49AD-8518-A65410564132}"/>
    <cellStyle name="Normal 4 5 4 4" xfId="42819" xr:uid="{E08E50D0-F73A-46F7-A25E-B6910FC3DEC2}"/>
    <cellStyle name="Normal 4 5 4 5" xfId="43666" xr:uid="{B74365DC-E0E4-49E6-B8A7-1546C640EC1F}"/>
    <cellStyle name="Normal 4 5 4 6" xfId="45720" xr:uid="{FB6586C7-31F3-426E-89C2-FF682717999A}"/>
    <cellStyle name="Normal 4 5 4 7" xfId="47366" xr:uid="{4F3FC8D0-5596-40EA-BF56-CFE7964CA9A3}"/>
    <cellStyle name="Normal 4 5 4 8" xfId="53773" xr:uid="{00D72787-4C41-4BB6-80EF-3C042CE8CB62}"/>
    <cellStyle name="Normal 4 5 4 9" xfId="55902" xr:uid="{76711DB7-4717-4803-8DE1-D0EBF5B3C2AE}"/>
    <cellStyle name="Normal 4 5 5" xfId="33198" xr:uid="{DBDD19A7-63A2-4714-8381-684639F195D5}"/>
    <cellStyle name="Normal 4 5 5 2" xfId="41773" xr:uid="{7689A735-0B30-4ACB-8F63-539CCFBA3DFB}"/>
    <cellStyle name="Normal 4 5 5 2 2" xfId="54987" xr:uid="{3C4574E2-3C4F-4D72-9F57-299797E29EB0}"/>
    <cellStyle name="Normal 4 5 5 2 3" xfId="57036" xr:uid="{D3233228-5289-4A48-B560-249406998B7A}"/>
    <cellStyle name="Normal 4 5 5 3" xfId="42877" xr:uid="{28146031-67F9-4832-AFF1-76EA55C75648}"/>
    <cellStyle name="Normal 4 5 5 4" xfId="43730" xr:uid="{26B58800-714D-4996-94DA-6CAAC59AA1F9}"/>
    <cellStyle name="Normal 4 5 5 5" xfId="45784" xr:uid="{35F5216C-3FF9-4C9C-93D3-D7796D5AB437}"/>
    <cellStyle name="Normal 4 5 5 6" xfId="47429" xr:uid="{9A3701B9-C264-44E1-909C-EA2896F6A64D}"/>
    <cellStyle name="Normal 4 5 5 7" xfId="53835" xr:uid="{3CDA8B6B-A867-4E13-BBDA-EF0F04E5D9D2}"/>
    <cellStyle name="Normal 4 5 5 8" xfId="55960" xr:uid="{B139FBB9-E673-4DD3-BE84-684B4E598583}"/>
    <cellStyle name="Normal 4 5 6" xfId="41103" xr:uid="{0716F3CB-C062-491F-A206-B558A08FDFF7}"/>
    <cellStyle name="Normal 4 5 6 2" xfId="43778" xr:uid="{4DA0AE01-7631-4888-9472-B6278B7053E5}"/>
    <cellStyle name="Normal 4 5 6 2 2" xfId="55031" xr:uid="{BB1507BC-8BFB-47D0-886E-BDF06DF2927D}"/>
    <cellStyle name="Normal 4 5 6 2 3" xfId="57080" xr:uid="{6E42D91A-8238-420D-B2DF-10C3F0167016}"/>
    <cellStyle name="Normal 4 5 6 3" xfId="45831" xr:uid="{94DB3AA2-9593-4260-8D6E-71F8F2F021CB}"/>
    <cellStyle name="Normal 4 5 6 4" xfId="47476" xr:uid="{07C87BA8-67DF-4DC1-9B96-EF3B2ED915BF}"/>
    <cellStyle name="Normal 4 5 6 5" xfId="53882" xr:uid="{D540220E-E688-4FDA-9DB2-4B0D75BA7953}"/>
    <cellStyle name="Normal 4 5 6 6" xfId="56005" xr:uid="{6A0C55E5-A1AA-4825-A38D-90FD3AD3D4B8}"/>
    <cellStyle name="Normal 4 5 7" xfId="42126" xr:uid="{D041A5C8-F671-4E63-8EE0-6216E74FF7CA}"/>
    <cellStyle name="Normal 4 5 7 2" xfId="54788" xr:uid="{93A3709D-490D-439D-865D-FE1C6592803F}"/>
    <cellStyle name="Normal 4 5 7 3" xfId="56858" xr:uid="{55BC84C4-39B0-4090-A5EC-E6E0B2CD6F6F}"/>
    <cellStyle name="Normal 4 5 8" xfId="43082" xr:uid="{C814486D-F244-4763-9BD1-640ED620BC68}"/>
    <cellStyle name="Normal 4 5 9" xfId="44975" xr:uid="{DBC26F83-DCA4-4759-99F9-53B2761ECED6}"/>
    <cellStyle name="Normal 4 6" xfId="1639" xr:uid="{86CE3340-536B-417D-A4F9-9DF29DD16424}"/>
    <cellStyle name="Normal 4 6 2" xfId="33200" xr:uid="{4C1ABDC8-11AD-4B71-A04F-D756B219E151}"/>
    <cellStyle name="Normal 4 6 2 2" xfId="14" xr:uid="{8515350A-7DCE-477A-861C-221B23C4002F}"/>
    <cellStyle name="Normal 4 6 2 2 2" xfId="55180" xr:uid="{A4DFDC70-50EB-491D-8044-70091EA55A9E}"/>
    <cellStyle name="Normal 4 6 2 2 3" xfId="57225" xr:uid="{B3C2DE80-EC18-4491-87A3-B6D3C80A5C09}"/>
    <cellStyle name="Normal 4 6 2 3" xfId="44624" xr:uid="{58FBAE27-602C-4398-B2B8-B65840102DE1}"/>
    <cellStyle name="Normal 4 6 2 4" xfId="46606" xr:uid="{B1C7AFED-4D7D-4C54-A039-876B85DE223A}"/>
    <cellStyle name="Normal 4 6 2 5" xfId="48251" xr:uid="{97F9C73E-C906-425B-9EF3-A6D10E0BE92D}"/>
    <cellStyle name="Normal 4 6 2 6" xfId="54652" xr:uid="{539609FA-67BC-455A-812F-7993D30364E5}"/>
    <cellStyle name="Normal 4 6 2 7" xfId="56744" xr:uid="{A6A4D859-ACDD-4157-A598-46B292AC7982}"/>
    <cellStyle name="Normal 4 6 3" xfId="43995" xr:uid="{6A96DD69-035F-485E-A68D-202494E2A260}"/>
    <cellStyle name="Normal 4 6 3 2" xfId="46034" xr:uid="{A8706869-26E4-4CE4-AF81-B14DAE350BEB}"/>
    <cellStyle name="Normal 4 6 3 2 2" xfId="55076" xr:uid="{14192BB4-F6AD-45CB-8091-2153DBCC2C38}"/>
    <cellStyle name="Normal 4 6 3 2 3" xfId="57125" xr:uid="{8DBD808C-B488-4B72-8F2A-5DC4E4E2A7B1}"/>
    <cellStyle name="Normal 4 6 3 3" xfId="47679" xr:uid="{4068E1CE-984B-4691-8BF4-E6EC4F1D3FF4}"/>
    <cellStyle name="Normal 4 6 3 4" xfId="54085" xr:uid="{3A0F9AF3-E643-4FF2-B7B2-28815C5CA94C}"/>
    <cellStyle name="Normal 4 6 3 5" xfId="56208" xr:uid="{BEA7AE20-17A3-4230-8FCA-0165E1A277D8}"/>
    <cellStyle name="Normal 4 7" xfId="1640" xr:uid="{2D2EA669-0F05-4412-B6D5-EEE07E0E2494}"/>
    <cellStyle name="Normal 4 7 2" xfId="44226" xr:uid="{B113FD30-6E92-40FE-946D-492FCE79BD44}"/>
    <cellStyle name="Normal 4 8" xfId="1994" xr:uid="{20CD17A3-6EA6-4242-882C-0722E0109529}"/>
    <cellStyle name="Normal 4 8 2" xfId="39479" xr:uid="{69473F13-5EF5-4C88-B997-6B433DBFB364}"/>
    <cellStyle name="Normal 4 8 2 2" xfId="43874" xr:uid="{A1D37CC0-D9E9-4CF5-B6BB-3A411740E8F7}"/>
    <cellStyle name="Normal 4 9" xfId="1254" xr:uid="{5E262DAE-4D55-4333-A56B-4AFA3D3DFAE0}"/>
    <cellStyle name="Normal 4_Allowance JA (ค่าเผื่อหนี้สงสัยจะสูญ)12- 2557" xfId="35102" xr:uid="{36EF5FE9-9110-4F2A-A318-031654B3C08D}"/>
    <cellStyle name="Normal 40" xfId="1164" xr:uid="{B7D25D7A-A465-4F7A-8FF9-386AD4DB23A9}"/>
    <cellStyle name="Normal 40 10" xfId="35103" xr:uid="{81AC1726-197A-4344-A4ED-69D6F505D948}"/>
    <cellStyle name="Normal 40 11" xfId="35104" xr:uid="{48ECE594-B42C-4021-98F2-C42437409F81}"/>
    <cellStyle name="Normal 40 12" xfId="35105" xr:uid="{BF48319F-743A-4A17-BA80-17C7018F1750}"/>
    <cellStyle name="Normal 40 13" xfId="35106" xr:uid="{8618B5F8-7758-4BCE-BD41-151FC697610D}"/>
    <cellStyle name="Normal 40 14" xfId="35107" xr:uid="{313DDC34-9EF3-43DD-938D-ED393CA55852}"/>
    <cellStyle name="Normal 40 15" xfId="35108" xr:uid="{F44A1AEA-3DFA-4CEC-9B26-99CB0C09C5B2}"/>
    <cellStyle name="Normal 40 16" xfId="35109" xr:uid="{F6EF0E9E-C302-4D43-9AA8-5851E671C654}"/>
    <cellStyle name="Normal 40 17" xfId="35110" xr:uid="{75A4DEEA-B0C0-4B2E-A8C2-4CA5AC22A385}"/>
    <cellStyle name="Normal 40 18" xfId="35111" xr:uid="{17075A02-A477-4031-B31E-4BA29C5C95C3}"/>
    <cellStyle name="Normal 40 19" xfId="35112" xr:uid="{CD9ECB9C-28C3-4AFA-9727-5F645F36DAAA}"/>
    <cellStyle name="Normal 40 2" xfId="2032" xr:uid="{4F82E430-27C5-4A8D-9F6A-9BBC93DDA975}"/>
    <cellStyle name="Normal 40 2 2" xfId="39480" xr:uid="{A3E624E4-2A99-4D81-B948-710EA8E9D660}"/>
    <cellStyle name="Normal 40 2 2 2" xfId="44557" xr:uid="{8D4EDAFE-BCCD-4873-941E-E0FF3665402E}"/>
    <cellStyle name="Normal 40 2 3" xfId="33202" xr:uid="{EBB34EA5-060F-4609-9AB7-33DC57A13A95}"/>
    <cellStyle name="Normal 40 20" xfId="35113" xr:uid="{BA316D5F-810F-4DFF-9766-6F770BDAAF00}"/>
    <cellStyle name="Normal 40 21" xfId="35114" xr:uid="{23D5BAE5-72A5-4152-8760-5686187E591F}"/>
    <cellStyle name="Normal 40 22" xfId="35115" xr:uid="{360CD145-E668-4A03-AA5A-3BD37C8C085F}"/>
    <cellStyle name="Normal 40 23" xfId="39481" xr:uid="{B789C035-C3DE-4FED-AEB8-30D9A13E961C}"/>
    <cellStyle name="Normal 40 24" xfId="33201" xr:uid="{8F6EBBC5-1FA2-4F3A-9D65-83B63332188B}"/>
    <cellStyle name="Normal 40 3" xfId="1641" xr:uid="{F0223279-4F96-44B9-881A-CEDACB4BEC8A}"/>
    <cellStyle name="Normal 40 3 2" xfId="35116" xr:uid="{818E9E31-90AA-4946-AFF9-25DE35DFE9D1}"/>
    <cellStyle name="Normal 40 3 2 2" xfId="44537" xr:uid="{B6FF01E9-BFB0-455C-A8FA-371DE6565D67}"/>
    <cellStyle name="Normal 40 3 2 2 2" xfId="55155" xr:uid="{34327FCD-7B1B-42E9-B8C7-A066A82ECC7A}"/>
    <cellStyle name="Normal 40 3 2 2 3" xfId="57200" xr:uid="{3C0E4C73-DE18-441A-B345-E50A731A9A81}"/>
    <cellStyle name="Normal 40 3 2 3" xfId="46558" xr:uid="{423F68D3-E488-4846-B894-75D1B69BADE6}"/>
    <cellStyle name="Normal 40 3 2 4" xfId="48203" xr:uid="{6732DD05-B3C3-43AC-8CD1-3947A05BB848}"/>
    <cellStyle name="Normal 40 3 2 5" xfId="54605" xr:uid="{8C957DD5-1AE9-43A3-92CB-3017E10F018F}"/>
    <cellStyle name="Normal 40 3 2 6" xfId="56710" xr:uid="{42F72CE0-CAA0-426A-BB4A-85F1B8648C9E}"/>
    <cellStyle name="Normal 40 4" xfId="35117" xr:uid="{2BF131A4-57F4-4851-BDBA-87F456157D10}"/>
    <cellStyle name="Normal 40 4 2" xfId="41405" xr:uid="{517AF1CB-EE72-429B-ACBC-4229AFD2EAC7}"/>
    <cellStyle name="Normal 40 5" xfId="35118" xr:uid="{A0A454D8-670B-44F6-BAFB-F4214FF24311}"/>
    <cellStyle name="Normal 40 6" xfId="35119" xr:uid="{87FDE85E-DD04-477B-8AB3-53E4A05F0CB2}"/>
    <cellStyle name="Normal 40 7" xfId="35120" xr:uid="{EA5A57A1-77EF-4A11-8C2E-7C2294B101B3}"/>
    <cellStyle name="Normal 40 8" xfId="35121" xr:uid="{BC510268-40F7-4639-8D2F-1A8F8935E3D7}"/>
    <cellStyle name="Normal 40 9" xfId="35122" xr:uid="{53333FC3-A1EF-4E33-86ED-2482099514BE}"/>
    <cellStyle name="Normal 40_wp_koy_global" xfId="39482" xr:uid="{E07188F3-195C-4AFF-A853-36A778AC3C08}"/>
    <cellStyle name="Normal 400" xfId="44824" xr:uid="{BCD510C3-916B-4511-A90C-4A2B326E5D01}"/>
    <cellStyle name="Normal 401" xfId="44826" xr:uid="{0E26F706-B83A-4DAD-9F8D-CA1CD4DB342B}"/>
    <cellStyle name="Normal 402" xfId="44827" xr:uid="{2A017A11-8107-4735-8150-99BD22661FD8}"/>
    <cellStyle name="Normal 403" xfId="44828" xr:uid="{2AA0DB4D-521A-4DAF-9BA9-684CAC328DBC}"/>
    <cellStyle name="Normal 404" xfId="44829" xr:uid="{F6654615-82C7-4B89-B562-2C712F355F18}"/>
    <cellStyle name="Normal 405" xfId="46659" xr:uid="{C12FC242-41C6-4C75-84BA-0BDF403A5F4D}"/>
    <cellStyle name="Normal 406" xfId="48318" xr:uid="{D70475A9-60D2-4839-89F6-44903E8245C0}"/>
    <cellStyle name="Normal 407" xfId="48323" xr:uid="{C545C3FF-2FFB-4A49-95E2-014C18B8DD0C}"/>
    <cellStyle name="Normal 408" xfId="48344" xr:uid="{40C29C5C-8209-4CA5-AB08-853BB85D32E4}"/>
    <cellStyle name="Normal 409" xfId="48354" xr:uid="{B689B852-BB30-4AC1-9CD0-C70DE5BEE001}"/>
    <cellStyle name="Normal 41" xfId="1168" xr:uid="{2303AF90-C642-4647-9A81-A15F6ED7C021}"/>
    <cellStyle name="Normal 41 10" xfId="35123" xr:uid="{9C61446A-8ED9-48FB-A098-1AEEAA413ADB}"/>
    <cellStyle name="Normal 41 11" xfId="35124" xr:uid="{FE33838C-4BED-42BF-A7BE-D518F52CAE8E}"/>
    <cellStyle name="Normal 41 12" xfId="35125" xr:uid="{EAFC13DC-4CF9-4274-B5EA-085840817E28}"/>
    <cellStyle name="Normal 41 13" xfId="35126" xr:uid="{2DB50871-FBDD-4FF6-AF23-36E13582BD69}"/>
    <cellStyle name="Normal 41 14" xfId="35127" xr:uid="{ED94C395-5F76-425A-B148-D3D73ECF8DF4}"/>
    <cellStyle name="Normal 41 15" xfId="35128" xr:uid="{0BA2237F-99C6-4B1E-BAF5-F1DF4AC8C457}"/>
    <cellStyle name="Normal 41 16" xfId="35129" xr:uid="{5EEEA063-5E16-4B56-B3A2-E49D6B5287D2}"/>
    <cellStyle name="Normal 41 17" xfId="35130" xr:uid="{B50F181E-228E-4E63-A474-B1AD3BE4EAF4}"/>
    <cellStyle name="Normal 41 18" xfId="35131" xr:uid="{62EF0712-12A4-4F92-B251-2C228B346EFA}"/>
    <cellStyle name="Normal 41 19" xfId="35132" xr:uid="{00791289-063D-4A74-81D4-FF8AC75CF6B8}"/>
    <cellStyle name="Normal 41 2" xfId="1642" xr:uid="{4481478A-ABEA-4169-AE5A-088DCC5D660D}"/>
    <cellStyle name="Normal 41 2 2" xfId="39483" xr:uid="{5238774A-931A-457E-8200-0A0556A7767D}"/>
    <cellStyle name="Normal 41 2 3" xfId="33203" xr:uid="{5F8DDCEA-95CB-4367-A42A-98E8E22383B5}"/>
    <cellStyle name="Normal 41 20" xfId="35133" xr:uid="{28A130CB-B5EE-4344-905E-46A7C1C5F744}"/>
    <cellStyle name="Normal 41 21" xfId="35134" xr:uid="{51FFE329-F0AB-4885-9B15-B0EF83A4F2EE}"/>
    <cellStyle name="Normal 41 22" xfId="35135" xr:uid="{CDEAEC97-B842-4C1D-B3B0-33235FF48459}"/>
    <cellStyle name="Normal 41 23" xfId="39484" xr:uid="{B6C8406A-9984-4D8A-9A23-7D93726C2632}"/>
    <cellStyle name="Normal 41 24" xfId="3537" xr:uid="{6DFFC7F1-9C79-4C88-B252-7C6A6C579884}"/>
    <cellStyle name="Normal 41 25" xfId="40828" xr:uid="{6B4EB9C8-1881-4415-A3D6-8A930CAA702A}"/>
    <cellStyle name="Normal 41 3" xfId="1264" xr:uid="{5B307354-B23D-4794-9AE8-B738379D7757}"/>
    <cellStyle name="Normal 41 3 2" xfId="33204" xr:uid="{05426524-DEFE-4FD2-A816-13678F8DF246}"/>
    <cellStyle name="Normal 41 4" xfId="35136" xr:uid="{F4B0EA1D-6DCD-4687-90EA-82261BFC6412}"/>
    <cellStyle name="Normal 41 4 2" xfId="49080" xr:uid="{6D984EE7-52EA-4120-A228-BD2D55830805}"/>
    <cellStyle name="Normal 41 5" xfId="35137" xr:uid="{00EC79E4-E323-4102-89EE-67E789211FCE}"/>
    <cellStyle name="Normal 41 5 2" xfId="42013" xr:uid="{26A36840-D605-497C-8E2B-7BBCB6375B69}"/>
    <cellStyle name="Normal 41 5 2 2" xfId="54966" xr:uid="{A8BACBDD-AED5-493F-83F6-FCA64C8D5ABC}"/>
    <cellStyle name="Normal 41 5 2 3" xfId="57015" xr:uid="{43E16E23-5590-4A55-9625-CFEBBF6E7C07}"/>
    <cellStyle name="Normal 41 5 3" xfId="41599" xr:uid="{D2C6A855-C0EB-43E4-8AE0-D54B97573262}"/>
    <cellStyle name="Normal 41 5 4" xfId="42855" xr:uid="{CC0A9D1B-D8FE-44CD-8ADF-853575E1147C}"/>
    <cellStyle name="Normal 41 5 5" xfId="43704" xr:uid="{E1CE0F0D-9EFC-4201-9DB6-D65AAB98678F}"/>
    <cellStyle name="Normal 41 5 6" xfId="45758" xr:uid="{2FFD9ABD-B9B0-41CA-96AC-C62C48BC7651}"/>
    <cellStyle name="Normal 41 5 7" xfId="47404" xr:uid="{2B433671-4847-453E-8B4A-17A87E976B36}"/>
    <cellStyle name="Normal 41 5 8" xfId="53811" xr:uid="{866AE0FB-4548-431B-A6B7-F548E3485600}"/>
    <cellStyle name="Normal 41 5 9" xfId="55938" xr:uid="{AF8B62D9-F596-4272-92F8-34EC168F4247}"/>
    <cellStyle name="Normal 41 6" xfId="35138" xr:uid="{836ADA87-334C-4721-9DFA-B103C0C70850}"/>
    <cellStyle name="Normal 41 7" xfId="35139" xr:uid="{94A28AB1-E827-465F-9155-F271858070C1}"/>
    <cellStyle name="Normal 41 8" xfId="35140" xr:uid="{65CBA536-8DCF-4EDA-B9EC-29597E1D02EC}"/>
    <cellStyle name="Normal 41 9" xfId="35141" xr:uid="{18FDEA94-B6AC-45CC-AF49-EE14323A840F}"/>
    <cellStyle name="Normal 41_wp_koy_global" xfId="39485" xr:uid="{46CF3E8A-EACB-49B6-AB38-CDDE1EA235E7}"/>
    <cellStyle name="Normal 410" xfId="48357" xr:uid="{EE9720AF-F628-41EC-A42A-5EEF4526B210}"/>
    <cellStyle name="Normal 411" xfId="48361" xr:uid="{2A43FBD1-8653-45C9-A739-B53F6A58AE3A}"/>
    <cellStyle name="Normal 412" xfId="48394" xr:uid="{887A7EBB-F9F7-466A-9FB8-E322C1090103}"/>
    <cellStyle name="Normal 413" xfId="48396" xr:uid="{A4C75768-9DD9-44EC-801B-5A35C8158D36}"/>
    <cellStyle name="Normal 414" xfId="55262" xr:uid="{8E38E830-A55D-439E-8699-1ADF008FB7F5}"/>
    <cellStyle name="Normal 415" xfId="55263" xr:uid="{5FAB49A7-0B06-46EF-A66D-D356CEFFF935}"/>
    <cellStyle name="Normal 416" xfId="55350" xr:uid="{8F6F6D0B-50C9-4719-91FF-F2521F1AAD0E}"/>
    <cellStyle name="Normal 417" xfId="55347" xr:uid="{2FD0B972-756F-4AD5-A895-7762CEB54254}"/>
    <cellStyle name="Normal 418" xfId="57292" xr:uid="{33AF5A33-9579-462E-9DF7-A89BD0BCE0EA}"/>
    <cellStyle name="Normal 419" xfId="57298" xr:uid="{3467016D-7A6B-4155-8173-5455D7499373}"/>
    <cellStyle name="Normal 42" xfId="1170" xr:uid="{E8364F7D-9AAE-4FE8-8C4C-EB49BD40330B}"/>
    <cellStyle name="Normal 42 10" xfId="35142" xr:uid="{5F44500F-276A-4907-BF0F-59F56BADE513}"/>
    <cellStyle name="Normal 42 11" xfId="35143" xr:uid="{A67EA6E5-5F3A-4E3C-A31F-649A7B073AD5}"/>
    <cellStyle name="Normal 42 12" xfId="35144" xr:uid="{CF38D136-A1B3-4199-AB60-C43D3DD0DD0A}"/>
    <cellStyle name="Normal 42 13" xfId="35145" xr:uid="{5E816BBA-7C45-4018-B4E6-57E9ABD934F4}"/>
    <cellStyle name="Normal 42 14" xfId="35146" xr:uid="{3D18CA31-BDC1-4ADC-9905-E20605F0DEBC}"/>
    <cellStyle name="Normal 42 15" xfId="35147" xr:uid="{F67FD900-DF25-43EB-BFA5-1DF8341B6DA4}"/>
    <cellStyle name="Normal 42 16" xfId="35148" xr:uid="{7FE25453-E312-4D4D-A598-876589B07C4B}"/>
    <cellStyle name="Normal 42 17" xfId="35149" xr:uid="{7F0E36AC-1C11-4954-A731-ED067DEAD29D}"/>
    <cellStyle name="Normal 42 18" xfId="35150" xr:uid="{14A76EA8-4E58-4C01-A873-AA93603134F8}"/>
    <cellStyle name="Normal 42 19" xfId="35151" xr:uid="{27C38BC8-49F4-42B6-9FE7-AADBC0923320}"/>
    <cellStyle name="Normal 42 2" xfId="1643" xr:uid="{16EEE8AE-7CA1-4C03-AE8F-6BC34C4021F9}"/>
    <cellStyle name="Normal 42 2 2" xfId="35152" xr:uid="{87CB0BF2-FABA-49B5-A8D8-679569B669C6}"/>
    <cellStyle name="Normal 42 20" xfId="35153" xr:uid="{D27BA252-F1ED-4177-A194-C0FD9418F0C5}"/>
    <cellStyle name="Normal 42 21" xfId="35154" xr:uid="{8DC2FF82-C890-45D9-A213-37D2344D3B7C}"/>
    <cellStyle name="Normal 42 22" xfId="35155" xr:uid="{1268EDC0-5C61-4301-9819-10604E159C59}"/>
    <cellStyle name="Normal 42 23" xfId="33205" xr:uid="{4E793BEE-A4DF-45C6-8B13-347296AC0EEB}"/>
    <cellStyle name="Normal 42 3" xfId="35156" xr:uid="{13C8693C-E46E-4840-B929-345265AD7053}"/>
    <cellStyle name="Normal 42 3 2" xfId="41406" xr:uid="{C9817F4D-0651-43AC-B0CC-C25A68706EF2}"/>
    <cellStyle name="Normal 42 4" xfId="35157" xr:uid="{EA417246-3434-4966-8A87-462174640875}"/>
    <cellStyle name="Normal 42 5" xfId="35158" xr:uid="{C6C1EFA8-9CE1-4429-A418-6917AD0964D1}"/>
    <cellStyle name="Normal 42 6" xfId="35159" xr:uid="{9368BA2D-9FD8-47FC-9174-86CA3CDD302E}"/>
    <cellStyle name="Normal 42 7" xfId="35160" xr:uid="{45094418-B272-4EF4-9D15-8689A52F88A5}"/>
    <cellStyle name="Normal 42 8" xfId="35161" xr:uid="{B747BE60-D4E0-4DED-A651-9414E353D1D5}"/>
    <cellStyle name="Normal 42 9" xfId="35162" xr:uid="{03D87B77-D049-4E21-936D-702C60E23C70}"/>
    <cellStyle name="Normal 42_wp_koy_global" xfId="39486" xr:uid="{612BFF0D-2771-420D-99A4-62174AE86DE1}"/>
    <cellStyle name="Normal 420" xfId="57303" xr:uid="{6FF3C518-42B5-4E11-8940-2ECB3AF7C9E8}"/>
    <cellStyle name="Normal 421" xfId="57315" xr:uid="{0A61A23D-D275-473D-BB8C-D63E93C1F7C8}"/>
    <cellStyle name="Normal 422" xfId="57316" xr:uid="{1862AB15-BF22-4536-AFDA-ED5972ACF082}"/>
    <cellStyle name="Normal 423" xfId="57318" xr:uid="{85F2C204-CCA9-4772-B7DA-121EF91B3743}"/>
    <cellStyle name="Normal 424" xfId="57319" xr:uid="{BA23D432-BCFD-4CF6-8984-A0B10CB1F64A}"/>
    <cellStyle name="Normal 425" xfId="57321" xr:uid="{BE2D9B9A-CF5D-4B10-92BD-A17C15426441}"/>
    <cellStyle name="Normal 426" xfId="57367" xr:uid="{FA2118E9-ACF4-4934-BB08-C01E51597DB4}"/>
    <cellStyle name="Normal 427" xfId="57391" xr:uid="{9DD7697B-C144-46EE-9727-C9AC620A0417}"/>
    <cellStyle name="Normal 428" xfId="57392" xr:uid="{7CF62BF3-067F-4968-97A7-24E891F84627}"/>
    <cellStyle name="Normal 429" xfId="57399" xr:uid="{E57B274E-0F42-4465-94E0-3FA35BDFBC4C}"/>
    <cellStyle name="Normal 43" xfId="1171" xr:uid="{9FE8FB19-E08A-4E7F-BDD2-14B2D2E3C7FD}"/>
    <cellStyle name="Normal 43 10" xfId="35163" xr:uid="{32E48503-28E0-4D55-95B8-40320B4916B5}"/>
    <cellStyle name="Normal 43 11" xfId="35164" xr:uid="{13CE8833-58A5-4C8C-AF14-35A7CF5C7BBE}"/>
    <cellStyle name="Normal 43 12" xfId="35165" xr:uid="{5EB8B8E2-91B6-4411-BA48-E64607412AF5}"/>
    <cellStyle name="Normal 43 13" xfId="35166" xr:uid="{A8F47DE3-D724-43EF-9E74-4B9EE4F56AE2}"/>
    <cellStyle name="Normal 43 14" xfId="35167" xr:uid="{19CC83EC-63CD-45BB-B137-35EF3B146032}"/>
    <cellStyle name="Normal 43 15" xfId="35168" xr:uid="{CC542FC7-3960-4F46-87D6-D249949AECA6}"/>
    <cellStyle name="Normal 43 16" xfId="35169" xr:uid="{8D3D2E78-6914-4249-9C14-8614630DCDE9}"/>
    <cellStyle name="Normal 43 17" xfId="35170" xr:uid="{38ECE1C2-A3CD-45F5-993F-DD0D90B4B5D1}"/>
    <cellStyle name="Normal 43 18" xfId="35171" xr:uid="{56B487B8-DB66-4EC4-8D9A-A8B9BB6413C3}"/>
    <cellStyle name="Normal 43 19" xfId="35172" xr:uid="{F2700D8E-8BDA-4A75-8C5E-E7392416EBE9}"/>
    <cellStyle name="Normal 43 2" xfId="1644" xr:uid="{F3F1C4CA-A311-486E-924D-FB760ECB92B0}"/>
    <cellStyle name="Normal 43 2 2" xfId="35173" xr:uid="{3EE60032-EDB5-43EA-B744-861E726C5587}"/>
    <cellStyle name="Normal 43 20" xfId="35174" xr:uid="{BA8F8418-17D0-4F96-B4EC-24E834DE8DEA}"/>
    <cellStyle name="Normal 43 21" xfId="35175" xr:uid="{043D069F-9189-4579-B681-0E688C85AB29}"/>
    <cellStyle name="Normal 43 22" xfId="35176" xr:uid="{3DC5CA4B-ED78-401B-BBCD-12F1FCDB5BF9}"/>
    <cellStyle name="Normal 43 23" xfId="39487" xr:uid="{6BD16089-20D2-449B-B9CE-1AA339448C6D}"/>
    <cellStyle name="Normal 43 24" xfId="33206" xr:uid="{91E2F6C8-5E7E-4164-835C-A5E68A63F248}"/>
    <cellStyle name="Normal 43 3" xfId="35177" xr:uid="{8C1BA7AB-00BC-4F18-B600-ACC50C25C47E}"/>
    <cellStyle name="Normal 43 3 2" xfId="41407" xr:uid="{F9BF8F61-95E3-44D7-A749-6CA049DF5AC0}"/>
    <cellStyle name="Normal 43 4" xfId="35178" xr:uid="{21863F92-698D-4FDC-AD16-95E059A8C72C}"/>
    <cellStyle name="Normal 43 5" xfId="35179" xr:uid="{E0A48A73-B476-4A83-93F3-47DD0ABA10C5}"/>
    <cellStyle name="Normal 43 6" xfId="35180" xr:uid="{F770AA41-904C-4616-8716-C8E2A4D802C7}"/>
    <cellStyle name="Normal 43 7" xfId="35181" xr:uid="{4D9AB8D7-7981-444D-9FBF-8D1A7C163C7D}"/>
    <cellStyle name="Normal 43 8" xfId="35182" xr:uid="{888FBCCF-8D26-4067-AA8B-178063763397}"/>
    <cellStyle name="Normal 43 9" xfId="35183" xr:uid="{15DCEAA2-9A96-4A11-9C32-29C0B1F62912}"/>
    <cellStyle name="Normal 43_wp_koy_global" xfId="39488" xr:uid="{D95A6DEE-599D-4000-A6B6-D762A7EE9BB9}"/>
    <cellStyle name="Normal 44" xfId="1174" xr:uid="{40AAA5F8-47C8-44B2-9823-B1853643B300}"/>
    <cellStyle name="Normal 44 2" xfId="1645" xr:uid="{980D5D6E-7A66-4D67-A0B0-30787E947C16}"/>
    <cellStyle name="Normal 44 2 2" xfId="39489" xr:uid="{7E69B99A-DA56-4D33-BEAC-A77777C94A7A}"/>
    <cellStyle name="Normal 44 3" xfId="33207" xr:uid="{29CC4525-93A5-4608-8744-273154C2862D}"/>
    <cellStyle name="Normal 44 3 2" xfId="41408" xr:uid="{BE519FDB-3000-4D9A-ADAE-830FCC5DF306}"/>
    <cellStyle name="Normal 44 4" xfId="41603" xr:uid="{FFEB11AE-5171-4A63-A5EE-FB0985A7D1DA}"/>
    <cellStyle name="Normal 45" xfId="1178" xr:uid="{15B2B013-774E-458E-807C-3AF3AD16CF04}"/>
    <cellStyle name="Normal 45 2" xfId="1646" xr:uid="{550D36C7-7AFB-4F3F-9F4D-A4BD2DE54832}"/>
    <cellStyle name="Normal 45 2 2" xfId="39490" xr:uid="{761879CA-03D4-4F7F-B157-C56988C38858}"/>
    <cellStyle name="Normal 45 3" xfId="33208" xr:uid="{B0BAE1BA-B85D-4C14-8214-76FFC3799C63}"/>
    <cellStyle name="Normal 45 3 2" xfId="41409" xr:uid="{311BEA0A-C1EE-44AE-AF36-1B185E82E113}"/>
    <cellStyle name="Normal 45 4" xfId="41604" xr:uid="{7DF1682F-AE3D-4596-BD16-3EB4BCB3651E}"/>
    <cellStyle name="Normal 46" xfId="1179" xr:uid="{69C3281E-A92E-44AF-BAFC-C45112428C60}"/>
    <cellStyle name="Normal 46 2" xfId="1647" xr:uid="{0A11C5D6-7FE9-491F-AA30-BB79926F168B}"/>
    <cellStyle name="Normal 46 2 2" xfId="39491" xr:uid="{58F09922-9C7D-4259-9750-30ABEA961817}"/>
    <cellStyle name="Normal 46 3" xfId="33209" xr:uid="{1B5C79CB-E812-473A-8582-7C21A2B8BEB6}"/>
    <cellStyle name="Normal 46 3 2" xfId="41410" xr:uid="{8856C31D-7B0A-4E86-A19B-FE7C9241513C}"/>
    <cellStyle name="Normal 46 4" xfId="41605" xr:uid="{34B59686-207D-4288-AB84-9882AA5486C8}"/>
    <cellStyle name="Normal 47" xfId="1183" xr:uid="{E73BBFCD-3E82-4FC1-AE41-6E657BB556D6}"/>
    <cellStyle name="Normal 47 2" xfId="1648" xr:uid="{57BE6E52-42A0-4092-9B07-02270244EF4A}"/>
    <cellStyle name="Normal 47 2 2" xfId="39492" xr:uid="{8E11A017-C0DA-4CFD-9E2A-BCAF4C48CC8A}"/>
    <cellStyle name="Normal 47 3" xfId="33210" xr:uid="{94D84F0B-5FAA-4448-82D8-80BA6B2CAFB7}"/>
    <cellStyle name="Normal 47 3 2" xfId="41411" xr:uid="{D86B14A6-C794-4C5A-BFEC-23AD7801EDB6}"/>
    <cellStyle name="Normal 47 4" xfId="41606" xr:uid="{F33E7AE6-DCDD-47D8-8521-75981AADE7BB}"/>
    <cellStyle name="Normal 48" xfId="1187" xr:uid="{E2A2C460-E6DF-4182-AC8B-EA847C28D675}"/>
    <cellStyle name="Normal 48 2" xfId="1649" xr:uid="{B7F38CD8-8E01-472B-AC74-29079624FD46}"/>
    <cellStyle name="Normal 48 2 2" xfId="39493" xr:uid="{B9029CD3-33BF-4A40-982A-F8B267D84E4D}"/>
    <cellStyle name="Normal 48 3" xfId="33211" xr:uid="{3E2D147F-000B-4A28-A9A4-203B4CD26CA6}"/>
    <cellStyle name="Normal 48 3 2" xfId="41412" xr:uid="{A0A5800F-3480-47ED-A146-EF20449EAA90}"/>
    <cellStyle name="Normal 48 4" xfId="41607" xr:uid="{1F4F0F24-E57E-472A-AA1D-590C9BAB9423}"/>
    <cellStyle name="Normal 49" xfId="1191" xr:uid="{3EE7044E-AFC1-4D21-A1E3-2A30F75CD0CC}"/>
    <cellStyle name="Normal 49 2" xfId="1650" xr:uid="{7FC1BBD7-BD16-412D-8DDF-A24A25288C8C}"/>
    <cellStyle name="Normal 49 2 2" xfId="39494" xr:uid="{DAA03B4F-8A2D-47A3-A309-F26732426FEB}"/>
    <cellStyle name="Normal 49 3" xfId="33212" xr:uid="{4A1D9B74-6B9E-4DFA-AAD9-340015D0FCBF}"/>
    <cellStyle name="Normal 49 3 2" xfId="41413" xr:uid="{53CAAA11-644D-4BCA-A6C0-75F23FC3F831}"/>
    <cellStyle name="Normal 49 4" xfId="41608" xr:uid="{5ED4AC75-0BEC-46B3-A231-F8A48ABF6C6C}"/>
    <cellStyle name="Normal 5" xfId="231" xr:uid="{92878F8E-E8EF-41C7-B5A1-8EB01306A74D}"/>
    <cellStyle name="Normal 5 10" xfId="40811" xr:uid="{82462014-B86B-408C-9DD9-F66100D44D28}"/>
    <cellStyle name="Normal 5 11" xfId="41034" xr:uid="{21961966-E691-49C4-B292-BC637ABCFEAC}"/>
    <cellStyle name="Normal 5 12" xfId="42023" xr:uid="{A5A03CFE-060B-44E2-BEDE-E29A37625FBB}"/>
    <cellStyle name="Normal 5 13" xfId="42916" xr:uid="{62BEB71C-B0DB-45E5-88D7-143AF526A9F3}"/>
    <cellStyle name="Normal 5 14" xfId="26" xr:uid="{27790477-CE16-4D39-8CDE-6C57269866E6}"/>
    <cellStyle name="Normal 5 15" xfId="42929" xr:uid="{50E9E299-9EE8-4577-A506-6439BED968A3}"/>
    <cellStyle name="Normal 5 16" xfId="42950" xr:uid="{C5618596-2574-4002-9937-B7DE35082E9B}"/>
    <cellStyle name="Normal 5 17" xfId="44766" xr:uid="{5C28A5F9-38CD-4987-BCB6-80B9908CD5ED}"/>
    <cellStyle name="Normal 5 18" xfId="55773" xr:uid="{82B008F0-7CB1-4FE9-9267-96B786BE7832}"/>
    <cellStyle name="Normal 5 2" xfId="108" xr:uid="{28784EB7-DCD6-496E-B14E-1F21A01B85DB}"/>
    <cellStyle name="Normal 5 2 2" xfId="86" xr:uid="{600CB4DF-007D-4142-9A19-388B81C3373E}"/>
    <cellStyle name="Normal 5 2 2 2" xfId="39495" xr:uid="{4D37A3BD-9DAB-40CE-9F84-194FF64A98BB}"/>
    <cellStyle name="Normal 5 2 2 3" xfId="33213" xr:uid="{EE2734F6-99A7-4B8C-BBD9-13F7BB278DA9}"/>
    <cellStyle name="Normal 5 2 3" xfId="1651" xr:uid="{7B1EC0AB-7757-4001-9FAF-0953BEEFB953}"/>
    <cellStyle name="Normal 5 2 3 2" xfId="39497" xr:uid="{641E52BF-161C-4B72-90BA-F02AED23017E}"/>
    <cellStyle name="Normal 5 2 3 3" xfId="39496" xr:uid="{93AD0464-0A04-4DD8-B518-170A94BC4D8C}"/>
    <cellStyle name="Normal 5 2 4" xfId="1289" xr:uid="{7AF585FC-8875-493B-A516-ADB342FC526D}"/>
    <cellStyle name="Normal 5 2 5" xfId="66" xr:uid="{1D0C0120-CB08-4B56-ACC9-670878B57BEB}"/>
    <cellStyle name="Normal 5 2 5 2" xfId="41369" xr:uid="{447342D1-37B2-4CF1-BCB7-118735B569A1}"/>
    <cellStyle name="Normal 5 2 5 3" xfId="46675" xr:uid="{3CDA7003-37B6-435A-8C40-1EEC9299959B}"/>
    <cellStyle name="Normal 5 2 5 4" xfId="39498" xr:uid="{5569D1E9-5BFB-4B88-9AC1-5D8C2034452D}"/>
    <cellStyle name="Normal 5 2 6" xfId="3479" xr:uid="{1AB263FF-C699-4C8F-9423-83CB3AD4B78B}"/>
    <cellStyle name="Normal 5 2_Allowance JA (ค่าเผื่อหนี้สงสัยจะสูญ)12- 2557" xfId="35184" xr:uid="{46F08BBF-4620-4498-9357-FAC6E39F49BC}"/>
    <cellStyle name="Normal 5 3" xfId="690" xr:uid="{2E4832C1-3FF7-4650-BA82-33166BFD6254}"/>
    <cellStyle name="Normal 5 3 10" xfId="39499" xr:uid="{4B11DC2F-AFA4-4E1E-94CA-419F77B45D82}"/>
    <cellStyle name="Normal 5 3 11" xfId="33214" xr:uid="{2D8E6DCE-6C92-472E-8024-D6D5AA2D5A4F}"/>
    <cellStyle name="Normal 5 3 2" xfId="39500" xr:uid="{C7243460-B96C-4162-850A-D24FEEF1CBAE}"/>
    <cellStyle name="Normal 5 3 3" xfId="39501" xr:uid="{B4C654D1-B965-47A2-B623-26ED3DE7F53B}"/>
    <cellStyle name="Normal 5 3 4" xfId="39502" xr:uid="{AFAB44F7-BDB6-4143-9D6D-25557AB2210D}"/>
    <cellStyle name="Normal 5 3 4 2" xfId="39503" xr:uid="{E1FD8196-31DF-44BF-A59C-E9CDC2D4A4B7}"/>
    <cellStyle name="Normal 5 3 4_BTC_A,B,10,KK_Q2'14 (1)" xfId="39504" xr:uid="{3F00C1EA-A5E2-4C73-8386-4A891B671AEA}"/>
    <cellStyle name="Normal 5 3 5" xfId="39505" xr:uid="{050F759C-5778-40C0-A44E-C3EBD0313AF7}"/>
    <cellStyle name="Normal 5 3 6" xfId="39506" xr:uid="{C26C559A-5B14-46CC-989D-D81DD8B12020}"/>
    <cellStyle name="Normal 5 3 7" xfId="39507" xr:uid="{B6FB7A13-01BA-4892-9F9D-3D0B6F682D09}"/>
    <cellStyle name="Normal 5 3 8" xfId="39508" xr:uid="{0D7C3F86-29DE-4712-9EEC-CC1A48407610}"/>
    <cellStyle name="Normal 5 3 9" xfId="39509" xr:uid="{CDA3B314-51F6-4564-8959-0E74FF7F84D6}"/>
    <cellStyle name="Normal 5 3_BTC_A,B,10,KK_Q2'14 (1)" xfId="39510" xr:uid="{CFF37829-72F9-4806-A17A-CCE0C3EE5E36}"/>
    <cellStyle name="Normal 5 4" xfId="691" xr:uid="{31D1AEFC-E852-41D9-9EC4-C61D6773A167}"/>
    <cellStyle name="Normal 5 4 2" xfId="39511" xr:uid="{0505E331-F1B9-42D8-BF6F-42115D040351}"/>
    <cellStyle name="Normal 5 4 3" xfId="39512" xr:uid="{4815CB4F-D922-4FC2-AB71-FD2C029A179D}"/>
    <cellStyle name="Normal 5 4 4" xfId="40789" xr:uid="{039F6C46-544C-4618-986A-6A44AE95B6B7}"/>
    <cellStyle name="Normal 5 4 5" xfId="33215" xr:uid="{A7CF87F6-6A0E-4BE4-96AC-65C2E07EA069}"/>
    <cellStyle name="Normal 5 5" xfId="692" xr:uid="{B303C408-1742-4BC5-8FA0-AD805F1916D7}"/>
    <cellStyle name="Normal 5 5 2" xfId="35185" xr:uid="{7CC4B6FE-FD4C-4F38-B014-44D985CCE1B8}"/>
    <cellStyle name="Normal 5 6" xfId="1257" xr:uid="{674C426D-F430-47DF-9981-BF6233686B92}"/>
    <cellStyle name="Normal 5 6 2" xfId="39514" xr:uid="{ED274B9A-BE79-4D11-96B4-28155FF9C662}"/>
    <cellStyle name="Normal 5 6 2 2" xfId="43999" xr:uid="{6B92C386-EE37-40CB-BCA0-9AC2FA8592E6}"/>
    <cellStyle name="Normal 5 6 3" xfId="39513" xr:uid="{9FDC961C-5663-4ACB-B34F-7B25AE216889}"/>
    <cellStyle name="Normal 5 7" xfId="689" xr:uid="{9B74E7BD-0B42-4661-8570-4545A7CEAD0B}"/>
    <cellStyle name="Normal 5 7 10" xfId="55846" xr:uid="{620F17B6-6FE1-4D42-9DDD-072A195F6B16}"/>
    <cellStyle name="Normal 5 7 2" xfId="39515" xr:uid="{1EF17727-10E1-498B-8E2E-D593DE70E135}"/>
    <cellStyle name="Normal 5 7 2 2" xfId="41926" xr:uid="{0660603D-9906-4139-B7D7-E80B5EE04AAC}"/>
    <cellStyle name="Normal 5 7 2 3" xfId="44221" xr:uid="{192CE4DB-CA53-4D60-9457-5DC97FEB67C8}"/>
    <cellStyle name="Normal 5 7 3" xfId="41468" xr:uid="{95F6E83F-F7FF-49F8-B234-84DD3B70A571}"/>
    <cellStyle name="Normal 5 7 3 2" xfId="54917" xr:uid="{900D1717-310A-44A1-83A1-93DACBDE173F}"/>
    <cellStyle name="Normal 5 7 3 3" xfId="56968" xr:uid="{76BD4048-FC96-4EE8-81D9-722063CBF748}"/>
    <cellStyle name="Normal 5 7 4" xfId="42768" xr:uid="{BC92F7B5-3797-4524-8015-783EB5BFFC23}"/>
    <cellStyle name="Normal 5 7 5" xfId="43603" xr:uid="{A0309773-C257-4182-ABF8-C8B79574501C}"/>
    <cellStyle name="Normal 5 7 6" xfId="45657" xr:uid="{DD615B8E-1769-4FD1-A47E-B17BC502E02E}"/>
    <cellStyle name="Normal 5 7 7" xfId="47303" xr:uid="{A40C5ACC-18B6-4EB1-97FC-05CFC80A2781}"/>
    <cellStyle name="Normal 5 7 8" xfId="53157" xr:uid="{10B3E663-4307-4CC1-BE64-0C6B7483E5B4}"/>
    <cellStyle name="Normal 5 7 9" xfId="53715" xr:uid="{92139E42-9881-4ECA-A36C-64589483454B}"/>
    <cellStyle name="Normal 5 8" xfId="339" xr:uid="{F6A62A42-F305-458A-AEAD-7967E51363D1}"/>
    <cellStyle name="Normal 5 8 2" xfId="39516" xr:uid="{130B5435-104E-4B60-8444-CEFE851D4B72}"/>
    <cellStyle name="Normal 5 8 3" xfId="41055" xr:uid="{D415883F-F3E2-4704-BAA1-87117895BBA5}"/>
    <cellStyle name="Normal 5 9" xfId="40797" xr:uid="{A9E8D390-64A2-4D78-A88D-33EB9BC92799}"/>
    <cellStyle name="Normal 5 9 2" xfId="41674" xr:uid="{C2E91A32-F0C6-4F8A-BFEE-13E1ACEDA2B3}"/>
    <cellStyle name="Normal 5 9 3" xfId="54748" xr:uid="{0C4451E7-D7C6-4889-8AD8-9F305BB9A0E5}"/>
    <cellStyle name="Normal 5_Allowance JA" xfId="35186" xr:uid="{539A96DD-C593-4471-A550-8327357C03D2}"/>
    <cellStyle name="Normal 50" xfId="1194" xr:uid="{E9C46D1A-FC98-43D2-85FA-C22DAD28762D}"/>
    <cellStyle name="Normal 50 2" xfId="1652" xr:uid="{06364A5C-69D6-47F3-8194-544E74884836}"/>
    <cellStyle name="Normal 50 2 2" xfId="39517" xr:uid="{9BCCF226-6E8B-46BE-9B03-3CFC4AC3DF45}"/>
    <cellStyle name="Normal 50 3" xfId="33216" xr:uid="{5DCBD451-BD2C-4376-BFEE-E37DC5223E03}"/>
    <cellStyle name="Normal 50 3 2" xfId="41414" xr:uid="{2920D414-D802-4CDB-BE57-358BC95B8401}"/>
    <cellStyle name="Normal 50 4" xfId="41609" xr:uid="{C3E6E7D5-C7AD-412C-ABE5-BB545BCB4538}"/>
    <cellStyle name="Normal 51" xfId="1198" xr:uid="{672FC9C1-BE88-4E9A-B64F-A26EA370E62A}"/>
    <cellStyle name="Normal 51 2" xfId="1653" xr:uid="{33A3045A-633F-414B-8591-700AFB3B8EB5}"/>
    <cellStyle name="Normal 51 2 2" xfId="39518" xr:uid="{761C0163-E177-4F5C-8ADB-7072B99938E8}"/>
    <cellStyle name="Normal 51 3" xfId="33217" xr:uid="{981F8F7D-F592-4B8C-A890-CC409FD46512}"/>
    <cellStyle name="Normal 51 3 2" xfId="41415" xr:uid="{F87FA8F5-C84B-4A26-9CA4-D06138BD0C85}"/>
    <cellStyle name="Normal 51 4" xfId="41610" xr:uid="{6539F94A-89E2-4763-B4EA-D82F7C583B73}"/>
    <cellStyle name="Normal 52" xfId="1202" xr:uid="{3E093A9E-3D5A-416A-A9FD-5905DF6BFC7D}"/>
    <cellStyle name="Normal 52 2" xfId="1654" xr:uid="{EF2DB008-2C5A-4D82-A715-3AFA28726D48}"/>
    <cellStyle name="Normal 52 2 2" xfId="39519" xr:uid="{766E97D4-6E0D-4F4B-985B-BA8EA987C5F0}"/>
    <cellStyle name="Normal 52 3" xfId="33218" xr:uid="{914EC030-6874-4B7D-8018-E804EAEB3967}"/>
    <cellStyle name="Normal 52 3 2" xfId="41416" xr:uid="{79380A45-3557-46ED-B501-624723EA68CA}"/>
    <cellStyle name="Normal 52 4" xfId="41611" xr:uid="{D604BD52-7AB9-4424-BFCF-876E54F47959}"/>
    <cellStyle name="Normal 53" xfId="1206" xr:uid="{94595A9C-B01B-4DFF-A06D-00CF8E5AE2DA}"/>
    <cellStyle name="Normal 53 2" xfId="1655" xr:uid="{8AF8C324-D007-4328-AE2B-3892B3BCFCED}"/>
    <cellStyle name="Normal 53 2 2" xfId="39520" xr:uid="{19D3D616-6FC7-4835-AFD9-16ECC9CFCEB9}"/>
    <cellStyle name="Normal 53 3" xfId="33219" xr:uid="{D53D6DC5-3EF6-4D78-B97B-793C2D00EADF}"/>
    <cellStyle name="Normal 53 3 2" xfId="41417" xr:uid="{0922C4E1-F422-4003-A568-971F9EF3DEB7}"/>
    <cellStyle name="Normal 53 4" xfId="41612" xr:uid="{BB6703F1-EF4D-4F3E-BBA3-79B055B5F058}"/>
    <cellStyle name="Normal 54" xfId="1212" xr:uid="{8FB585CA-7FC7-43FD-AFD0-F71CEB51C8F7}"/>
    <cellStyle name="Normal 54 2" xfId="1656" xr:uid="{D6C81BA8-C82E-4789-9A44-09C5D096A10E}"/>
    <cellStyle name="Normal 54 2 2" xfId="39521" xr:uid="{1EE56CD2-206A-4D30-A65A-74FD7E0A17A5}"/>
    <cellStyle name="Normal 54 3" xfId="33220" xr:uid="{0BCE11D6-3753-46F5-ABFC-0C816CAD0BBA}"/>
    <cellStyle name="Normal 54 3 2" xfId="41419" xr:uid="{515C615D-D021-49ED-9E2F-6CBEF22B1F56}"/>
    <cellStyle name="Normal 54 4" xfId="41613" xr:uid="{C6F22DD9-9718-491F-ABD9-C376C1900BD9}"/>
    <cellStyle name="Normal 55" xfId="1216" xr:uid="{078459E2-5AF0-4A77-B598-4FA6AB8F9C38}"/>
    <cellStyle name="Normal 55 2" xfId="1657" xr:uid="{84554C5F-9C05-4B67-A0FE-20E591F43100}"/>
    <cellStyle name="Normal 55 2 2" xfId="39522" xr:uid="{3C3CE988-1BBA-40F0-9954-44DF02B615BB}"/>
    <cellStyle name="Normal 55 3" xfId="33221" xr:uid="{244249E2-EFAD-4E08-A927-B96EB75443AE}"/>
    <cellStyle name="Normal 55 3 2" xfId="41420" xr:uid="{04BB6289-BFA7-4190-90CD-583B19F47A1D}"/>
    <cellStyle name="Normal 55 4" xfId="41614" xr:uid="{BF041C9E-77F1-4286-B3AB-65B9FF9B9841}"/>
    <cellStyle name="Normal 55 5" xfId="44531" xr:uid="{ED403917-414A-447C-9765-0E896BC2ECA9}"/>
    <cellStyle name="Normal 55 5 2" xfId="46552" xr:uid="{8B6DDCF4-1B62-464B-B613-6ECD0842BED9}"/>
    <cellStyle name="Normal 55 5 2 2" xfId="55150" xr:uid="{A9833FD0-8824-4C7F-AEED-B114EDD9B4BB}"/>
    <cellStyle name="Normal 55 5 2 3" xfId="57195" xr:uid="{FE615BF1-660E-428F-8BBC-0202DC74BE32}"/>
    <cellStyle name="Normal 55 5 3" xfId="48197" xr:uid="{1873F49B-1CC7-4228-8316-AAFAA7EB0984}"/>
    <cellStyle name="Normal 55 5 4" xfId="54599" xr:uid="{F79D7A4A-65DD-4604-AA03-6083231E0E33}"/>
    <cellStyle name="Normal 55 5 5" xfId="56705" xr:uid="{6F5F5A82-67FA-458C-AA4F-DD106C4D4654}"/>
    <cellStyle name="Normal 56" xfId="1220" xr:uid="{84E3ADFF-0757-435F-B137-C9968043C613}"/>
    <cellStyle name="Normal 56 2" xfId="1658" xr:uid="{2FD9B4C3-8EF4-4E86-B238-98FC2D05A3E0}"/>
    <cellStyle name="Normal 56 2 2" xfId="39523" xr:uid="{E0E71F53-77C6-491C-8928-68D3AB28E732}"/>
    <cellStyle name="Normal 56 3" xfId="33222" xr:uid="{5BF7A5C0-33D7-48A4-907F-4A3787F4A46F}"/>
    <cellStyle name="Normal 56 3 2" xfId="41421" xr:uid="{99D193C4-0DAB-4EB3-89C2-488D221C12D0}"/>
    <cellStyle name="Normal 56 4" xfId="41615" xr:uid="{C47C7B2F-4A03-4BE3-ADDF-C82FDA92F6E7}"/>
    <cellStyle name="Normal 56 5" xfId="44533" xr:uid="{A5B3C6B9-A593-49F1-B62B-B51BE3FAA977}"/>
    <cellStyle name="Normal 56 5 2" xfId="46554" xr:uid="{7E568FAC-7954-463B-B0C1-2261FECA1980}"/>
    <cellStyle name="Normal 56 5 2 2" xfId="55151" xr:uid="{4C670A2F-42DD-42AA-80E8-87CC406DF86D}"/>
    <cellStyle name="Normal 56 5 2 3" xfId="57196" xr:uid="{FE59C2A2-2EA0-485E-ACBF-DE1BBF248367}"/>
    <cellStyle name="Normal 56 5 3" xfId="48199" xr:uid="{CCD75786-8969-4194-B900-1ECEF22DEA54}"/>
    <cellStyle name="Normal 56 5 4" xfId="54601" xr:uid="{B20B3F6E-45DA-4D28-B5B4-0882ED299ADD}"/>
    <cellStyle name="Normal 56 5 5" xfId="56706" xr:uid="{959DCCB0-0BE3-4251-A3EE-B25E81EEA46B}"/>
    <cellStyle name="Normal 57" xfId="1225" xr:uid="{9673335F-7E67-4147-90F1-763DA226EA83}"/>
    <cellStyle name="Normal 57 2" xfId="1659" xr:uid="{B06111FF-37F0-4D87-87C7-14D97CA4BA01}"/>
    <cellStyle name="Normal 57 2 2" xfId="39524" xr:uid="{45ADB2CB-8E73-4C2E-8F64-565A6E677D60}"/>
    <cellStyle name="Normal 57 3" xfId="33223" xr:uid="{B27FA174-FF9A-4721-B8FE-EAE743266EAC}"/>
    <cellStyle name="Normal 57 3 2" xfId="41422" xr:uid="{A761CAD0-8991-40F3-A3F0-F6D6E0970619}"/>
    <cellStyle name="Normal 57 4" xfId="41616" xr:uid="{46813856-C819-40EF-950F-F7112B978628}"/>
    <cellStyle name="Normal 57 5" xfId="44540" xr:uid="{5195D467-1AE2-492E-96FD-D63675E3250B}"/>
    <cellStyle name="Normal 57 5 2" xfId="46560" xr:uid="{165EB540-4A14-486D-8BAA-C6B4A38FC2E8}"/>
    <cellStyle name="Normal 57 5 2 2" xfId="55156" xr:uid="{320F4E2E-6D4F-4339-9027-6A7EA70B95D7}"/>
    <cellStyle name="Normal 57 5 2 3" xfId="57201" xr:uid="{202454AE-1589-4D06-9C8C-2D9FC3475A33}"/>
    <cellStyle name="Normal 57 5 3" xfId="48205" xr:uid="{A22E019D-8778-41DC-85C6-6FF5E2F4AB4D}"/>
    <cellStyle name="Normal 57 5 4" xfId="54607" xr:uid="{4A221BF3-8DBE-42BB-AC9A-0707C892A6F9}"/>
    <cellStyle name="Normal 57 5 5" xfId="56711" xr:uid="{24E55C36-86B5-4C53-AF17-C53525F3F58C}"/>
    <cellStyle name="Normal 58" xfId="1228" xr:uid="{8EBA8C06-EE0E-41F3-968B-0EF675D452DE}"/>
    <cellStyle name="Normal 58 2" xfId="359" xr:uid="{1529DA92-9026-4125-8841-58B475C0D66A}"/>
    <cellStyle name="Normal 58 2 2" xfId="1660" xr:uid="{E0B8A26A-2F97-4218-868F-CDE190FDEDB1}"/>
    <cellStyle name="Normal 58 2 3" xfId="39525" xr:uid="{357B8946-43AA-482E-9076-1BF48C53F432}"/>
    <cellStyle name="Normal 58 3" xfId="33224" xr:uid="{5020E5EA-E69A-4DD6-869F-A14B14F2A1DA}"/>
    <cellStyle name="Normal 58 3 2" xfId="41423" xr:uid="{3A53AC92-9AB1-4420-8519-829F19C4FD90}"/>
    <cellStyle name="Normal 58 4" xfId="41617" xr:uid="{39FBE823-3193-4138-A36A-B73B967BE450}"/>
    <cellStyle name="Normal 58 5" xfId="44527" xr:uid="{DF9CACEE-754B-4692-8BE7-34270B37444C}"/>
    <cellStyle name="Normal 58 5 2" xfId="46548" xr:uid="{1F35BB5D-E449-4723-AF29-79BF63906446}"/>
    <cellStyle name="Normal 58 5 2 2" xfId="55147" xr:uid="{1E8CD428-9D99-4E51-989F-AB3F3DC6BEE0}"/>
    <cellStyle name="Normal 58 5 2 3" xfId="57192" xr:uid="{24459368-D185-4BA4-A6F9-C6FD7787C547}"/>
    <cellStyle name="Normal 58 5 3" xfId="48193" xr:uid="{0D15DD5F-7836-4FDF-8B37-1ECF3B89906A}"/>
    <cellStyle name="Normal 58 5 4" xfId="54595" xr:uid="{5DBD5FD5-22A7-44F4-AE4B-C71BC0928CE4}"/>
    <cellStyle name="Normal 58 5 5" xfId="56702" xr:uid="{40AD9F8C-4D97-4ACD-855A-A811236FDAD6}"/>
    <cellStyle name="Normal 59" xfId="1232" xr:uid="{53608F54-CE63-47A7-96A6-9A728C63745C}"/>
    <cellStyle name="Normal 59 2" xfId="1661" xr:uid="{83803EEF-969B-4220-AD16-C46C0C846264}"/>
    <cellStyle name="Normal 59 2 2" xfId="39526" xr:uid="{3DA9EE6F-9778-4B0D-A374-320744925DC0}"/>
    <cellStyle name="Normal 59 3" xfId="33225" xr:uid="{1BE9BFD5-0D96-4854-B30C-A7B9EF0F26C8}"/>
    <cellStyle name="Normal 59 3 2" xfId="41424" xr:uid="{EAFD4B04-5D23-45C0-8ACE-CECF756388F4}"/>
    <cellStyle name="Normal 59 4" xfId="41618" xr:uid="{36C693EE-315B-4335-B255-0D63DD05E6A0}"/>
    <cellStyle name="Normal 59 5" xfId="44529" xr:uid="{C66B6696-3EDC-4349-9E85-F579CFACE9FD}"/>
    <cellStyle name="Normal 59 5 2" xfId="46550" xr:uid="{2344AFBE-5D9C-4E12-80C9-409AAAD5304A}"/>
    <cellStyle name="Normal 59 5 2 2" xfId="55149" xr:uid="{B058BE2F-9D08-4B5D-B259-0335610FAE6A}"/>
    <cellStyle name="Normal 59 5 2 3" xfId="57194" xr:uid="{67532261-F2A1-4FBF-B715-B6C820BDA5CF}"/>
    <cellStyle name="Normal 59 5 3" xfId="48195" xr:uid="{AF93D1F9-796D-48C2-B521-DD8CB9E2CF9D}"/>
    <cellStyle name="Normal 59 5 4" xfId="54597" xr:uid="{9AFA0562-CCA0-4092-9AFB-579545B29703}"/>
    <cellStyle name="Normal 59 5 5" xfId="56704" xr:uid="{647CAD82-A518-4038-A1F6-36896E43C916}"/>
    <cellStyle name="Normal 6" xfId="123" xr:uid="{839B7ED1-28D0-4CD5-8B6D-F4BF2D7DC9B4}"/>
    <cellStyle name="Normal 6 10" xfId="57339" xr:uid="{95F34CDE-29A8-4597-A0B5-9CED4317CFAF}"/>
    <cellStyle name="Normal 6 11" xfId="243" xr:uid="{C3685D78-9719-44A6-8E68-AE463A53B49F}"/>
    <cellStyle name="Normal 6 2" xfId="694" xr:uid="{94352530-C149-4D67-AD96-15CEBD9D0963}"/>
    <cellStyle name="Normal 6 2 2" xfId="695" xr:uid="{8821FA38-2651-46D6-838E-B7E3784B8834}"/>
    <cellStyle name="Normal 6 2 2 2" xfId="1032" xr:uid="{A8E983F9-2A41-4933-928A-57D34DA2A739}"/>
    <cellStyle name="Normal 6 2 2 2 2" xfId="35188" xr:uid="{D1D8CD00-2574-4D2F-910E-EFCC239CB37E}"/>
    <cellStyle name="Normal 6 2 2 2 2 2" xfId="35189" xr:uid="{48D7C9F8-B02F-482B-AE55-4A67D28FF00E}"/>
    <cellStyle name="Normal 6 2 2 2 2 2 2" xfId="35190" xr:uid="{B143260C-2E79-4FE5-ADE7-4C2A672EDDF3}"/>
    <cellStyle name="Normal 6 2 2 2 3" xfId="35187" xr:uid="{D37E0DE4-B3D7-4066-9AF1-ECAC8B771547}"/>
    <cellStyle name="Normal 6 2 2 3" xfId="33227" xr:uid="{D8ABECEB-8D0A-406C-80FE-0DE8247CD18A}"/>
    <cellStyle name="Normal 6 2 2 3 2" xfId="44722" xr:uid="{9F182A3A-6CB7-4CFB-86B4-657DE6ECA1AD}"/>
    <cellStyle name="Normal 6 2 3" xfId="1031" xr:uid="{A3E563B2-0061-4D9A-BF98-71DFD35D4317}"/>
    <cellStyle name="Normal 6 2 3 2" xfId="35191" xr:uid="{C6CF9A0C-698E-4029-B1A0-F05079195C65}"/>
    <cellStyle name="Normal 6 2 4" xfId="1663" xr:uid="{E6751E94-EA7C-4073-8084-201E3C3053EC}"/>
    <cellStyle name="Normal 6 2 5" xfId="33226" xr:uid="{AA9932EC-1D25-4FE6-A020-0D4E329B2577}"/>
    <cellStyle name="Normal 6 2 5 2" xfId="48587" xr:uid="{98528319-44FE-4618-92FF-F82CFA4D9D50}"/>
    <cellStyle name="Normal 6 3" xfId="696" xr:uid="{64EF6EF0-7822-43CA-8008-D08C5162CE4D}"/>
    <cellStyle name="Normal 6 3 2" xfId="697" xr:uid="{8E10597E-57AF-4332-ADD7-699B8947AEAF}"/>
    <cellStyle name="Normal 6 3 2 2" xfId="1034" xr:uid="{4F6B11B7-335F-475E-9455-B005FE9C59EB}"/>
    <cellStyle name="Normal 6 3 2 2 2" xfId="39527" xr:uid="{CAE3352A-0F14-4E7A-A9D9-0415FA69FE6A}"/>
    <cellStyle name="Normal 6 3 2 3" xfId="33229" xr:uid="{5024F5BA-894E-458D-B359-C85304ECB4A5}"/>
    <cellStyle name="Normal 6 3 2 3 2" xfId="44723" xr:uid="{6329A0BB-A8E8-4421-B36B-DB615440A738}"/>
    <cellStyle name="Normal 6 3 3" xfId="1033" xr:uid="{71F9F366-8B7C-4B2C-9F41-6CBE1DFD1971}"/>
    <cellStyle name="Normal 6 3 4" xfId="1664" xr:uid="{507BB0AC-E927-4A12-878C-BCA5323D593F}"/>
    <cellStyle name="Normal 6 3 5" xfId="33228" xr:uid="{592CC983-A53B-409A-9C88-A2F34D07DA29}"/>
    <cellStyle name="Normal 6 4" xfId="698" xr:uid="{DA0E2A73-E24D-4A08-A2DD-C1C8DB140887}"/>
    <cellStyle name="Normal 6 4 2" xfId="1662" xr:uid="{6FB54B1B-641B-445B-9E10-36A913F6AAE5}"/>
    <cellStyle name="Normal 6 4 2 2" xfId="39528" xr:uid="{532944F1-982A-49D9-92CA-57C219CB294D}"/>
    <cellStyle name="Normal 6 4 3" xfId="33230" xr:uid="{16B488E7-EA39-4C58-B87A-486CFE104846}"/>
    <cellStyle name="Normal 6 4 3 2" xfId="41370" xr:uid="{FA39372A-703A-40BE-8225-CCBDE0BB1329}"/>
    <cellStyle name="Normal 6 5" xfId="699" xr:uid="{4289A094-83B7-4A5D-A47E-DF1177E8BC4E}"/>
    <cellStyle name="Normal 6 5 2" xfId="33231" xr:uid="{8B6CA6D9-661C-4209-BC39-A34AD14733A3}"/>
    <cellStyle name="Normal 6 6" xfId="1258" xr:uid="{DA5373DB-212C-46BC-8E4C-5CE94914E75A}"/>
    <cellStyle name="Normal 6 6 2" xfId="39529" xr:uid="{5FB74ECF-96AC-448E-B9EF-5C3214646A8E}"/>
    <cellStyle name="Normal 6 7" xfId="693" xr:uid="{89886A48-8070-4E1B-9837-28BFB71C6D70}"/>
    <cellStyle name="Normal 6 7 2" xfId="3356" xr:uid="{42F0A859-44B3-48B1-9F73-686D6947A587}"/>
    <cellStyle name="Normal 6 7 3" xfId="40798" xr:uid="{31B5819F-61FB-4931-8467-19194BB53C9B}"/>
    <cellStyle name="Normal 6 8" xfId="355" xr:uid="{174C37DD-2B28-4562-B421-EEAC7FBDC805}"/>
    <cellStyle name="Normal 6 8 2" xfId="40812" xr:uid="{F51BE8D0-2EA7-4234-BB5F-BDC929AF2260}"/>
    <cellStyle name="Normal 6 8 3" xfId="49045" xr:uid="{558EB97D-556B-46B1-97E4-24F0005AA0A1}"/>
    <cellStyle name="Normal 6 9" xfId="3480" xr:uid="{81ADBC64-2F11-4398-BA2F-776A5AE21079}"/>
    <cellStyle name="Normal 6_Adjust All AR-AP" xfId="33232" xr:uid="{7A454298-7872-4648-9B97-B1B5422DB0F2}"/>
    <cellStyle name="Normal 60" xfId="1235" xr:uid="{949F870C-73DC-4907-9F0F-87B62F2B1908}"/>
    <cellStyle name="Normal 60 2" xfId="1665" xr:uid="{E7A16C62-617D-4123-87BF-5B82CBE846E3}"/>
    <cellStyle name="Normal 60 2 2" xfId="39530" xr:uid="{9FD89620-59A9-4CA7-823F-FC22062C9405}"/>
    <cellStyle name="Normal 60 3" xfId="33233" xr:uid="{4C76C53F-ECA0-4AA1-BF11-AFDE9721B569}"/>
    <cellStyle name="Normal 60 3 2" xfId="41425" xr:uid="{D72EB1D3-4F9B-4585-8D84-0E19EDF739F9}"/>
    <cellStyle name="Normal 60 4" xfId="41619" xr:uid="{6D859569-1618-4476-A706-9881CCEAF4B3}"/>
    <cellStyle name="Normal 60 5" xfId="44544" xr:uid="{2BFCDA73-5883-4C03-896D-F579692C8708}"/>
    <cellStyle name="Normal 60 5 2" xfId="46564" xr:uid="{A49D838C-3048-477B-8DBB-3CA82020E2BE}"/>
    <cellStyle name="Normal 60 5 2 2" xfId="55159" xr:uid="{BE695DE9-027A-4A8C-936B-09676B4C8EF7}"/>
    <cellStyle name="Normal 60 5 2 3" xfId="57204" xr:uid="{E0D5F6B3-FB90-4E8D-A501-3A4785E36361}"/>
    <cellStyle name="Normal 60 5 3" xfId="48209" xr:uid="{2C0F6839-56F2-4E0F-A4D6-FE71C330AAA1}"/>
    <cellStyle name="Normal 60 5 4" xfId="54611" xr:uid="{5A7C386C-C09E-4124-BB63-A019AE84A447}"/>
    <cellStyle name="Normal 60 5 5" xfId="56714" xr:uid="{A59EF7DD-E086-407F-8E73-0E292C4EA7E9}"/>
    <cellStyle name="Normal 61" xfId="1238" xr:uid="{DBE4AE64-543B-4F2C-9FA2-C930B00F252A}"/>
    <cellStyle name="Normal 61 2" xfId="1666" xr:uid="{2B80ADDB-04CA-4ADE-BF77-8085F5D7FF41}"/>
    <cellStyle name="Normal 61 2 2" xfId="39531" xr:uid="{F9E9A586-8D80-4CCE-ABFA-9B756584FA02}"/>
    <cellStyle name="Normal 61 3" xfId="33234" xr:uid="{F2050F61-8589-459E-A787-BF7D779B68B1}"/>
    <cellStyle name="Normal 61 3 2" xfId="41426" xr:uid="{390F2C55-FDF2-4B6B-A8A4-ACBB7D9B82B2}"/>
    <cellStyle name="Normal 61 4" xfId="41620" xr:uid="{6CA5E2CB-E532-4EA5-99DF-D043E252ADD2}"/>
    <cellStyle name="Normal 62" xfId="230" xr:uid="{DF0D3390-5839-4481-8BB0-CC51037AFE33}"/>
    <cellStyle name="Normal 62 2" xfId="1667" xr:uid="{6E11707F-649C-4503-BB19-5F1EC5C3B009}"/>
    <cellStyle name="Normal 62 2 2" xfId="39532" xr:uid="{4E995D6A-9089-4C61-80B3-CBDABB85713F}"/>
    <cellStyle name="Normal 62 3" xfId="33235" xr:uid="{6DF14B3D-588D-4936-9416-9D6757035095}"/>
    <cellStyle name="Normal 62 3 2" xfId="44516" xr:uid="{AD4E650A-4228-4296-AB94-2B6BF8DEA271}"/>
    <cellStyle name="Normal 63" xfId="1668" xr:uid="{5381D8AF-D061-46BC-BC88-60082C67A376}"/>
    <cellStyle name="Normal 63 2" xfId="39533" xr:uid="{F0ED842E-7BFE-45AD-9BED-3E5967689DAD}"/>
    <cellStyle name="Normal 63 2 2" xfId="44514" xr:uid="{9045F78C-5D3E-4B65-A2ED-97298B24AEE4}"/>
    <cellStyle name="Normal 63 3" xfId="33236" xr:uid="{FFEEAC3B-ACAE-4787-A127-418E9729B835}"/>
    <cellStyle name="Normal 64" xfId="1669" xr:uid="{4A19C62D-B6A6-4678-B9CB-4B9E0C294E4D}"/>
    <cellStyle name="Normal 64 2" xfId="35192" xr:uid="{F4D4F3C0-DC88-44C4-924C-B65AAF927796}"/>
    <cellStyle name="Normal 64 2 2" xfId="44515" xr:uid="{6E2884D9-C238-4533-BF20-D24E884EBE03}"/>
    <cellStyle name="Normal 64 3" xfId="35193" xr:uid="{E74982A9-F104-4A9F-B2B9-BE1D34E06791}"/>
    <cellStyle name="Normal 64 4" xfId="33237" xr:uid="{7ED87DDE-6D73-46DA-B7CF-D227AE484DD1}"/>
    <cellStyle name="Normal 65" xfId="340" xr:uid="{84C42314-7BE3-43E0-93AB-DB0734D560EF}"/>
    <cellStyle name="Normal 65 2" xfId="1670" xr:uid="{DBC2898F-386F-4F5E-9EEC-DAA9BD88B31A}"/>
    <cellStyle name="Normal 65 2 2" xfId="35194" xr:uid="{77B35645-677A-462A-B6F0-ED7B50F8327A}"/>
    <cellStyle name="Normal 65 2 3" xfId="44583" xr:uid="{5D046E8D-31D0-4D86-BC83-CEE6DBD9ADE3}"/>
    <cellStyle name="Normal 65 3" xfId="35195" xr:uid="{FB1BCF92-BE82-4C36-8BB6-2E826082B0E7}"/>
    <cellStyle name="Normal 65 4" xfId="39534" xr:uid="{4F6AEEEA-BDEF-44A7-B6AC-5D44FA5E2D84}"/>
    <cellStyle name="Normal 65 5" xfId="33238" xr:uid="{074AED08-BAEC-448B-8187-97CCFB512C9A}"/>
    <cellStyle name="Normal 66" xfId="1671" xr:uid="{0CA1D2CF-10F7-451D-B68F-62CEC8DC92F5}"/>
    <cellStyle name="Normal 66 2" xfId="35196" xr:uid="{E5C29817-C99A-4F93-B785-56E83B6A362B}"/>
    <cellStyle name="Normal 66 2 2" xfId="44584" xr:uid="{BEF9D642-CE8D-403B-8A46-81CAC03E8BE9}"/>
    <cellStyle name="Normal 66 3" xfId="35197" xr:uid="{81232736-B985-4DB2-B21F-72548635022B}"/>
    <cellStyle name="Normal 66 4" xfId="39535" xr:uid="{C4F0BB80-D37C-4A8C-A29C-B3FA97B9CADF}"/>
    <cellStyle name="Normal 66 5" xfId="33239" xr:uid="{13AA70FC-DF74-4804-A87A-B19DDF3AD37A}"/>
    <cellStyle name="Normal 67" xfId="1672" xr:uid="{1F403149-730E-4779-A41E-8688DEC6A2E0}"/>
    <cellStyle name="Normal 67 2" xfId="35198" xr:uid="{D465A7F9-C889-40FE-8798-FB9FC8A8E8A7}"/>
    <cellStyle name="Normal 67 2 2" xfId="44585" xr:uid="{3375D058-BA37-426E-9EFF-7966DB5DC134}"/>
    <cellStyle name="Normal 67 3" xfId="35199" xr:uid="{46CE20DA-7E72-424A-BC93-D5E2A9D3E47C}"/>
    <cellStyle name="Normal 67 4" xfId="39536" xr:uid="{425FDC41-7A50-4377-B5DE-D1946DE3CE27}"/>
    <cellStyle name="Normal 67 5" xfId="33240" xr:uid="{6BBAF07B-A30B-401D-8AFE-2FA359716423}"/>
    <cellStyle name="Normal 68" xfId="1673" xr:uid="{BFD5FCC5-856D-4FA9-90CD-68275D7990A6}"/>
    <cellStyle name="Normal 68 2" xfId="35200" xr:uid="{DB0903B1-754A-4769-B71D-717F02CF7F7E}"/>
    <cellStyle name="Normal 68 2 2" xfId="44590" xr:uid="{D5CD405D-AA70-4499-BB73-00A2933FB681}"/>
    <cellStyle name="Normal 68 3" xfId="35201" xr:uid="{E7BAAFAF-3210-43D9-9953-760805B96403}"/>
    <cellStyle name="Normal 68 4" xfId="39537" xr:uid="{FA5A369C-7113-42C3-BF1B-7428C5668E00}"/>
    <cellStyle name="Normal 68 5" xfId="33241" xr:uid="{6970EC25-143A-4E0C-87B0-BF0934229DBE}"/>
    <cellStyle name="Normal 69" xfId="1674" xr:uid="{D364E23A-AA58-4DFC-989F-8B56AB92C074}"/>
    <cellStyle name="Normal 69 2" xfId="35202" xr:uid="{F4654E09-DF9B-4BA7-9011-45C905EAAC4F}"/>
    <cellStyle name="Normal 69 2 2" xfId="41105" xr:uid="{981D016D-43E2-4C04-BCB7-D6F2989CBBC3}"/>
    <cellStyle name="Normal 69 2 3" xfId="44595" xr:uid="{155BCE05-EFC0-4A1E-8DAE-90B99DB6AB68}"/>
    <cellStyle name="Normal 69 3" xfId="35203" xr:uid="{81B88ECE-9A07-40B0-9062-9E418CD62E86}"/>
    <cellStyle name="Normal 69 4" xfId="39538" xr:uid="{1600D34E-02EC-456A-A551-63DE56102804}"/>
    <cellStyle name="Normal 69 5" xfId="33242" xr:uid="{651931B4-E517-4734-84EE-A0DD02CC93EA}"/>
    <cellStyle name="Normal 69 6" xfId="41039" xr:uid="{498AB8E9-E903-412A-98AC-1AACD887118B}"/>
    <cellStyle name="Normal 7" xfId="247" xr:uid="{E342B928-805B-4815-839A-970CC5133FB4}"/>
    <cellStyle name="Normal 7 10" xfId="33243" xr:uid="{355B97B6-8E91-4723-9919-AE938575840B}"/>
    <cellStyle name="Normal 7 10 2" xfId="33244" xr:uid="{6F99CADA-0860-4843-AEC0-0C7634580E04}"/>
    <cellStyle name="Normal 7 10 3" xfId="54731" xr:uid="{932BC2BD-0595-427E-8AB2-8492A8039C75}"/>
    <cellStyle name="Normal 7 10 4" xfId="56811" xr:uid="{04E08163-4C5B-451F-874E-F39E9A9ABD80}"/>
    <cellStyle name="Normal 7 11" xfId="33245" xr:uid="{170877BC-F6C9-4ED9-8B0B-107301BBC3F3}"/>
    <cellStyle name="Normal 7 11 2" xfId="33246" xr:uid="{E5558D5B-58DC-48E2-8ABA-7955B712CCA5}"/>
    <cellStyle name="Normal 7 12" xfId="33247" xr:uid="{69DCF7E4-EBC3-4CBC-98D6-CB68B1FDDFA1}"/>
    <cellStyle name="Normal 7 12 2" xfId="33248" xr:uid="{FD981560-28DC-4491-9973-F83D24C4CAA5}"/>
    <cellStyle name="Normal 7 13" xfId="33249" xr:uid="{74822680-1094-4528-B156-C02E8CF963B2}"/>
    <cellStyle name="Normal 7 13 2" xfId="33250" xr:uid="{18C08182-D751-488D-95EF-C425E913B184}"/>
    <cellStyle name="Normal 7 14" xfId="33251" xr:uid="{5A8799AE-E4FB-472C-ADD5-D24408DD87FD}"/>
    <cellStyle name="Normal 7 14 2" xfId="33252" xr:uid="{6B8C24E2-CCD9-41E0-9FC6-41DA62C1BF04}"/>
    <cellStyle name="Normal 7 15" xfId="33253" xr:uid="{5B3F65D9-E36A-436C-A551-8D224C5F81D4}"/>
    <cellStyle name="Normal 7 15 2" xfId="33254" xr:uid="{82267CAE-90A0-4AF2-AAF5-AFE1B9E580A5}"/>
    <cellStyle name="Normal 7 16" xfId="33255" xr:uid="{F59986B1-95D0-4108-8C1E-E1399AE82D45}"/>
    <cellStyle name="Normal 7 16 2" xfId="33256" xr:uid="{E164FCA3-BAE5-4D03-BC63-AF9B369B0CCE}"/>
    <cellStyle name="Normal 7 17" xfId="33257" xr:uid="{2AEEBB8C-A6D7-4712-85A1-EF2311348615}"/>
    <cellStyle name="Normal 7 17 2" xfId="33258" xr:uid="{E4A93C1C-9D5A-4CCF-B72A-96D8E204B1DF}"/>
    <cellStyle name="Normal 7 18" xfId="33259" xr:uid="{D22A1214-480A-4D7F-ADBC-4FC2FAF56C2C}"/>
    <cellStyle name="Normal 7 18 2" xfId="39539" xr:uid="{45F57071-FA80-4B41-A658-6872EC705AE5}"/>
    <cellStyle name="Normal 7 19" xfId="33260" xr:uid="{F8F0EC36-9587-41C8-B541-B61FA8AE1AA4}"/>
    <cellStyle name="Normal 7 2" xfId="701" xr:uid="{9C900016-F8BB-4A71-8A91-2362E7C8F2EE}"/>
    <cellStyle name="Normal 7 2 2" xfId="702" xr:uid="{2B41AB6E-29E9-425E-BC3C-19594E51923D}"/>
    <cellStyle name="Normal 7 2 2 2" xfId="1037" xr:uid="{C874CA4D-6604-4D62-B556-E3E220E3C668}"/>
    <cellStyle name="Normal 7 2 2 3" xfId="44725" xr:uid="{780825A8-5D7D-4C1E-9B7A-B1BB93039CC4}"/>
    <cellStyle name="Normal 7 2 3" xfId="1036" xr:uid="{A8EAEF0B-3F4C-49F6-AA2F-D4939DC79B27}"/>
    <cellStyle name="Normal 7 2 3 2" xfId="33262" xr:uid="{DD1A57AE-ABF6-468E-956C-229B77ED26C9}"/>
    <cellStyle name="Normal 7 2 4" xfId="1675" xr:uid="{14015848-8348-43F6-932F-0545C2000589}"/>
    <cellStyle name="Normal 7 2 5" xfId="33261" xr:uid="{756FE610-EA31-4F69-A652-B8F6B259AE1B}"/>
    <cellStyle name="Normal 7 2_BTC_A,B,10,KK_Q2'14 (1)" xfId="39540" xr:uid="{E0548FEC-D0D7-4149-A629-08663841DBE3}"/>
    <cellStyle name="Normal 7 20" xfId="39541" xr:uid="{9B4B50A4-910F-418D-A72C-3A7118265F2A}"/>
    <cellStyle name="Normal 7 21" xfId="3481" xr:uid="{39768288-59A3-4B59-81B5-3D709E2437D7}"/>
    <cellStyle name="Normal 7 22" xfId="40813" xr:uid="{022E74F3-94C0-47B0-A318-A67C054DEFC4}"/>
    <cellStyle name="Normal 7 23" xfId="3379" xr:uid="{2FB28222-9583-4F3E-A39D-E2F63927D299}"/>
    <cellStyle name="Normal 7 24" xfId="41049" xr:uid="{144912F2-73EF-4FCF-8A34-4CA43AA3D311}"/>
    <cellStyle name="Normal 7 25" xfId="42045" xr:uid="{B6F5CF4B-BA62-4A4E-97F6-552D5CBE4BFC}"/>
    <cellStyle name="Normal 7 26" xfId="42989" xr:uid="{7A270666-0243-40C6-AB15-7EBF62EF5A1E}"/>
    <cellStyle name="Normal 7 27" xfId="44872" xr:uid="{C706A925-2620-4DAD-A3B6-90CB76A7A284}"/>
    <cellStyle name="Normal 7 28" xfId="46686" xr:uid="{A851DFBA-125F-4F84-840D-DFC469A0B8E9}"/>
    <cellStyle name="Normal 7 29" xfId="53168" xr:uid="{C334BBAA-9DE8-4C80-AB06-9C26CF0EFA5C}"/>
    <cellStyle name="Normal 7 3" xfId="703" xr:uid="{E9E7F76D-DF0E-4FBA-89FA-6A7EC38E4D02}"/>
    <cellStyle name="Normal 7 3 2" xfId="704" xr:uid="{391C73F0-9AEB-4C90-984F-D3D6A47A9BBA}"/>
    <cellStyle name="Normal 7 3 2 2" xfId="705" xr:uid="{3E3549C7-40CF-4063-B957-D51948E22629}"/>
    <cellStyle name="Normal 7 3 2 2 2" xfId="1040" xr:uid="{98EF52B7-0BF4-4DFF-80E7-FCA304DBC753}"/>
    <cellStyle name="Normal 7 3 2 2 3" xfId="44728" xr:uid="{46644904-D40E-480D-B02B-67F662A2A915}"/>
    <cellStyle name="Normal 7 3 2 3" xfId="1039" xr:uid="{1BBF9EA3-47DD-4E0D-AD6F-740C48C265C2}"/>
    <cellStyle name="Normal 7 3 2 4" xfId="33264" xr:uid="{E9E7C929-7790-4B97-A5E2-EB26624C5D0A}"/>
    <cellStyle name="Normal 7 3 2 4 2" xfId="44727" xr:uid="{982E5727-865A-4D0A-A711-527E9FE853C2}"/>
    <cellStyle name="Normal 7 3 3" xfId="706" xr:uid="{78C26ACE-66EE-4B68-A6A3-65EC3C550ADB}"/>
    <cellStyle name="Normal 7 3 3 2" xfId="1041" xr:uid="{5DC1CB3F-EE49-4613-956E-E5E7259427CF}"/>
    <cellStyle name="Normal 7 3 3 3" xfId="39542" xr:uid="{2B39F2C6-4079-4B41-93C3-87551E708B61}"/>
    <cellStyle name="Normal 7 3 3 3 2" xfId="44729" xr:uid="{9740322A-521F-4076-A7EC-DD921F3D85BD}"/>
    <cellStyle name="Normal 7 3 4" xfId="707" xr:uid="{795BB366-B31A-4C13-B281-58FCBBEA009D}"/>
    <cellStyle name="Normal 7 3 4 2" xfId="1042" xr:uid="{C9ECA9C3-D8FA-43F7-8E52-5D5B758E4FDC}"/>
    <cellStyle name="Normal 7 3 4 3" xfId="44730" xr:uid="{4AECFDFB-801B-4938-923D-D85F08F55266}"/>
    <cellStyle name="Normal 7 3 5" xfId="1038" xr:uid="{CE450ED1-1B64-4D82-A2EB-424EFA8AEC2C}"/>
    <cellStyle name="Normal 7 3 6" xfId="1995" xr:uid="{6E3F055B-11DC-42D0-8102-3D8A3B34149E}"/>
    <cellStyle name="Normal 7 3 6 2" xfId="44726" xr:uid="{A1E64996-B1CA-4F60-B4E5-EDA0A43A9A85}"/>
    <cellStyle name="Normal 7 3 7" xfId="33263" xr:uid="{EBC13433-D57F-4DBB-AC9D-67A826CDFE16}"/>
    <cellStyle name="Normal 7 3 7 2" xfId="41371" xr:uid="{2885B890-F05A-4CCB-A088-15354DDCE3F9}"/>
    <cellStyle name="Normal 7 30" xfId="55271" xr:uid="{D7A57F67-DB2A-4E6F-AD19-EAC299BB0C9E}"/>
    <cellStyle name="Normal 7 4" xfId="708" xr:uid="{F6ADD2A4-499B-4AE3-8153-B1F7F5D97AB8}"/>
    <cellStyle name="Normal 7 4 2" xfId="709" xr:uid="{5D1FB8E6-4E2B-44FF-A46F-37F845A5B0E5}"/>
    <cellStyle name="Normal 7 4 2 2" xfId="1044" xr:uid="{B700B8BC-5597-498E-9015-7E06E6A5F130}"/>
    <cellStyle name="Normal 7 4 2 2 2" xfId="39543" xr:uid="{04F2BB69-3834-4BE2-99C3-F00EE72F5216}"/>
    <cellStyle name="Normal 7 4 2 3" xfId="33266" xr:uid="{39238CFF-75B4-4533-8C77-26AC3536F8ED}"/>
    <cellStyle name="Normal 7 4 2 3 2" xfId="44732" xr:uid="{02B9313E-D1D2-43F8-8857-E3F217FAF112}"/>
    <cellStyle name="Normal 7 4 3" xfId="1043" xr:uid="{59263C4D-F7B4-44E0-AD58-4DBA16AF90DC}"/>
    <cellStyle name="Normal 7 4 4" xfId="33265" xr:uid="{B5CD5230-531A-41B7-878E-377FDBAAFF8D}"/>
    <cellStyle name="Normal 7 4 4 2" xfId="44731" xr:uid="{E6224C6F-94BE-426B-AB2F-6457B95ED918}"/>
    <cellStyle name="Normal 7 5" xfId="710" xr:uid="{1022EB29-4E63-4965-B8B4-54533E7D8E2A}"/>
    <cellStyle name="Normal 7 5 2" xfId="1045" xr:uid="{AF77C448-59E1-41D3-B678-23938B0EF236}"/>
    <cellStyle name="Normal 7 5 2 2" xfId="33268" xr:uid="{32BFDE6C-8F18-4F82-BEC5-F478644871A7}"/>
    <cellStyle name="Normal 7 5 3" xfId="33267" xr:uid="{D8885DD3-24CD-4865-870D-943067749DFF}"/>
    <cellStyle name="Normal 7 5 3 2" xfId="44733" xr:uid="{E40704E7-4230-41DA-9EAF-940105F918B4}"/>
    <cellStyle name="Normal 7 6" xfId="1035" xr:uid="{14B0B34D-5B2C-4980-93EB-16E3A8DB0CEC}"/>
    <cellStyle name="Normal 7 6 2" xfId="33270" xr:uid="{CC01479E-5B94-4531-8AE4-F7F739D4E5A4}"/>
    <cellStyle name="Normal 7 6 2 2" xfId="44165" xr:uid="{A80D5F9E-342A-4584-B521-6D6ADBA12A06}"/>
    <cellStyle name="Normal 7 6 3" xfId="33269" xr:uid="{96A0C380-DDCF-4A3C-BE36-3443305795EA}"/>
    <cellStyle name="Normal 7 6 3 2" xfId="43791" xr:uid="{71F5AFAB-7E25-4699-9F9A-979E1C5860C5}"/>
    <cellStyle name="Normal 7 6 3 2 2" xfId="55038" xr:uid="{DDCAF0D8-793A-4F87-BB10-AADF7D0FF6F2}"/>
    <cellStyle name="Normal 7 6 3 2 3" xfId="57087" xr:uid="{F01F13F7-27B4-495E-828B-441CCAF5B95A}"/>
    <cellStyle name="Normal 7 6 3 3" xfId="45839" xr:uid="{305A9F48-D19D-41F1-8C43-1282764EA83E}"/>
    <cellStyle name="Normal 7 6 3 4" xfId="47484" xr:uid="{BA513A66-5392-4E96-8B1C-2D6DB4566D51}"/>
    <cellStyle name="Normal 7 6 3 5" xfId="53890" xr:uid="{6612C27E-0358-4472-953A-2CDA88B56458}"/>
    <cellStyle name="Normal 7 6 3 6" xfId="56013" xr:uid="{24DEDD76-D46A-4A0C-AAEE-E027DC2C7D28}"/>
    <cellStyle name="Normal 7 7" xfId="1250" xr:uid="{14C50052-41F7-4EB0-B6A5-0FCE0D99E08A}"/>
    <cellStyle name="Normal 7 7 10" xfId="48888" xr:uid="{BEEF0285-5967-49F3-A9B6-6A37ED69777F}"/>
    <cellStyle name="Normal 7 7 11" xfId="53653" xr:uid="{FD2C66CE-72BA-4164-9A4D-4B146DD321CC}"/>
    <cellStyle name="Normal 7 7 12" xfId="55780" xr:uid="{F5212A69-D0D5-49F5-8DF6-AACE6084F8AA}"/>
    <cellStyle name="Normal 7 7 2" xfId="2482" xr:uid="{9C928AAE-1BF4-4C82-8730-709C98A5ABCB}"/>
    <cellStyle name="Normal 7 7 2 2" xfId="33272" xr:uid="{4D414BE8-B709-4D71-BDA5-5C7A8DA466E0}"/>
    <cellStyle name="Normal 7 7 2 2 2" xfId="44593" xr:uid="{5C8639CC-40E8-4EBB-B76B-5E2B0E1FB0A9}"/>
    <cellStyle name="Normal 7 7 2 3" xfId="41893" xr:uid="{43E8E86C-42C4-4CD1-8B40-2F66874B472D}"/>
    <cellStyle name="Normal 7 7 2 4" xfId="44573" xr:uid="{6758CD84-0F09-4805-9360-522FDB7E34E1}"/>
    <cellStyle name="Normal 7 7 3" xfId="3068" xr:uid="{977991AE-3A62-4DDD-A85F-1043DB545EB8}"/>
    <cellStyle name="Normal 7 7 3 2" xfId="44000" xr:uid="{B3A641D9-C630-45C4-88BE-B2CBC8C69C22}"/>
    <cellStyle name="Normal 7 7 4" xfId="33271" xr:uid="{0AABE0A4-B84D-4E3C-86A7-9C9715ACC9D3}"/>
    <cellStyle name="Normal 7 7 4 2" xfId="54880" xr:uid="{EE418CD2-6BF8-40F7-B5F6-48E0B1B9A500}"/>
    <cellStyle name="Normal 7 7 4 3" xfId="56934" xr:uid="{D779229B-F87B-4BB9-944F-A7E7810F14D4}"/>
    <cellStyle name="Normal 7 7 5" xfId="41430" xr:uid="{E95B6B5A-F788-4C2A-9A8C-77A63270A9F3}"/>
    <cellStyle name="Normal 7 7 6" xfId="42703" xr:uid="{BB8261F7-9376-4D3B-908D-8B78DCC96207}"/>
    <cellStyle name="Normal 7 7 7" xfId="43518" xr:uid="{9F801509-7A8D-450A-BFB2-2DC7ED440D80}"/>
    <cellStyle name="Normal 7 7 8" xfId="45570" xr:uid="{B3AE8450-BA84-4078-B395-64CA769EB246}"/>
    <cellStyle name="Normal 7 7 9" xfId="47217" xr:uid="{59C26D44-DAC2-476D-995F-C593EE921A25}"/>
    <cellStyle name="Normal 7 8" xfId="700" xr:uid="{6D6018C7-621D-4798-9BF8-292209B07BBB}"/>
    <cellStyle name="Normal 7 8 2" xfId="33274" xr:uid="{2C167B18-9D06-4658-972F-6995744376F1}"/>
    <cellStyle name="Normal 7 8 2 2" xfId="44724" xr:uid="{0D767CF8-41AF-49BA-81EB-676C65F0F83C}"/>
    <cellStyle name="Normal 7 8 3" xfId="33273" xr:uid="{22ED0915-6737-4464-A991-550FEDB428DC}"/>
    <cellStyle name="Normal 7 8 3 2" xfId="55096" xr:uid="{38021425-459C-41E0-A82E-CC64C80AC6EA}"/>
    <cellStyle name="Normal 7 8 3 3" xfId="57143" xr:uid="{1503FBED-3A89-4B48-9545-01C6A449C0E5}"/>
    <cellStyle name="Normal 7 8 4" xfId="41699" xr:uid="{6BCA55AD-D39C-4DDC-A4DD-9787970A0171}"/>
    <cellStyle name="Normal 7 8 5" xfId="44223" xr:uid="{E23D3592-02E7-45E8-A91A-146258F2E7C8}"/>
    <cellStyle name="Normal 7 8 6" xfId="46253" xr:uid="{6E90A143-7AC2-43CA-860A-CD6ACEEEFC02}"/>
    <cellStyle name="Normal 7 8 7" xfId="47898" xr:uid="{C974C300-6605-4692-9488-1177A207FF56}"/>
    <cellStyle name="Normal 7 8 8" xfId="54304" xr:uid="{77B236EA-82D1-4344-9A50-205A2474E6F2}"/>
    <cellStyle name="Normal 7 8 9" xfId="56427" xr:uid="{F5C2F3AB-5976-4B65-8F9F-0EAE40279DE4}"/>
    <cellStyle name="Normal 7 9" xfId="357" xr:uid="{E60197DE-0FB1-43F9-8B68-AAE09C26DBDC}"/>
    <cellStyle name="Normal 7 9 2" xfId="33276" xr:uid="{CC640CBA-0211-4F74-ADDC-AB43DA7B795B}"/>
    <cellStyle name="Normal 7 9 2 2" xfId="55044" xr:uid="{5628E7BF-12B9-41E0-A3AB-59159395B8AE}"/>
    <cellStyle name="Normal 7 9 2 3" xfId="57093" xr:uid="{1972B7DF-8336-4191-82A2-9C884DFC0346}"/>
    <cellStyle name="Normal 7 9 3" xfId="33275" xr:uid="{4366170F-8973-4EB4-83BF-BA91112489B7}"/>
    <cellStyle name="Normal 7 9 4" xfId="43870" xr:uid="{72666C5B-EE81-41A7-8EF5-3B33F8C80FFE}"/>
    <cellStyle name="Normal 7 9 5" xfId="45916" xr:uid="{B6B164C5-1A58-4031-830C-62EFCE57C46B}"/>
    <cellStyle name="Normal 7 9 6" xfId="47561" xr:uid="{C96FF808-39D8-4851-B53E-1BF59D8AF2E2}"/>
    <cellStyle name="Normal 7 9 7" xfId="53967" xr:uid="{35147613-1396-4308-A4DC-0553126B2FDF}"/>
    <cellStyle name="Normal 7 9 8" xfId="56090" xr:uid="{25D38998-959A-4CA7-8856-75FFE6699291}"/>
    <cellStyle name="Normal 7_Allowance JA (ค่าเผื่อหนี้สงสัยจะสูญ)12- 2557" xfId="35204" xr:uid="{CCD1E63E-B90F-4E8B-9A9F-AA5A01FCABDA}"/>
    <cellStyle name="Normal 70" xfId="1676" xr:uid="{226518EF-E80C-42DE-9C68-C115DEE81000}"/>
    <cellStyle name="Normal 70 2" xfId="35205" xr:uid="{082EE106-DF78-4CF7-B584-61CB1876AFD3}"/>
    <cellStyle name="Normal 70 2 2" xfId="44591" xr:uid="{322BE801-F55D-4962-87C7-B4B3025F632E}"/>
    <cellStyle name="Normal 70 3" xfId="35206" xr:uid="{D69AD50A-003B-42DE-85D7-7722670DAD10}"/>
    <cellStyle name="Normal 70 4" xfId="39544" xr:uid="{86AC4BF7-65E2-4C37-90D0-BF7197197F2C}"/>
    <cellStyle name="Normal 70 5" xfId="33277" xr:uid="{29E6FF1C-3C60-4A1C-96F7-0A72E9B151E1}"/>
    <cellStyle name="Normal 71" xfId="1677" xr:uid="{73334FD2-08AC-4161-B143-D56B64C69019}"/>
    <cellStyle name="Normal 71 2" xfId="35207" xr:uid="{246C6294-9B84-4135-9C3D-96B6F28AE976}"/>
    <cellStyle name="Normal 71 2 2" xfId="44594" xr:uid="{3405DB11-ED6B-4890-8343-CE58B092FE11}"/>
    <cellStyle name="Normal 71 3" xfId="35208" xr:uid="{62AB92B6-ECB9-4536-A0FD-A178C8F2EA6F}"/>
    <cellStyle name="Normal 71 4" xfId="39545" xr:uid="{51141200-BE5A-4603-9D1B-7BA2384AB875}"/>
    <cellStyle name="Normal 71 5" xfId="33278" xr:uid="{B0510976-8E61-41DB-95BE-9075AF66A7D9}"/>
    <cellStyle name="Normal 72" xfId="1678" xr:uid="{0BC6AA9F-6EA5-4D69-95AA-04207B8FA8D0}"/>
    <cellStyle name="Normal 72 2" xfId="35209" xr:uid="{0322F406-EAD1-4F1A-A931-D3A00695D3A7}"/>
    <cellStyle name="Normal 72 2 2" xfId="44592" xr:uid="{AD5F9F46-998F-4A9E-8F1B-91006595E580}"/>
    <cellStyle name="Normal 72 3" xfId="35210" xr:uid="{12087518-E7EA-4CC2-9598-7BE04A904ACD}"/>
    <cellStyle name="Normal 72 4" xfId="39546" xr:uid="{0A576208-A807-459F-912D-06BFF5F830EE}"/>
    <cellStyle name="Normal 72 5" xfId="33279" xr:uid="{2BAE1503-A893-4BDF-81F2-8DDE737B0A4D}"/>
    <cellStyle name="Normal 73" xfId="1679" xr:uid="{46532B9D-982B-4DD2-8CEA-51831DDC9830}"/>
    <cellStyle name="Normal 73 2" xfId="35211" xr:uid="{6D7A9980-8488-4034-BE5E-798AC63E52C4}"/>
    <cellStyle name="Normal 73 2 2" xfId="44604" xr:uid="{8BCFCEB1-D258-4B01-AE1A-9133A0D936F0}"/>
    <cellStyle name="Normal 73 2 3" xfId="48972" xr:uid="{7BE6F056-87C6-4FCD-89A1-BA5E42DEC277}"/>
    <cellStyle name="Normal 73 3" xfId="35212" xr:uid="{DE206861-1C00-4A8B-8366-8D894D82766D}"/>
    <cellStyle name="Normal 73 4" xfId="39547" xr:uid="{624AD9E4-A1C8-4822-8B4B-E04B66C75C94}"/>
    <cellStyle name="Normal 73 5" xfId="33280" xr:uid="{3FCEB313-EAEA-474B-98A5-AF9DFD4E5711}"/>
    <cellStyle name="Normal 74" xfId="1680" xr:uid="{584C1DB4-35CE-4340-A654-A7F21EF0462A}"/>
    <cellStyle name="Normal 74 2" xfId="35213" xr:uid="{50CC60F7-35B7-4CBB-9435-8C2EBCA00087}"/>
    <cellStyle name="Normal 74 2 2" xfId="44606" xr:uid="{DD2B6303-6954-48D0-8A98-E9AB9204FE78}"/>
    <cellStyle name="Normal 74 3" xfId="35214" xr:uid="{FCA5AFBF-6B1E-466C-BA66-E729752B0DB4}"/>
    <cellStyle name="Normal 74 4" xfId="39548" xr:uid="{8155C36B-0AD3-4337-B34C-EBC7D0992A6C}"/>
    <cellStyle name="Normal 74 5" xfId="33281" xr:uid="{2C82B554-4795-454C-A771-6EDA80463236}"/>
    <cellStyle name="Normal 75" xfId="1681" xr:uid="{77EDFD05-437D-41EB-B87F-DE8976F63C2C}"/>
    <cellStyle name="Normal 75 2" xfId="35215" xr:uid="{6C84D4FD-CB5D-4423-BB65-4074E61FD004}"/>
    <cellStyle name="Normal 75 2 2" xfId="44625" xr:uid="{B33A152B-708E-4D61-8D97-BC2631187760}"/>
    <cellStyle name="Normal 75 3" xfId="35216" xr:uid="{72A9F9B9-2B0C-4B53-BC2F-C2D81088D0EE}"/>
    <cellStyle name="Normal 75 4" xfId="39549" xr:uid="{44D5EE28-84DE-4357-BFAA-40AA6D4D5F67}"/>
    <cellStyle name="Normal 75 5" xfId="33282" xr:uid="{55BFC574-9E86-435C-B8A3-4106EA12D6DF}"/>
    <cellStyle name="Normal 76" xfId="1682" xr:uid="{B22B2ADB-1464-4EB5-BA2A-8457DCA32D0E}"/>
    <cellStyle name="Normal 76 2" xfId="35217" xr:uid="{97AEBAD9-C00D-4AAF-B151-F629D4D2F06F}"/>
    <cellStyle name="Normal 76 2 2" xfId="44626" xr:uid="{CD5D1FFE-FA9F-4773-9851-D96D903B4C57}"/>
    <cellStyle name="Normal 76 3" xfId="35218" xr:uid="{66128E68-5F83-4E66-9116-7D652178FFBA}"/>
    <cellStyle name="Normal 76 4" xfId="39550" xr:uid="{403527B7-3C8D-41B6-A23B-89D4B4AFECAD}"/>
    <cellStyle name="Normal 76 5" xfId="33283" xr:uid="{CA064372-EC19-4479-87B3-7C16E05C03BD}"/>
    <cellStyle name="Normal 77" xfId="1683" xr:uid="{E4D789B9-94FD-485D-945C-7C1DA46ABCDD}"/>
    <cellStyle name="Normal 77 2" xfId="35219" xr:uid="{C1BF3736-99B1-4E48-9A06-3B52DC82D0BD}"/>
    <cellStyle name="Normal 77 2 2" xfId="44630" xr:uid="{15A4DDF9-6EAB-4D5A-9D04-CF61AEB2E9F8}"/>
    <cellStyle name="Normal 77 3" xfId="35220" xr:uid="{95D31BDD-0024-4480-AED3-C9B89C4AD83F}"/>
    <cellStyle name="Normal 77 4" xfId="39551" xr:uid="{6D5960DB-54A0-4361-8DEE-8D6232C05474}"/>
    <cellStyle name="Normal 77 5" xfId="33284" xr:uid="{6EA9B26F-77AE-4F91-B4AF-6F9FC2150AB0}"/>
    <cellStyle name="Normal 78" xfId="1684" xr:uid="{8D22F4A2-AAB3-4465-8394-64E7D792D526}"/>
    <cellStyle name="Normal 78 2" xfId="35221" xr:uid="{A920C23D-57AA-42A3-B800-1FA77976AB20}"/>
    <cellStyle name="Normal 78 2 2" xfId="44636" xr:uid="{B8EF3235-530E-4700-AEC1-1233370B3920}"/>
    <cellStyle name="Normal 78 3" xfId="35222" xr:uid="{A2A33B6A-3B72-4C18-AD8F-29402287C011}"/>
    <cellStyle name="Normal 78 4" xfId="39552" xr:uid="{A0924DD0-BFCD-4EF2-B056-DA306319ADBD}"/>
    <cellStyle name="Normal 78 5" xfId="33285" xr:uid="{3EF61F28-53BE-448E-ACFF-0D5D932FE592}"/>
    <cellStyle name="Normal 79" xfId="1685" xr:uid="{05659968-3B98-4A53-B6B5-868A4AD2FF92}"/>
    <cellStyle name="Normal 79 2" xfId="39553" xr:uid="{25DF3A3C-D29D-421F-9F24-B281FC29EC16}"/>
    <cellStyle name="Normal 79 2 2" xfId="44633" xr:uid="{0A4137F3-78B0-4FAF-BB2F-2B4197845DEF}"/>
    <cellStyle name="Normal 79 3" xfId="33286" xr:uid="{DE04C9AE-8E1E-4CBD-B405-C35BEEAD8D4D}"/>
    <cellStyle name="Normal 8" xfId="254" xr:uid="{E45227B7-42D0-4AC2-B638-62A1328E16EC}"/>
    <cellStyle name="Normal 8 10" xfId="33287" xr:uid="{031B6125-8098-4617-AFBC-1A0B78D1AC02}"/>
    <cellStyle name="Normal 8 10 2" xfId="33288" xr:uid="{54078341-21C6-4979-B7EF-6EDC03323C49}"/>
    <cellStyle name="Normal 8 10 3" xfId="39554" xr:uid="{87A50D00-BB93-4A51-8F61-DFDF328035A8}"/>
    <cellStyle name="Normal 8 10 4" xfId="39555" xr:uid="{F588CD4F-C3D7-4A23-93F1-FCBE05E96ADF}"/>
    <cellStyle name="Normal 8 11" xfId="33289" xr:uid="{A9D68137-A152-4F71-AF54-154EE638F2CB}"/>
    <cellStyle name="Normal 8 11 2" xfId="33290" xr:uid="{33964D85-6304-4598-A2F3-3D532A22C93B}"/>
    <cellStyle name="Normal 8 11 3" xfId="39556" xr:uid="{24D92DCB-FAAD-4611-A1D1-A559FB256B29}"/>
    <cellStyle name="Normal 8 11 4" xfId="39557" xr:uid="{BA3DA9F7-7721-4BDD-B9DF-AC6E8EEB31C8}"/>
    <cellStyle name="Normal 8 12" xfId="33291" xr:uid="{F22A7F87-670F-4453-94DB-45C33426FB26}"/>
    <cellStyle name="Normal 8 12 2" xfId="33292" xr:uid="{20C32357-2D62-4694-9860-004D8181B7EF}"/>
    <cellStyle name="Normal 8 12 3" xfId="39558" xr:uid="{CC912855-E4D3-41CA-BFEC-4FA167195123}"/>
    <cellStyle name="Normal 8 12 4" xfId="39559" xr:uid="{910093B7-9EE7-4266-9307-8F26530E43F8}"/>
    <cellStyle name="Normal 8 13" xfId="33293" xr:uid="{A4BF330D-06FC-4CE6-ABBF-49DE4E59BC51}"/>
    <cellStyle name="Normal 8 13 2" xfId="33294" xr:uid="{6BA11C13-880F-4C52-BE86-D701D24BCFB9}"/>
    <cellStyle name="Normal 8 13 3" xfId="39560" xr:uid="{859F7D6F-2BCA-41E0-B6A0-1D4870458257}"/>
    <cellStyle name="Normal 8 13 4" xfId="39561" xr:uid="{B220FF9F-D94C-4468-9FF2-61E5B340676D}"/>
    <cellStyle name="Normal 8 14" xfId="33295" xr:uid="{0FA311A7-5722-40F4-8FC5-289ADCF76C00}"/>
    <cellStyle name="Normal 8 14 2" xfId="33296" xr:uid="{83068847-1322-4AA3-B894-0E33CCFB5DE1}"/>
    <cellStyle name="Normal 8 14 3" xfId="39562" xr:uid="{A7C42B03-CFFA-4369-81F9-69FB955C3A41}"/>
    <cellStyle name="Normal 8 14 4" xfId="39563" xr:uid="{ED1FA3E1-6261-46CC-8ADA-9F6C0C7F0A3B}"/>
    <cellStyle name="Normal 8 15" xfId="33297" xr:uid="{32FAF900-CF0E-4D26-84AA-D6070ABC8E89}"/>
    <cellStyle name="Normal 8 15 2" xfId="33298" xr:uid="{F385201C-5EB2-4119-B697-2FFC423A10BB}"/>
    <cellStyle name="Normal 8 15 3" xfId="39564" xr:uid="{EE8E9952-A79F-4B3C-A5B3-B283E76CCB6F}"/>
    <cellStyle name="Normal 8 15 4" xfId="39565" xr:uid="{C2290FD1-72A2-4359-94B0-159624672FB4}"/>
    <cellStyle name="Normal 8 16" xfId="33299" xr:uid="{E6596DFE-3F34-4183-8A18-FDABB157B6B2}"/>
    <cellStyle name="Normal 8 16 2" xfId="33300" xr:uid="{97E5DCC5-2E5B-456A-9D8B-B20417F6F466}"/>
    <cellStyle name="Normal 8 16 3" xfId="39566" xr:uid="{6A25676B-2EFA-483F-B80C-FE6BA4D12C28}"/>
    <cellStyle name="Normal 8 16 4" xfId="39567" xr:uid="{1096A603-945F-4538-AB79-83B4EF5D67EC}"/>
    <cellStyle name="Normal 8 17" xfId="33301" xr:uid="{5DBFED0D-70C5-49A2-BC96-D5B122EACF27}"/>
    <cellStyle name="Normal 8 17 2" xfId="33302" xr:uid="{6255D963-CA38-4D47-ABBF-437F1520C20D}"/>
    <cellStyle name="Normal 8 17 3" xfId="39568" xr:uid="{5F11E624-9CEF-4878-B2B0-1B81647B4736}"/>
    <cellStyle name="Normal 8 17 4" xfId="39569" xr:uid="{1DB65E32-2C37-4A8D-A9BB-E2174BC4345D}"/>
    <cellStyle name="Normal 8 18" xfId="33303" xr:uid="{98195BC5-74BA-4F3E-9A86-5F22E49429D2}"/>
    <cellStyle name="Normal 8 19" xfId="33304" xr:uid="{59DF132E-74A3-44BC-83E3-71A08E0A3ABF}"/>
    <cellStyle name="Normal 8 19 2" xfId="39570" xr:uid="{B0E57766-722A-4985-997D-925803F3CB35}"/>
    <cellStyle name="Normal 8 2" xfId="712" xr:uid="{DC5CA9DA-3931-41CB-A55A-30A27B2DA299}"/>
    <cellStyle name="Normal 8 2 2" xfId="1686" xr:uid="{ECEA4A01-695B-40CF-A086-AB0FB43AED67}"/>
    <cellStyle name="Normal 8 2 2 2" xfId="39571" xr:uid="{A308577D-917C-4250-9621-E46390332814}"/>
    <cellStyle name="Normal 8 2 2 3" xfId="33305" xr:uid="{2EF4FB4E-5804-4DCA-A021-CBDCA4DA6381}"/>
    <cellStyle name="Normal 8 2 2 4" xfId="57414" xr:uid="{05B5E431-F0A9-4B67-8810-4B1BA2E3A20D}"/>
    <cellStyle name="Normal 8 2 3" xfId="39572" xr:uid="{1BB34DAB-0C9E-4325-BB91-FA24BFBC1A25}"/>
    <cellStyle name="Normal 8 2 3 2" xfId="41372" xr:uid="{D3E0E25D-0EC2-4C7B-ABBB-8454444EC944}"/>
    <cellStyle name="Normal 8 20" xfId="35223" xr:uid="{216453C9-3B51-40B8-8032-24B57B91EE70}"/>
    <cellStyle name="Normal 8 21" xfId="35224" xr:uid="{F3C98FE7-FA77-4EF4-A764-7E3186F311E6}"/>
    <cellStyle name="Normal 8 22" xfId="35225" xr:uid="{03602F5B-0569-4349-8030-97A1D9A3D695}"/>
    <cellStyle name="Normal 8 23" xfId="35226" xr:uid="{35B9F73B-6F76-4992-A0F9-7D156AC8B14D}"/>
    <cellStyle name="Normal 8 24" xfId="40814" xr:uid="{8742A930-D2E6-411A-9DC8-27DBB475E324}"/>
    <cellStyle name="Normal 8 25" xfId="55774" xr:uid="{D1FD7CB0-D2D5-4B2B-A714-0C9AEE96F447}"/>
    <cellStyle name="Normal 8 26" xfId="268" xr:uid="{0E220336-548C-4AF4-897B-EAE85FD354E3}"/>
    <cellStyle name="Normal 8 27" xfId="57413" xr:uid="{2A7FA4A0-0C02-4998-850D-84249A9BD8C2}"/>
    <cellStyle name="Normal 8 3" xfId="713" xr:uid="{F9312257-CF35-46FC-9C76-B8C5C6390B4E}"/>
    <cellStyle name="Normal 8 3 2" xfId="1046" xr:uid="{A8E014F6-9CBE-4A7C-BA4D-197C8B38D738}"/>
    <cellStyle name="Normal 8 3 2 2" xfId="33307" xr:uid="{4279CE06-0F1C-4A99-9DA6-919822859008}"/>
    <cellStyle name="Normal 8 3 3" xfId="1996" xr:uid="{B74365D6-ED64-4377-8F3C-C79CCFB05DDB}"/>
    <cellStyle name="Normal 8 3 3 2" xfId="39573" xr:uid="{DB31169A-B2AA-4C7F-AF22-FD2A9EDCB812}"/>
    <cellStyle name="Normal 8 3 3 2 2" xfId="44734" xr:uid="{FDCC5BB8-EB59-402A-A2C7-077A2857F29A}"/>
    <cellStyle name="Normal 8 3 4" xfId="39574" xr:uid="{F3853175-ADDC-45F7-9A00-8A45586A74E9}"/>
    <cellStyle name="Normal 8 3 4 2" xfId="41373" xr:uid="{80F8C276-5C72-4F6E-A143-D091F5A62276}"/>
    <cellStyle name="Normal 8 3 5" xfId="33306" xr:uid="{C99088FB-A555-4952-9561-D37894A170DB}"/>
    <cellStyle name="Normal 8 4" xfId="1259" xr:uid="{006ED02B-2DB7-43A7-B479-D211F70C90D5}"/>
    <cellStyle name="Normal 8 4 2" xfId="33309" xr:uid="{8E7D851D-A73B-4166-B097-AACAA21623A8}"/>
    <cellStyle name="Normal 8 4 2 2" xfId="44574" xr:uid="{966911F1-58D6-48B7-ACBB-832F9A77533B}"/>
    <cellStyle name="Normal 8 4 3" xfId="39575" xr:uid="{0376456A-4EDB-48DB-AEA6-70ACCA9986CC}"/>
    <cellStyle name="Normal 8 4 4" xfId="39576" xr:uid="{9AD532CF-0659-480B-B4B3-A1F3CE8A3B11}"/>
    <cellStyle name="Normal 8 4 5" xfId="33308" xr:uid="{5F669529-29B3-4B09-B761-D434D12C2320}"/>
    <cellStyle name="Normal 8 5" xfId="711" xr:uid="{BABB1F90-1F81-4CB4-8D25-39B0BFC365B5}"/>
    <cellStyle name="Normal 8 5 2" xfId="33311" xr:uid="{C31C1E4C-7FEC-4B9F-AAE9-0283B60BC3DB}"/>
    <cellStyle name="Normal 8 5 3" xfId="39577" xr:uid="{D7A03A1A-EE16-4C0D-A01A-AD639BFBA0B5}"/>
    <cellStyle name="Normal 8 5 4" xfId="39578" xr:uid="{8FB032A3-C19F-4380-BE67-2724144C03DB}"/>
    <cellStyle name="Normal 8 5 5" xfId="33310" xr:uid="{2E55AD1C-68AD-4335-981A-10C11BFF908E}"/>
    <cellStyle name="Normal 8 5 6" xfId="54749" xr:uid="{9DB7D0FC-822E-4D27-B0EC-9C793047292C}"/>
    <cellStyle name="Normal 8 6" xfId="362" xr:uid="{BD22B753-C001-4479-BBF4-E5D8D380AB6C}"/>
    <cellStyle name="Normal 8 6 2" xfId="33313" xr:uid="{760C4689-863C-46BA-B89F-AD2862020930}"/>
    <cellStyle name="Normal 8 6 3" xfId="39579" xr:uid="{ACBF1B08-76EC-4019-B5CD-C66B6687083A}"/>
    <cellStyle name="Normal 8 6 4" xfId="39580" xr:uid="{8A1202D4-6B09-4FC3-8157-86E8DCC7591A}"/>
    <cellStyle name="Normal 8 6 5" xfId="33312" xr:uid="{92E8E13B-5FFB-45EB-A4A3-9BD76464ED76}"/>
    <cellStyle name="Normal 8 7" xfId="33314" xr:uid="{83E8E340-714D-4111-9B7D-52143913EF52}"/>
    <cellStyle name="Normal 8 7 2" xfId="33315" xr:uid="{F8EADBD8-7DEA-4D3E-A233-CD1E79BAB4F4}"/>
    <cellStyle name="Normal 8 7 3" xfId="39581" xr:uid="{398AFB1B-407E-4B8C-95CC-9156B9165E24}"/>
    <cellStyle name="Normal 8 7 4" xfId="39582" xr:uid="{11073977-1028-4223-848F-89F36EC77F09}"/>
    <cellStyle name="Normal 8 8" xfId="33316" xr:uid="{D74F3BC3-7407-4E9E-86A4-E5CC122ABF07}"/>
    <cellStyle name="Normal 8 8 2" xfId="33317" xr:uid="{33A5D1BD-1083-4D71-B3DC-4EDFBEB95921}"/>
    <cellStyle name="Normal 8 8 3" xfId="39583" xr:uid="{29F377D9-E273-4343-BF62-AD68B96AF372}"/>
    <cellStyle name="Normal 8 8 4" xfId="39584" xr:uid="{D0FE0606-0B2C-42AF-8282-859B7C8C79EE}"/>
    <cellStyle name="Normal 8 9" xfId="33318" xr:uid="{4C659EA1-A6D8-4F93-B155-97FF33F35F94}"/>
    <cellStyle name="Normal 8 9 2" xfId="33319" xr:uid="{5A7F544B-11A3-4CBF-8D78-1AC059F035DF}"/>
    <cellStyle name="Normal 8 9 3" xfId="39585" xr:uid="{3A2CADD8-13EA-4A0D-BD49-F1CC1C381055}"/>
    <cellStyle name="Normal 8 9 4" xfId="39586" xr:uid="{B9D713B7-3A74-4E84-A7DD-1228332FDE0B}"/>
    <cellStyle name="Normal 8_BTC_A,B,10,KK_Q2'14 (1)" xfId="39587" xr:uid="{C8A65F6B-19EB-4BB3-892E-9B2BA00615D5}"/>
    <cellStyle name="Normal 80" xfId="1687" xr:uid="{530F0163-967A-4A96-A666-8C33025BA0E4}"/>
    <cellStyle name="Normal 80 2" xfId="35227" xr:uid="{241999CA-FD76-4F26-9722-5A21238B1FC7}"/>
    <cellStyle name="Normal 80 2 2" xfId="44631" xr:uid="{2FDA679D-1522-4665-826F-58BF6AEA7928}"/>
    <cellStyle name="Normal 80 3" xfId="35228" xr:uid="{1C49B81D-E86D-4694-8B1E-433F492BDC08}"/>
    <cellStyle name="Normal 80 4" xfId="39588" xr:uid="{325073B6-EB06-4F59-97B6-09266831ED91}"/>
    <cellStyle name="Normal 80 5" xfId="33320" xr:uid="{61BDBEB5-0F67-4038-8695-6EF37DCFC650}"/>
    <cellStyle name="Normal 81" xfId="1688" xr:uid="{619C993F-4FDA-42A0-8ACD-F3A2849DC2A9}"/>
    <cellStyle name="Normal 81 2" xfId="35229" xr:uid="{8D8BBD22-C44B-4305-90D8-520D7A2133AF}"/>
    <cellStyle name="Normal 81 2 2" xfId="44634" xr:uid="{6401F9DC-7066-4C83-B97B-03A72222690D}"/>
    <cellStyle name="Normal 81 2 3" xfId="48973" xr:uid="{AECF6137-2D77-4357-B6EE-5789ED860482}"/>
    <cellStyle name="Normal 81 3" xfId="35230" xr:uid="{DB231259-2021-49DF-82FF-400B986BEABA}"/>
    <cellStyle name="Normal 81 4" xfId="39589" xr:uid="{0BA31F69-BBC3-4FDD-BF83-5E91CD81290D}"/>
    <cellStyle name="Normal 81 5" xfId="33321" xr:uid="{0B00DC58-53CC-4C49-943B-CD11A90E6D5F}"/>
    <cellStyle name="Normal 82" xfId="1689" xr:uid="{E8DE4F9A-705C-45B3-A227-55E024D394C7}"/>
    <cellStyle name="Normal 82 2" xfId="35231" xr:uid="{96F57DBC-313C-45DE-8D0C-B20DBC493492}"/>
    <cellStyle name="Normal 82 2 2" xfId="44635" xr:uid="{A5BC1EA1-FE65-47BB-93A7-A4DF43A3C5F8}"/>
    <cellStyle name="Normal 82 3" xfId="39590" xr:uid="{FE4ABD3F-D0BF-4FBC-8E7D-77DA711E4FEC}"/>
    <cellStyle name="Normal 82 4" xfId="33322" xr:uid="{842F1A53-AC3B-4E6A-A035-8D957705F44E}"/>
    <cellStyle name="Normal 83" xfId="1690" xr:uid="{36174FD5-7E67-43FD-B768-DE1AD476C132}"/>
    <cellStyle name="Normal 83 2" xfId="35232" xr:uid="{A2F8CE35-0D94-40CB-B190-2748A9F8068C}"/>
    <cellStyle name="Normal 83 2 2" xfId="44632" xr:uid="{7B2A02E6-5FCB-486D-B0EA-2271D6ABA568}"/>
    <cellStyle name="Normal 83 2 3" xfId="53156" xr:uid="{4909CF61-352E-40AD-B326-A74D53B4FB73}"/>
    <cellStyle name="Normal 83 3" xfId="39591" xr:uid="{CE9693B7-49AF-486E-806C-B8350C79FEDE}"/>
    <cellStyle name="Normal 83 4" xfId="33323" xr:uid="{73EFFB71-9E2C-4E39-96F8-D01E18CC9E56}"/>
    <cellStyle name="Normal 83_TPM_CTB YE'09" xfId="39592" xr:uid="{B52DE400-F8F4-4B92-B930-B76E55C243B9}"/>
    <cellStyle name="Normal 84" xfId="1691" xr:uid="{E86F9425-752C-44AF-8DBF-D4F610F99C9D}"/>
    <cellStyle name="Normal 84 2" xfId="35233" xr:uid="{7CBF046A-8FD3-4255-A333-CD23D3FFA587}"/>
    <cellStyle name="Normal 84 2 2" xfId="39593" xr:uid="{94EDF4D6-0303-49BD-B8A5-C42A929D3108}"/>
    <cellStyle name="Normal 84 3" xfId="39594" xr:uid="{0C340114-FC2D-4BFD-BE65-35EC8CFF5630}"/>
    <cellStyle name="Normal 84 4" xfId="33324" xr:uid="{38A76418-3E94-4892-B037-7263967EBD5A}"/>
    <cellStyle name="Normal 85" xfId="1692" xr:uid="{ED88547C-8FEB-4CF5-8853-E4FC02C80EBB}"/>
    <cellStyle name="Normal 85 2" xfId="35234" xr:uid="{80B9A06C-0485-43D2-A6A0-1096B46FA8CA}"/>
    <cellStyle name="Normal 85 3" xfId="35235" xr:uid="{7A7CBC20-4A39-4815-9186-23CB764BE408}"/>
    <cellStyle name="Normal 85 4" xfId="35236" xr:uid="{489FA0BC-9AE0-4C28-8E7A-E9DAF1BF5DFF}"/>
    <cellStyle name="Normal 85 5" xfId="33325" xr:uid="{B41A223C-2E35-42D7-A8F2-BD7744B538CF}"/>
    <cellStyle name="Normal 86" xfId="1693" xr:uid="{5DF4EE07-8DA2-41E4-B672-5E9B4F3D90BD}"/>
    <cellStyle name="Normal 86 2" xfId="39595" xr:uid="{AD39CB6A-AEA4-4868-9727-DB5D908D5EBB}"/>
    <cellStyle name="Normal 86 3" xfId="33326" xr:uid="{DA00DC91-BBB1-4243-980E-B80DC03CC97A}"/>
    <cellStyle name="Normal 87" xfId="1694" xr:uid="{FB0685AD-801A-42FC-ABBE-CAF902F75374}"/>
    <cellStyle name="Normal 87 2" xfId="39596" xr:uid="{2D8FD60D-44ED-471E-BED5-D14C62773D74}"/>
    <cellStyle name="Normal 87 3" xfId="33327" xr:uid="{F5DA9C2A-67F2-42DB-9854-0EBCA5CF29CE}"/>
    <cellStyle name="Normal 88" xfId="1695" xr:uid="{6CAE6387-75C5-4785-80F3-FCD1B0F564A5}"/>
    <cellStyle name="Normal 88 2" xfId="35237" xr:uid="{89221E93-E9EE-42B7-8638-57BADFBBDED2}"/>
    <cellStyle name="Normal 88 3" xfId="39597" xr:uid="{82FD215F-D8F6-4713-9B4D-CD608FFF40AA}"/>
    <cellStyle name="Normal 88 4" xfId="39598" xr:uid="{D5C01D4F-5CF1-4920-8225-90170FB01995}"/>
    <cellStyle name="Normal 88 5" xfId="33328" xr:uid="{9D632A04-A725-4AEB-A8CA-916DE1CCA793}"/>
    <cellStyle name="Normal 89" xfId="1696" xr:uid="{B87461E5-CFBB-4005-BD52-15C4D7C5D5DC}"/>
    <cellStyle name="Normal 89 2" xfId="35238" xr:uid="{529701A8-A3C8-4FFE-9A9F-DF3350DBE9CD}"/>
    <cellStyle name="Normal 89 2 2" xfId="39599" xr:uid="{F6873F8B-E417-45A9-B23D-74A50D3F9B09}"/>
    <cellStyle name="Normal 89 3" xfId="39600" xr:uid="{D1EB4919-4D67-474D-914F-A868B3D8DD33}"/>
    <cellStyle name="Normal 89 4" xfId="39601" xr:uid="{9D399B3F-B89F-4A55-965E-3944B4967AF8}"/>
    <cellStyle name="Normal 89 5" xfId="33329" xr:uid="{BEEE4D0D-AA99-4B84-9BC0-A32B961593CB}"/>
    <cellStyle name="Normal 9" xfId="101" xr:uid="{EFC31A21-6DE4-48FE-9A24-68B564EE6DFE}"/>
    <cellStyle name="Normal 9 10" xfId="33330" xr:uid="{C205CD5C-FCEC-48D8-A553-AC76553B7E15}"/>
    <cellStyle name="Normal 9 10 2" xfId="33331" xr:uid="{9EFB34B3-E928-4F1E-AD4A-4AC93BB570D6}"/>
    <cellStyle name="Normal 9 11" xfId="33332" xr:uid="{13249107-B1BC-4143-81CB-148B4977C1D3}"/>
    <cellStyle name="Normal 9 11 2" xfId="33333" xr:uid="{EA2CE0DF-FCDD-43D6-9D60-C4182002E2A6}"/>
    <cellStyle name="Normal 9 12" xfId="33334" xr:uid="{8F3761D2-04D7-4584-9446-8853EDA84BB3}"/>
    <cellStyle name="Normal 9 12 2" xfId="33335" xr:uid="{3388FB7C-8A03-430A-9CEE-74AA1585E147}"/>
    <cellStyle name="Normal 9 13" xfId="33336" xr:uid="{14F8B8AB-B20A-42F3-BDD9-ACA1AD1B7CD7}"/>
    <cellStyle name="Normal 9 13 2" xfId="33337" xr:uid="{C7169670-2610-4320-B929-B18EDD1376BC}"/>
    <cellStyle name="Normal 9 14" xfId="33338" xr:uid="{9216493D-A47D-4F48-86B2-497E685FCD9A}"/>
    <cellStyle name="Normal 9 14 2" xfId="33339" xr:uid="{3E7E9FD6-94E8-412D-8E01-F9ABCC1FC98B}"/>
    <cellStyle name="Normal 9 15" xfId="33340" xr:uid="{8111DC96-26DC-4600-A228-FE27ED419CD8}"/>
    <cellStyle name="Normal 9 15 2" xfId="33341" xr:uid="{0A11D67F-7C74-4623-8177-41719F79BBD1}"/>
    <cellStyle name="Normal 9 16" xfId="33342" xr:uid="{35467516-AD39-4BCC-9F6C-65BF675F4346}"/>
    <cellStyle name="Normal 9 16 2" xfId="33343" xr:uid="{73A12A2C-133B-4B58-BF92-2868D86CAAAB}"/>
    <cellStyle name="Normal 9 17" xfId="33344" xr:uid="{0070A4BB-234C-41D2-BA49-CF6710544334}"/>
    <cellStyle name="Normal 9 17 2" xfId="39602" xr:uid="{AAFE49B4-388B-486C-8DA5-75C471BAEBAA}"/>
    <cellStyle name="Normal 9 18" xfId="39603" xr:uid="{6A506F33-53D7-4B0B-94C5-DEC98A8ACFF9}"/>
    <cellStyle name="Normal 9 19" xfId="3482" xr:uid="{9A9C370B-0B82-4973-A983-66295FFC612F}"/>
    <cellStyle name="Normal 9 2" xfId="50" xr:uid="{5EEEFF5F-3D26-4439-8B1B-2B48FC73EB56}"/>
    <cellStyle name="Normal 9 2 2" xfId="1048" xr:uid="{7D697FD3-0DAA-40E3-BC8C-9DA87D9C4C22}"/>
    <cellStyle name="Normal 9 2 2 2" xfId="33345" xr:uid="{2D033BD8-EC5D-4C31-A5B3-A5AAECB614D9}"/>
    <cellStyle name="Normal 9 2 3" xfId="1697" xr:uid="{A312EE13-70A8-438E-A67D-BE458040F374}"/>
    <cellStyle name="Normal 9 2 3 2" xfId="35239" xr:uid="{C38C7BB0-5378-46C8-8ECE-A500F32A20F2}"/>
    <cellStyle name="Normal 9 2 3 2 2" xfId="44736" xr:uid="{3FCF8882-0B29-4786-A07C-908896419C50}"/>
    <cellStyle name="Normal 9 2 4" xfId="39604" xr:uid="{E802FA81-A986-42F8-A8B1-DB86A4DA1938}"/>
    <cellStyle name="Normal 9 2 4 2" xfId="41374" xr:uid="{3B1B8C47-7184-4147-BCDE-40C859354710}"/>
    <cellStyle name="Normal 9 2 5" xfId="3483" xr:uid="{685477BE-E1F6-403E-B82C-C44DB18309A3}"/>
    <cellStyle name="Normal 9 2 6" xfId="715" xr:uid="{E722F46C-4A46-4793-8035-4CA192019141}"/>
    <cellStyle name="Normal 9 20" xfId="41058" xr:uid="{9DEE8F18-83FB-40D5-881C-909F0FF2B03E}"/>
    <cellStyle name="Normal 9 21" xfId="42055" xr:uid="{2AC4D5A4-E16F-4EFE-931A-E3FBE1D5EBFD}"/>
    <cellStyle name="Normal 9 22" xfId="40824" xr:uid="{47C9FB2E-D8B1-47D4-AE43-3769D426EE35}"/>
    <cellStyle name="Normal 9 23" xfId="43001" xr:uid="{69C4E1E1-75B3-4A9D-9166-CE2E044366C1}"/>
    <cellStyle name="Normal 9 24" xfId="44885" xr:uid="{91316086-0237-4B15-8E31-7EC73C0A456E}"/>
    <cellStyle name="Normal 9 25" xfId="46697" xr:uid="{640565F5-8F53-4967-867F-47DB562AA61F}"/>
    <cellStyle name="Normal 9 26" xfId="53178" xr:uid="{E2412010-B1DB-49AA-81B2-83E1648AAD70}"/>
    <cellStyle name="Normal 9 27" xfId="55281" xr:uid="{DFB2E72A-BBC2-4414-AD67-4AC0E6909ACC}"/>
    <cellStyle name="Normal 9 28" xfId="310" xr:uid="{45E94B54-9141-4CBE-9F87-02FD1649B595}"/>
    <cellStyle name="Normal 9 3" xfId="1047" xr:uid="{82437ED0-828A-42B1-83C9-6507EB619D68}"/>
    <cellStyle name="Normal 9 3 2" xfId="1997" xr:uid="{ED109064-4B7D-4907-8135-570F2243F5B9}"/>
    <cellStyle name="Normal 9 3 2 2" xfId="33347" xr:uid="{A34E5EA3-E7DA-4871-A78A-0E6F7F86396A}"/>
    <cellStyle name="Normal 9 3 3" xfId="33346" xr:uid="{35F5BCEC-F851-4FA7-962D-314B28FB726F}"/>
    <cellStyle name="Normal 9 3 3 2" xfId="41399" xr:uid="{C179C820-7CD7-4FF6-91A5-A9C78F8CE30D}"/>
    <cellStyle name="Normal 9 4" xfId="1267" xr:uid="{1A37D965-8202-4ED8-8B1C-2EC81742802C}"/>
    <cellStyle name="Normal 9 4 10" xfId="48894" xr:uid="{7181C50D-D4EC-4408-9E36-E396F14AA1DF}"/>
    <cellStyle name="Normal 9 4 11" xfId="53656" xr:uid="{ACD89DEB-0AF6-4F6B-9482-01F9AE1C1632}"/>
    <cellStyle name="Normal 9 4 12" xfId="55783" xr:uid="{373EEA69-3407-409A-B187-EB8425E33EE3}"/>
    <cellStyle name="Normal 9 4 2" xfId="2486" xr:uid="{00521A29-7F8B-481E-B403-0CF3A1E9DC63}"/>
    <cellStyle name="Normal 9 4 2 2" xfId="33349" xr:uid="{D8A514F2-4642-4514-ADAA-2FE8D60AAD40}"/>
    <cellStyle name="Normal 9 4 2 3" xfId="41895" xr:uid="{58B803C6-DBE7-45C1-8988-CCADC9A8D14F}"/>
    <cellStyle name="Normal 9 4 2 4" xfId="44735" xr:uid="{DC8E77AA-941F-413B-9184-31FE3F0EB71F}"/>
    <cellStyle name="Normal 9 4 3" xfId="3074" xr:uid="{50C604D5-9417-4712-A914-E5A2CDBFDE0F}"/>
    <cellStyle name="Normal 9 4 3 2" xfId="54882" xr:uid="{5565789A-1EDF-41AB-A5EB-DB248BC1A155}"/>
    <cellStyle name="Normal 9 4 3 3" xfId="56936" xr:uid="{2108338B-ADD7-4A08-808F-FC57DB55023C}"/>
    <cellStyle name="Normal 9 4 4" xfId="33348" xr:uid="{35D1D928-D6AE-4146-9891-365601F1F7A2}"/>
    <cellStyle name="Normal 9 4 5" xfId="41432" xr:uid="{6107CF0E-CED8-415A-8B99-8CECB5117730}"/>
    <cellStyle name="Normal 9 4 6" xfId="42706" xr:uid="{A921E80B-5060-4056-BE63-DD31E397367E}"/>
    <cellStyle name="Normal 9 4 7" xfId="43522" xr:uid="{0406EDE8-6955-4AF8-944E-0EF7469A4491}"/>
    <cellStyle name="Normal 9 4 8" xfId="45574" xr:uid="{ADDF4C54-7C67-4131-A8B3-C748F570A7C1}"/>
    <cellStyle name="Normal 9 4 9" xfId="47221" xr:uid="{AE27D6DD-C7E0-430D-99AC-B4A5C1613126}"/>
    <cellStyle name="Normal 9 5" xfId="714" xr:uid="{B1D35E80-B931-4E01-8B5F-1671F31D08F0}"/>
    <cellStyle name="Normal 9 5 2" xfId="33351" xr:uid="{C68C7752-D0A3-4AFD-A83D-63AC6951FAE2}"/>
    <cellStyle name="Normal 9 5 3" xfId="33350" xr:uid="{02395010-7964-4E59-A408-A86AC1201872}"/>
    <cellStyle name="Normal 9 6" xfId="365" xr:uid="{77799866-0DE0-44A6-A31D-77FA242F5879}"/>
    <cellStyle name="Normal 9 6 2" xfId="33353" xr:uid="{A97B5ACC-CC68-4216-B4A1-E70AAFF0D4F7}"/>
    <cellStyle name="Normal 9 6 3" xfId="33352" xr:uid="{FFD7ABD8-50AA-423F-9267-ACE796CB3349}"/>
    <cellStyle name="Normal 9 6 4" xfId="41708" xr:uid="{F039F9B7-4F83-4AFD-902E-72F44D41702C}"/>
    <cellStyle name="Normal 9 6 5" xfId="54753" xr:uid="{521D341D-C3EF-417E-9B4E-98B1BDBEC833}"/>
    <cellStyle name="Normal 9 6 6" xfId="56826" xr:uid="{208E658B-2FEF-4C6B-8247-72E327170039}"/>
    <cellStyle name="Normal 9 7" xfId="33354" xr:uid="{88DD9BA5-118D-429F-82E9-8C0772A65DC6}"/>
    <cellStyle name="Normal 9 7 2" xfId="33355" xr:uid="{DE568BA2-B968-4A30-A64B-A19401E621CE}"/>
    <cellStyle name="Normal 9 8" xfId="33356" xr:uid="{D3F89691-F03A-4913-BC72-3B3F10D4E192}"/>
    <cellStyle name="Normal 9 8 2" xfId="33357" xr:uid="{29C576FA-C66F-48F0-A609-86CFCFAA5781}"/>
    <cellStyle name="Normal 9 9" xfId="33358" xr:uid="{F3B7ED02-B83E-4AAB-A173-56B089B00844}"/>
    <cellStyle name="Normal 9 9 2" xfId="33359" xr:uid="{FB84D46F-3054-4095-A65D-5CFCDC07A8CB}"/>
    <cellStyle name="Normal 9_Allowance JA (ค่าเผื่อหนี้สงสัยจะสูญ)12- 2557" xfId="35240" xr:uid="{9C0D12C3-A224-42C6-B83E-79A71FD7F1AB}"/>
    <cellStyle name="Normal 90" xfId="1698" xr:uid="{6C298B94-EF2B-4283-BEF7-14A4C32A289C}"/>
    <cellStyle name="Normal 90 2" xfId="39605" xr:uid="{CDC91806-2F04-4B57-B643-7F484441C098}"/>
    <cellStyle name="Normal 90 3" xfId="39606" xr:uid="{67E822FA-3530-4C1F-AE0A-9096782D3D78}"/>
    <cellStyle name="Normal 90 4" xfId="39607" xr:uid="{A08EECBD-666C-4A39-93F2-C2FE8951D37B}"/>
    <cellStyle name="Normal 90 5" xfId="33360" xr:uid="{A4F085B3-8CE2-485E-88F9-82CBD776489F}"/>
    <cellStyle name="Normal 91" xfId="1699" xr:uid="{5B02A71C-BDF5-44B6-A5F1-8C121A2A26AB}"/>
    <cellStyle name="Normal 91 2" xfId="39608" xr:uid="{9458A7E3-C2ED-47A2-9732-2351B7DD73FB}"/>
    <cellStyle name="Normal 91 3" xfId="39609" xr:uid="{2155A68A-2348-4BAE-B1D5-AFC09C7A943C}"/>
    <cellStyle name="Normal 91 4" xfId="33361" xr:uid="{94961EAE-373B-4051-9A0F-0C6FF4F1001C}"/>
    <cellStyle name="Normal 92" xfId="1700" xr:uid="{97B68DAE-F1FE-41E7-A7F1-367CBDE5F58D}"/>
    <cellStyle name="Normal 92 2" xfId="39610" xr:uid="{D35215BA-8FCA-4606-82F2-8AC22B1B2263}"/>
    <cellStyle name="Normal 92 3" xfId="33362" xr:uid="{D4F29695-F2C4-4AD5-AAAF-DFFB874C41E5}"/>
    <cellStyle name="Normal 93" xfId="1701" xr:uid="{BB4C90E2-E8D2-46FE-A6EC-6F0821376688}"/>
    <cellStyle name="Normal 93 2" xfId="39611" xr:uid="{5312A3F1-3EAF-4E66-87A4-1F7C30B4E246}"/>
    <cellStyle name="Normal 93 3" xfId="33363" xr:uid="{E0A24E8D-C324-43BC-955F-C90FB86B2B2F}"/>
    <cellStyle name="Normal 93 5" xfId="40821" xr:uid="{2BF11D67-586F-4756-95DE-9DBD7FD75C45}"/>
    <cellStyle name="Normal 94" xfId="1702" xr:uid="{7084A06C-67F6-4A27-9BFE-8C43DC61FFEF}"/>
    <cellStyle name="Normal 94 2" xfId="39612" xr:uid="{0870FA46-82E0-4FFB-8B82-B552299BAF78}"/>
    <cellStyle name="Normal 94 3" xfId="39613" xr:uid="{5993138C-CC30-4317-8CB8-994205519AFB}"/>
    <cellStyle name="Normal 94 4" xfId="33364" xr:uid="{9D99D883-388C-4E6E-B03C-DDA0E56AE1EF}"/>
    <cellStyle name="Normal 95" xfId="1703" xr:uid="{94D6795B-3A1D-4D79-ABBF-2ACB5A5EF8C3}"/>
    <cellStyle name="Normal 95 2" xfId="35241" xr:uid="{44A62428-D64A-4B01-AA8B-38ACEE554A9A}"/>
    <cellStyle name="Normal 95 2 2" xfId="39614" xr:uid="{87C3BA24-8AEE-4C40-AB44-602997930606}"/>
    <cellStyle name="Normal 95 3" xfId="39615" xr:uid="{D78AD2F2-6AA2-4454-A10B-78D0A8588666}"/>
    <cellStyle name="Normal 95 4" xfId="33365" xr:uid="{42F4AD55-36F8-4903-940C-53F4D5C502E8}"/>
    <cellStyle name="Normal 96" xfId="1704" xr:uid="{82A11E93-29AD-416D-A21D-1079CE818C7C}"/>
    <cellStyle name="Normal 96 2" xfId="35242" xr:uid="{7EFCC1B9-41EB-4CFE-84A2-9D7C90F9DB95}"/>
    <cellStyle name="Normal 96 2 2" xfId="39616" xr:uid="{3E763B07-5F2D-4F56-B811-8F94BAEA9FB4}"/>
    <cellStyle name="Normal 96 3" xfId="39617" xr:uid="{5077ABE8-6218-4744-9AE0-E69C608A2E21}"/>
    <cellStyle name="Normal 96 4" xfId="33366" xr:uid="{C0B26BF3-227F-4DC2-B77F-70CFA4CB10A2}"/>
    <cellStyle name="Normal 97" xfId="1705" xr:uid="{6E4A0500-D52F-4D8D-BD29-F398008906E2}"/>
    <cellStyle name="Normal 97 2" xfId="39618" xr:uid="{60C4D62D-94E6-4300-955B-38FB148CA2CD}"/>
    <cellStyle name="Normal 97 3" xfId="33367" xr:uid="{8B8BC7A8-5B53-4DEA-899A-AFDCB50119B2}"/>
    <cellStyle name="Normal 98" xfId="1706" xr:uid="{8B7630CE-5E07-4728-9202-2CA7400BC567}"/>
    <cellStyle name="Normal 98 2" xfId="39619" xr:uid="{C8E9B639-8B99-4915-A7F5-5AE560C496D5}"/>
    <cellStyle name="Normal 98 3" xfId="39620" xr:uid="{D3948E79-4982-48D4-A79B-05322AD8CA5D}"/>
    <cellStyle name="Normal 98 4" xfId="33368" xr:uid="{EE811140-1762-4B12-9A51-9D2BCEEC27AF}"/>
    <cellStyle name="Normal 99" xfId="1707" xr:uid="{10D99CF4-E1E8-42F3-95FB-1DD14BF0C3A9}"/>
    <cellStyle name="Normal 99 2" xfId="39621" xr:uid="{4E7DA243-9134-4105-9C59-6979A9505D41}"/>
    <cellStyle name="Normal 99 3" xfId="33369" xr:uid="{B64C2A71-B0F4-47B2-9190-B761C1C22BAF}"/>
    <cellStyle name="Normal M" xfId="1708" xr:uid="{7DF877B4-FA52-4AE9-BEF1-205F24CC4481}"/>
    <cellStyle name="Normal T" xfId="1709" xr:uid="{0C4CDE41-E192-480B-8FAA-4374210132CF}"/>
    <cellStyle name="Normal W" xfId="1710" xr:uid="{C1341005-8960-43D3-8109-96E90B4E8B9D}"/>
    <cellStyle name="Normal_Noble-47t" xfId="1" xr:uid="{A8E8B5D4-E2BF-41ED-8C77-2A1E80DACBC5}"/>
    <cellStyle name="Normal0" xfId="39622" xr:uid="{541D619B-DC75-48EC-8CE1-C00769DA077C}"/>
    <cellStyle name="Normale_9639A02C" xfId="33370" xr:uid="{24F0627B-5CF1-4651-9DAF-C00759EE3C40}"/>
    <cellStyle name="NormalGB" xfId="1711" xr:uid="{338DED0F-7309-4E0E-88D3-65D33C7C4A4F}"/>
    <cellStyle name="Note 10" xfId="1712" xr:uid="{0229FD0C-029F-4051-9F19-36FC2B837C39}"/>
    <cellStyle name="Note 10 10" xfId="51433" xr:uid="{B6110AF0-D874-4B9B-AEEC-F31F729CC1A6}"/>
    <cellStyle name="Note 10 11" xfId="51080" xr:uid="{14904322-1EFF-4170-A309-53EADF52F7DA}"/>
    <cellStyle name="Note 10 12" xfId="49183" xr:uid="{9C36236E-40B4-431F-9829-23F032B59DAC}"/>
    <cellStyle name="Note 10 13" xfId="50432" xr:uid="{D3B046B0-4C98-49D4-92D3-10C667375FF9}"/>
    <cellStyle name="Note 10 2" xfId="3156" xr:uid="{22ACC553-A8E6-45B9-8FDC-A8B5BFA598D5}"/>
    <cellStyle name="Note 10 2 10" xfId="52824" xr:uid="{DF9BE7D5-B8BE-48DB-AE5D-BA56BC985BFF}"/>
    <cellStyle name="Note 10 2 11" xfId="52995" xr:uid="{153CA226-66B3-4F74-A09C-D87940D6461E}"/>
    <cellStyle name="Note 10 2 2" xfId="39623" xr:uid="{024C3926-92D8-4D73-A76B-29857E8383BD}"/>
    <cellStyle name="Note 10 2 2 2" xfId="50573" xr:uid="{29A85D3B-7843-4050-AA60-E0916245EECC}"/>
    <cellStyle name="Note 10 2 3" xfId="33372" xr:uid="{64106082-8703-4D3E-9EAD-9EFF65B8CF0D}"/>
    <cellStyle name="Note 10 2 3 2" xfId="51235" xr:uid="{CA51C597-ABAA-40DB-86A9-A23BA37EDEB4}"/>
    <cellStyle name="Note 10 2 4" xfId="51510" xr:uid="{4D292176-E43A-42CE-9874-A9698DBD9031}"/>
    <cellStyle name="Note 10 2 5" xfId="51806" xr:uid="{C45F7F3E-5439-44A1-81F4-A52C1B9A20C1}"/>
    <cellStyle name="Note 10 2 6" xfId="50116" xr:uid="{4F02F66A-4B26-48AA-A8CA-1C39D5A0B815}"/>
    <cellStyle name="Note 10 2 7" xfId="52255" xr:uid="{798195B1-F7AB-450A-B94F-96B6CD9A61E4}"/>
    <cellStyle name="Note 10 2 8" xfId="51756" xr:uid="{AE3BDD28-D33F-4925-B45C-7A1575053912}"/>
    <cellStyle name="Note 10 2 9" xfId="52621" xr:uid="{F92541BD-8916-4AE3-B9F5-30637C636E1D}"/>
    <cellStyle name="Note 10 3" xfId="33371" xr:uid="{DA36D131-9DAF-40E8-B59E-81715E84FBCE}"/>
    <cellStyle name="Note 10 3 2" xfId="50218" xr:uid="{0468C030-DE68-4CBC-9792-E3437F2C4C63}"/>
    <cellStyle name="Note 10 4" xfId="41106" xr:uid="{9DA2AD5F-09BC-4C46-8FDC-58F97752E256}"/>
    <cellStyle name="Note 10 4 2" xfId="50894" xr:uid="{1539FC13-5499-407C-AF83-5454FCC7FAEE}"/>
    <cellStyle name="Note 10 5" xfId="42128" xr:uid="{C2008109-78FE-40E4-AF4F-A7F4BBEFDF4E}"/>
    <cellStyle name="Note 10 5 2" xfId="50484" xr:uid="{6CA2428D-2BC0-46A3-BBA8-DF0169D936F4}"/>
    <cellStyle name="Note 10 6" xfId="44977" xr:uid="{76D0BE47-3D90-4309-8066-0AF675909337}"/>
    <cellStyle name="Note 10 6 2" xfId="50822" xr:uid="{F2E964AA-4C4B-4BBB-9E90-D7FB83ED52C1}"/>
    <cellStyle name="Note 10 7" xfId="51155" xr:uid="{13DA6AFD-9AFA-4299-9068-35414E027679}"/>
    <cellStyle name="Note 10 8" xfId="50056" xr:uid="{4DC4DE40-9BA1-4D1C-B7F1-33E9C2E2FDFD}"/>
    <cellStyle name="Note 10 9" xfId="51457" xr:uid="{669AFBE7-331C-4ED1-AA41-BC75F94AB377}"/>
    <cellStyle name="Note 100" xfId="1713" xr:uid="{91820A77-4E88-4CA8-8F44-349D00034797}"/>
    <cellStyle name="Note 100 10" xfId="52009" xr:uid="{E05AE978-9544-42D3-8FE5-D365AFABF8C0}"/>
    <cellStyle name="Note 100 11" xfId="52562" xr:uid="{A7A1BBD9-6687-4EC5-A14A-F314591B73D7}"/>
    <cellStyle name="Note 100 12" xfId="52580" xr:uid="{CC51E7FA-9A9F-4A2A-A513-C12195C74174}"/>
    <cellStyle name="Note 100 13" xfId="51740" xr:uid="{12244134-E9A8-47D6-B5FD-FDB507571653}"/>
    <cellStyle name="Note 100 2" xfId="3157" xr:uid="{F9B19E67-263D-4314-9B9B-D9A27EB6146D}"/>
    <cellStyle name="Note 100 2 10" xfId="52825" xr:uid="{019F43D2-D828-4500-92D8-2D95BDCB390F}"/>
    <cellStyle name="Note 100 2 11" xfId="52996" xr:uid="{1DEA4CEA-1A89-428F-9CC1-B60AACDD6903}"/>
    <cellStyle name="Note 100 2 2" xfId="50574" xr:uid="{73D72FD2-2FD7-4842-9DB3-5FBDEB93889C}"/>
    <cellStyle name="Note 100 2 3" xfId="51236" xr:uid="{958B7F16-03C9-481A-A2FF-AC4E4F2BA7FF}"/>
    <cellStyle name="Note 100 2 4" xfId="51511" xr:uid="{4C06C63F-288A-43E8-ADC3-3D87FA914CA5}"/>
    <cellStyle name="Note 100 2 5" xfId="51807" xr:uid="{5C19B452-7EB0-4D87-9077-DB6FEF8437B9}"/>
    <cellStyle name="Note 100 2 6" xfId="51183" xr:uid="{45C46206-AA0C-4918-85B1-C86D690DAFAE}"/>
    <cellStyle name="Note 100 2 7" xfId="52256" xr:uid="{644B3C69-F908-4CD7-8DB2-50249A6BD283}"/>
    <cellStyle name="Note 100 2 8" xfId="52210" xr:uid="{2BA9701F-59BE-4431-8659-788F62DD1EB2}"/>
    <cellStyle name="Note 100 2 9" xfId="52622" xr:uid="{3B63B629-E68B-44D3-8F93-A1BDA90EB458}"/>
    <cellStyle name="Note 100 3" xfId="41107" xr:uid="{6B943B3F-94EC-4D4F-8D8C-C49E8C8E3E88}"/>
    <cellStyle name="Note 100 3 2" xfId="50219" xr:uid="{A58E5BCD-A1A4-4178-9C3E-D3F112927054}"/>
    <cellStyle name="Note 100 4" xfId="42129" xr:uid="{09EBE1E6-4574-440B-9D75-1F5E16172348}"/>
    <cellStyle name="Note 100 4 2" xfId="50895" xr:uid="{5328D6B5-7490-4F5A-B664-B5FA5127448A}"/>
    <cellStyle name="Note 100 5" xfId="44978" xr:uid="{948B2C81-1AB7-4A93-AEC9-615226D3A98C}"/>
    <cellStyle name="Note 100 5 2" xfId="49387" xr:uid="{349B2C66-65F0-4766-B078-603E63C3931C}"/>
    <cellStyle name="Note 100 6" xfId="49871" xr:uid="{3ED8478D-9A44-464E-8D14-055CA09E2211}"/>
    <cellStyle name="Note 100 7" xfId="50362" xr:uid="{91566716-B558-49B2-A68A-7F5061FB86D7}"/>
    <cellStyle name="Note 100 8" xfId="50067" xr:uid="{79638129-E0A6-4EAA-B55A-194D71EB150B}"/>
    <cellStyle name="Note 100 9" xfId="52126" xr:uid="{61F842DD-D1E0-4958-B3FA-35B349ECE479}"/>
    <cellStyle name="Note 101" xfId="1714" xr:uid="{39F21760-0899-4A40-9D3C-E95B4BDA9B83}"/>
    <cellStyle name="Note 101 10" xfId="51473" xr:uid="{3626887E-095D-4F18-92AC-BF53EB9D386B}"/>
    <cellStyle name="Note 101 11" xfId="51470" xr:uid="{05724808-660F-4511-A372-BA3C901CB07F}"/>
    <cellStyle name="Note 101 12" xfId="52582" xr:uid="{A5294B5F-6D6C-4E05-9977-44144CF86763}"/>
    <cellStyle name="Note 101 13" xfId="51152" xr:uid="{6B014CF9-31C4-4C42-9BB8-53291B1A0BC4}"/>
    <cellStyle name="Note 101 2" xfId="3158" xr:uid="{B4369E82-7310-4944-8F72-44393077FF4B}"/>
    <cellStyle name="Note 101 2 10" xfId="52826" xr:uid="{A4D24CEA-9A19-4597-9654-7E4D488A701A}"/>
    <cellStyle name="Note 101 2 11" xfId="52997" xr:uid="{8D026ABA-30F9-496F-8AF6-F13801E89933}"/>
    <cellStyle name="Note 101 2 2" xfId="50575" xr:uid="{D8718F14-988E-4A10-A12A-02E85947C86D}"/>
    <cellStyle name="Note 101 2 3" xfId="51237" xr:uid="{1530A235-EAFA-4F25-BEDC-129AB9B5B658}"/>
    <cellStyle name="Note 101 2 4" xfId="51512" xr:uid="{2F141C06-FC04-4884-A074-E87118C6C326}"/>
    <cellStyle name="Note 101 2 5" xfId="51808" xr:uid="{3F8555DD-C77F-4D2E-85DE-75E4B4B27B8D}"/>
    <cellStyle name="Note 101 2 6" xfId="51772" xr:uid="{6ACC0C26-C48D-42D3-A269-26F7C70A16C4}"/>
    <cellStyle name="Note 101 2 7" xfId="52257" xr:uid="{8475198D-765A-4DF6-86D9-40B0CB33DC5D}"/>
    <cellStyle name="Note 101 2 8" xfId="52568" xr:uid="{C555CF8C-AB59-47F7-BCA7-EEB7218130A2}"/>
    <cellStyle name="Note 101 2 9" xfId="52623" xr:uid="{287E5878-070F-47F2-AF8C-E01FA99F7C13}"/>
    <cellStyle name="Note 101 3" xfId="41108" xr:uid="{C53DC522-5215-4CAC-BDA5-020EB13A5B51}"/>
    <cellStyle name="Note 101 3 2" xfId="50220" xr:uid="{937230FD-E7EA-4DFF-8A7B-19591B747E1F}"/>
    <cellStyle name="Note 101 4" xfId="42130" xr:uid="{7AA6B99B-3EA1-4290-85C1-29F7CC895C1D}"/>
    <cellStyle name="Note 101 4 2" xfId="50896" xr:uid="{0557823D-CFF3-4520-A3F8-979703DD2872}"/>
    <cellStyle name="Note 101 5" xfId="44979" xr:uid="{E5BB8EA0-99C4-4F86-A3F8-14E75135D363}"/>
    <cellStyle name="Note 101 5 2" xfId="49712" xr:uid="{80B5AB34-F697-4965-944E-586BB1188CAA}"/>
    <cellStyle name="Note 101 6" xfId="50839" xr:uid="{F8E2AC73-FF21-4A32-83D1-87F077AE3661}"/>
    <cellStyle name="Note 101 7" xfId="50171" xr:uid="{B4E20BA3-D19C-4FCF-A180-7798C8746DAF}"/>
    <cellStyle name="Note 101 8" xfId="52034" xr:uid="{912E41CE-E660-4977-AD5E-9633AC388EA6}"/>
    <cellStyle name="Note 101 9" xfId="50177" xr:uid="{D0571935-01B6-4F2B-820D-8830E940207B}"/>
    <cellStyle name="Note 102" xfId="1715" xr:uid="{9766CC8E-355A-453A-BDF3-A09D9020DFED}"/>
    <cellStyle name="Note 102 10" xfId="49569" xr:uid="{E9B35804-6BC2-4A12-A6CE-995ACC2807F3}"/>
    <cellStyle name="Note 102 11" xfId="52555" xr:uid="{A375B34A-2F8D-4DD2-B825-DC86B6001C8C}"/>
    <cellStyle name="Note 102 12" xfId="50527" xr:uid="{0BA230F4-06FD-470C-974E-9EEEFFE5C2BC}"/>
    <cellStyle name="Note 102 13" xfId="50823" xr:uid="{7A3023EB-FA3E-49BD-8A0A-C807638C4596}"/>
    <cellStyle name="Note 102 2" xfId="3159" xr:uid="{15227953-0C40-4E79-9EEF-CB06EDDEE132}"/>
    <cellStyle name="Note 102 2 10" xfId="52827" xr:uid="{3610EEEF-58A6-4D62-A1C0-AE547B6004E4}"/>
    <cellStyle name="Note 102 2 11" xfId="52998" xr:uid="{6177E40F-072A-4792-AD0B-FE8646773EE6}"/>
    <cellStyle name="Note 102 2 2" xfId="50576" xr:uid="{60918F80-5E1C-4EAB-93DA-8931C06ADB0B}"/>
    <cellStyle name="Note 102 2 3" xfId="51238" xr:uid="{0D3B4650-F022-4CD3-9212-C6B1ED1B24C1}"/>
    <cellStyle name="Note 102 2 4" xfId="51513" xr:uid="{084B1D78-19B2-4781-9C1B-B40CD7002570}"/>
    <cellStyle name="Note 102 2 5" xfId="51809" xr:uid="{9C17AF59-564C-4DF1-9A41-98502F9F99C4}"/>
    <cellStyle name="Note 102 2 6" xfId="51422" xr:uid="{4B6F1EE8-8DAF-429E-BE61-26BD59F9CEFE}"/>
    <cellStyle name="Note 102 2 7" xfId="52258" xr:uid="{6956051F-537C-4117-8F8C-08E857E6BE40}"/>
    <cellStyle name="Note 102 2 8" xfId="51204" xr:uid="{ABDA5D97-1027-4304-BBAC-8D921603199E}"/>
    <cellStyle name="Note 102 2 9" xfId="52624" xr:uid="{77791E03-B145-4660-A316-4CC438B3F1E8}"/>
    <cellStyle name="Note 102 3" xfId="41109" xr:uid="{1F5832D3-562C-4655-894B-C3F4C127DAD0}"/>
    <cellStyle name="Note 102 3 2" xfId="50221" xr:uid="{48897EA6-6089-4FB0-B129-37BF0E893C1C}"/>
    <cellStyle name="Note 102 4" xfId="42131" xr:uid="{24270452-CBCB-4DFA-B4D1-70B4E572981A}"/>
    <cellStyle name="Note 102 4 2" xfId="50897" xr:uid="{F7FAD554-1AB6-4D5D-8B92-C079FA079479}"/>
    <cellStyle name="Note 102 5" xfId="44980" xr:uid="{B024765F-7E69-40B4-868D-A0E5EF1F8B32}"/>
    <cellStyle name="Note 102 5 2" xfId="50351" xr:uid="{140DFF28-81FA-4C7E-BB01-879A56A0811E}"/>
    <cellStyle name="Note 102 6" xfId="50821" xr:uid="{E933EB09-B324-4D17-A5D8-C81F839C71EE}"/>
    <cellStyle name="Note 102 7" xfId="50759" xr:uid="{C8EE65FF-45F9-4B77-9C0A-5828F7BAA4A4}"/>
    <cellStyle name="Note 102 8" xfId="50812" xr:uid="{F7BB0381-9797-4D58-8DF2-D30EAB705747}"/>
    <cellStyle name="Note 102 9" xfId="52529" xr:uid="{493557DD-9BB1-4218-AA36-836E78C5A5FB}"/>
    <cellStyle name="Note 103" xfId="1716" xr:uid="{BD7D27E3-77A0-4C37-9874-2982B47EA454}"/>
    <cellStyle name="Note 103 10" xfId="52474" xr:uid="{5F4BE7A9-0058-45FD-A2DB-74AE800A5581}"/>
    <cellStyle name="Note 103 11" xfId="50107" xr:uid="{E56D2426-E4E1-4F60-B927-FFD42FF35C2B}"/>
    <cellStyle name="Note 103 12" xfId="51431" xr:uid="{5762F8B9-E1F2-4722-9B85-656CE18CC0DA}"/>
    <cellStyle name="Note 103 13" xfId="50827" xr:uid="{82051A00-27BF-48A9-BA1E-3967F77FAF5C}"/>
    <cellStyle name="Note 103 2" xfId="3160" xr:uid="{ECF20139-3C56-404D-A517-E883664FF03A}"/>
    <cellStyle name="Note 103 2 10" xfId="52828" xr:uid="{2D581BEF-5DA0-4CB1-990C-2C4E9322367F}"/>
    <cellStyle name="Note 103 2 11" xfId="52999" xr:uid="{EF59D417-3349-4A98-A2C8-2CD79F668C7E}"/>
    <cellStyle name="Note 103 2 2" xfId="50577" xr:uid="{910CE539-C5F0-4FE3-A7AE-535863B37C57}"/>
    <cellStyle name="Note 103 2 3" xfId="51239" xr:uid="{38B36216-94CB-4496-8259-D10437B18F9E}"/>
    <cellStyle name="Note 103 2 4" xfId="51514" xr:uid="{881DA43E-A074-42BF-93AA-D2FC7A4748B1}"/>
    <cellStyle name="Note 103 2 5" xfId="51810" xr:uid="{D944E607-1C74-48D0-95D1-8E8BB7F687D9}"/>
    <cellStyle name="Note 103 2 6" xfId="51780" xr:uid="{520EB0C9-EBD0-44ED-9ED3-F640406A1E20}"/>
    <cellStyle name="Note 103 2 7" xfId="52259" xr:uid="{69AFD9C7-A8F5-44EA-BB20-C2A6EA2A31AA}"/>
    <cellStyle name="Note 103 2 8" xfId="50123" xr:uid="{14B7B697-539B-4F2C-86DA-F82CD204B6D7}"/>
    <cellStyle name="Note 103 2 9" xfId="52625" xr:uid="{265AD199-4FB9-4D05-ADFA-51782CA4C031}"/>
    <cellStyle name="Note 103 3" xfId="41110" xr:uid="{A0712F3F-1968-42A1-A732-F6F8B7A4ED08}"/>
    <cellStyle name="Note 103 3 2" xfId="50222" xr:uid="{4887A98B-426E-4233-8147-556F91D0BE6B}"/>
    <cellStyle name="Note 103 4" xfId="42132" xr:uid="{E5F81F53-F013-4999-994A-AD0BF77CB08D}"/>
    <cellStyle name="Note 103 4 2" xfId="50898" xr:uid="{678FF6CA-5F75-484D-937B-90A4B16E8079}"/>
    <cellStyle name="Note 103 5" xfId="44981" xr:uid="{70DAC84A-C310-45DA-9391-36ED5D69D449}"/>
    <cellStyle name="Note 103 5 2" xfId="50352" xr:uid="{714F0F55-353F-44F2-A6BB-BE2D9540423B}"/>
    <cellStyle name="Note 103 6" xfId="49261" xr:uid="{4A7E76A0-9D8F-4E09-AD81-2AA36F2D186F}"/>
    <cellStyle name="Note 103 7" xfId="49405" xr:uid="{6B99212F-1150-401D-BA54-447C918789AD}"/>
    <cellStyle name="Note 103 8" xfId="51485" xr:uid="{575B727C-6C2B-458A-8E58-0721B2D64B64}"/>
    <cellStyle name="Note 103 9" xfId="52441" xr:uid="{ECA71124-FEB5-4203-80F4-7354F7B9EDE1}"/>
    <cellStyle name="Note 104" xfId="1717" xr:uid="{C376314C-CA93-41D3-B3E9-981140EE68F8}"/>
    <cellStyle name="Note 104 10" xfId="50780" xr:uid="{DEAE3C02-0B3C-47A7-90FD-C14F743C258D}"/>
    <cellStyle name="Note 104 11" xfId="52213" xr:uid="{B890D664-2791-4DD7-91C8-4578522E6248}"/>
    <cellStyle name="Note 104 12" xfId="50533" xr:uid="{19478F4D-6135-419E-A2DC-D993A00A48BC}"/>
    <cellStyle name="Note 104 13" xfId="49877" xr:uid="{5A0B7892-C1E3-4900-A04B-E6D9D1B9FAB3}"/>
    <cellStyle name="Note 104 2" xfId="3161" xr:uid="{74081231-B2DD-4BF5-AE70-79DA84E1F19D}"/>
    <cellStyle name="Note 104 2 10" xfId="52829" xr:uid="{3B55FD13-D284-44FD-85D6-0EAE80BA2DE5}"/>
    <cellStyle name="Note 104 2 11" xfId="53000" xr:uid="{E7360B4C-0AE7-4C2A-898C-233E051FB0A5}"/>
    <cellStyle name="Note 104 2 2" xfId="50578" xr:uid="{CD98D447-5093-4578-9782-E8A01E393AD0}"/>
    <cellStyle name="Note 104 2 3" xfId="51240" xr:uid="{2B8489D6-30DD-4D2E-8B8B-95F6409A0EC1}"/>
    <cellStyle name="Note 104 2 4" xfId="51515" xr:uid="{D2F07BC9-2B60-430E-ABAD-09382607BB06}"/>
    <cellStyle name="Note 104 2 5" xfId="51811" xr:uid="{5D14FAE8-984F-4938-BB73-8D3EC3FC679D}"/>
    <cellStyle name="Note 104 2 6" xfId="51781" xr:uid="{2A87A230-EAED-4D10-B0CE-B183A61C75AD}"/>
    <cellStyle name="Note 104 2 7" xfId="52260" xr:uid="{C98EC5AE-215B-4927-A6A7-5961B09DF89A}"/>
    <cellStyle name="Note 104 2 8" xfId="49867" xr:uid="{7CED3F80-D49F-4E19-BFAF-DC8F0AE5D91D}"/>
    <cellStyle name="Note 104 2 9" xfId="52626" xr:uid="{BFAAD505-FB65-4BF4-B07E-E591D280E878}"/>
    <cellStyle name="Note 104 3" xfId="41111" xr:uid="{9C5C5CAF-ACA8-406D-86B4-68D4B0258554}"/>
    <cellStyle name="Note 104 3 2" xfId="50223" xr:uid="{062093A9-0B8C-42EE-9B00-490B1D6D2908}"/>
    <cellStyle name="Note 104 4" xfId="42133" xr:uid="{9FE342E9-7B4A-4B84-A2C3-FC763FFB58BE}"/>
    <cellStyle name="Note 104 4 2" xfId="50899" xr:uid="{1045076B-5FF4-453F-9365-ABC5DBEEFD75}"/>
    <cellStyle name="Note 104 5" xfId="44982" xr:uid="{1C56E71D-C975-4E9C-956C-D90098EA416B}"/>
    <cellStyle name="Note 104 5 2" xfId="50353" xr:uid="{D8D9C4ED-CB5C-4F1A-8E06-E0A8347F6E98}"/>
    <cellStyle name="Note 104 6" xfId="51127" xr:uid="{E3227396-221E-47E6-84ED-B81D7BDF4213}"/>
    <cellStyle name="Note 104 7" xfId="49177" xr:uid="{D2A452C4-BF0D-4F2B-855F-AF496A07AD26}"/>
    <cellStyle name="Note 104 8" xfId="52106" xr:uid="{D679790B-6E76-48EA-887E-9D592B609A04}"/>
    <cellStyle name="Note 104 9" xfId="51027" xr:uid="{865536A3-651F-4A8A-8E1E-E091B0407B8A}"/>
    <cellStyle name="Note 105" xfId="1718" xr:uid="{D38DCF18-82BB-45F0-A32F-948E9807B19B}"/>
    <cellStyle name="Note 105 10" xfId="49564" xr:uid="{C6A1480F-0D9D-4F35-9EE9-F062AF6FE079}"/>
    <cellStyle name="Note 105 11" xfId="51469" xr:uid="{47025FB4-8163-4DD4-A2DE-F8BAC8A98707}"/>
    <cellStyle name="Note 105 12" xfId="52228" xr:uid="{35732F9E-8189-4362-AAE0-CBC515CE55E6}"/>
    <cellStyle name="Note 105 13" xfId="52809" xr:uid="{8E265661-4EED-4C02-8DCE-F1FB859BEF89}"/>
    <cellStyle name="Note 105 2" xfId="3162" xr:uid="{C4D7F22B-2702-4C42-9EB3-8646A8DD8B96}"/>
    <cellStyle name="Note 105 2 10" xfId="52830" xr:uid="{3A760383-428C-457A-8310-4041EB07BE4D}"/>
    <cellStyle name="Note 105 2 11" xfId="53001" xr:uid="{F2B6F266-A560-48EF-A2F1-274E64736C98}"/>
    <cellStyle name="Note 105 2 2" xfId="50579" xr:uid="{3E241B97-7CDD-428E-AF9A-55DE5352030F}"/>
    <cellStyle name="Note 105 2 3" xfId="51241" xr:uid="{644F39F9-EF60-4DD1-A287-D66A41196C00}"/>
    <cellStyle name="Note 105 2 4" xfId="51516" xr:uid="{B765E9B7-A64A-42A1-B4E3-D60C4CBD2C26}"/>
    <cellStyle name="Note 105 2 5" xfId="51812" xr:uid="{828CF115-E6B2-4731-B53A-1BAA327E129D}"/>
    <cellStyle name="Note 105 2 6" xfId="51786" xr:uid="{53CCD582-DF4D-4BE9-85E8-279051FD6753}"/>
    <cellStyle name="Note 105 2 7" xfId="52261" xr:uid="{821A331C-8D15-42E1-9EEA-9283AAD381A3}"/>
    <cellStyle name="Note 105 2 8" xfId="52569" xr:uid="{A8DE5542-EF99-4C79-A698-A642676D68B3}"/>
    <cellStyle name="Note 105 2 9" xfId="52627" xr:uid="{24536206-9A3A-435E-99F1-8C9D1C498175}"/>
    <cellStyle name="Note 105 3" xfId="41112" xr:uid="{2EAFB104-1149-4A66-AB0B-E64B436AAA71}"/>
    <cellStyle name="Note 105 3 2" xfId="50224" xr:uid="{003D1B4E-C2EC-43C0-B67A-9D69AA15B1AB}"/>
    <cellStyle name="Note 105 4" xfId="42134" xr:uid="{BB658DDA-EA8C-4BC6-A2A8-1CF0195077C3}"/>
    <cellStyle name="Note 105 4 2" xfId="50900" xr:uid="{19427E94-C01C-4597-A5E9-6D8A9B539ADA}"/>
    <cellStyle name="Note 105 5" xfId="44983" xr:uid="{396AB520-EE0C-496A-B6CF-B9F960D2792C}"/>
    <cellStyle name="Note 105 5 2" xfId="49258" xr:uid="{BD0B3E4A-C645-4B77-AACB-7B56895C3CF7}"/>
    <cellStyle name="Note 105 6" xfId="51185" xr:uid="{1F5A449D-9489-4582-90B1-BCBA6D27DA1B}"/>
    <cellStyle name="Note 105 7" xfId="50379" xr:uid="{E737CCB1-64D3-4879-AF46-95E94269BBEE}"/>
    <cellStyle name="Note 105 8" xfId="51396" xr:uid="{549F552E-E198-45EF-85A9-9771A1F3949E}"/>
    <cellStyle name="Note 105 9" xfId="49379" xr:uid="{5A90BD86-58AE-4C04-A2A0-0FA5E38F3F47}"/>
    <cellStyle name="Note 106" xfId="1719" xr:uid="{F69F7BE3-68A2-43AD-9200-CD9D81F02DAC}"/>
    <cellStyle name="Note 106 10" xfId="50134" xr:uid="{192C43E1-189E-4A24-B91D-1521ABC26697}"/>
    <cellStyle name="Note 106 11" xfId="49560" xr:uid="{AF8213B0-4E12-43CB-BF04-9C4C5CB741CF}"/>
    <cellStyle name="Note 106 12" xfId="50893" xr:uid="{12E0E24D-7C9C-4E64-94E0-0F737023E4B8}"/>
    <cellStyle name="Note 106 13" xfId="52607" xr:uid="{24245629-023F-4EC2-860F-2A45CC378EB2}"/>
    <cellStyle name="Note 106 2" xfId="3163" xr:uid="{9A67FB37-2BC6-43C6-81DC-4E3176B86ED8}"/>
    <cellStyle name="Note 106 2 10" xfId="52831" xr:uid="{04BCCA15-2125-4D5D-9FC1-86D03EFA2540}"/>
    <cellStyle name="Note 106 2 11" xfId="53002" xr:uid="{DF39AB9A-4F83-4A48-BEEA-722E1B5D1C45}"/>
    <cellStyle name="Note 106 2 2" xfId="50580" xr:uid="{7023EF25-377A-4270-9650-9779AEEFEB6F}"/>
    <cellStyle name="Note 106 2 3" xfId="51242" xr:uid="{FEE88461-8691-4EFB-AFB4-864CDB3EAF19}"/>
    <cellStyle name="Note 106 2 4" xfId="51517" xr:uid="{81BB0C70-6C10-4F93-AB98-F9BF0561B918}"/>
    <cellStyle name="Note 106 2 5" xfId="51813" xr:uid="{614E21D5-58DF-47B7-937C-CA4AB8CC5D71}"/>
    <cellStyle name="Note 106 2 6" xfId="50205" xr:uid="{88A2BFD8-A6E0-49E0-BF86-E4C7B76CF757}"/>
    <cellStyle name="Note 106 2 7" xfId="52262" xr:uid="{46CDFDF9-A6B9-4F71-8D9A-1FEC8C76A14E}"/>
    <cellStyle name="Note 106 2 8" xfId="50448" xr:uid="{C025E98D-6E85-4A36-9EF3-04B9EA6CD257}"/>
    <cellStyle name="Note 106 2 9" xfId="52628" xr:uid="{51FA8D56-F8E2-4E15-9467-725C6FFDF0D8}"/>
    <cellStyle name="Note 106 3" xfId="41113" xr:uid="{03EB5371-D9C0-45E6-8CB7-1D0842581A7D}"/>
    <cellStyle name="Note 106 3 2" xfId="50225" xr:uid="{5461EE4F-6B75-43F0-ABBA-D4BBCC8DEACA}"/>
    <cellStyle name="Note 106 4" xfId="42135" xr:uid="{FFED57CA-876C-4B11-BBCC-8C7D32CD8678}"/>
    <cellStyle name="Note 106 4 2" xfId="50901" xr:uid="{20405328-0C74-441C-9C9F-63F96FA02E08}"/>
    <cellStyle name="Note 106 5" xfId="44984" xr:uid="{7FC3D631-F5A9-4399-A902-198901332317}"/>
    <cellStyle name="Note 106 5 2" xfId="50079" xr:uid="{CE808524-9025-4660-A166-EF4C67562F66}"/>
    <cellStyle name="Note 106 6" xfId="49353" xr:uid="{19465BB1-C8A3-49D7-BD9D-EE47CD2F0D7E}"/>
    <cellStyle name="Note 106 7" xfId="51701" xr:uid="{8D4D36DD-7C3D-4C38-B66C-28E13E608757}"/>
    <cellStyle name="Note 106 8" xfId="52022" xr:uid="{425CD783-0B63-4F6B-9B11-73CF7DF80056}"/>
    <cellStyle name="Note 106 9" xfId="50071" xr:uid="{1D61AD8E-7E3B-4207-93CF-5B21DA53C5C2}"/>
    <cellStyle name="Note 107" xfId="1720" xr:uid="{4795E4C1-A219-4FF5-B4BC-4A66C9C08A70}"/>
    <cellStyle name="Note 107 10" xfId="49404" xr:uid="{6BF9EC06-8858-4ADF-AEA7-D1AFCE5DA3E2}"/>
    <cellStyle name="Note 107 11" xfId="52549" xr:uid="{57E6C382-4680-4361-8362-29BEA99FC40E}"/>
    <cellStyle name="Note 107 12" xfId="51440" xr:uid="{61AAAA32-D036-424A-9B62-2E27AFAE03D5}"/>
    <cellStyle name="Note 107 13" xfId="49596" xr:uid="{F1FA2CC8-2D62-407D-8C05-82ADDBC3C8AF}"/>
    <cellStyle name="Note 107 2" xfId="3164" xr:uid="{9D5E3719-B6D2-4A4D-97AE-B4B02517BEF2}"/>
    <cellStyle name="Note 107 2 10" xfId="52832" xr:uid="{29327F8C-ED98-4A2E-AFFC-0A6C13A033DF}"/>
    <cellStyle name="Note 107 2 11" xfId="53003" xr:uid="{8F04C537-4F05-4BA2-843F-12EC1EA0C965}"/>
    <cellStyle name="Note 107 2 2" xfId="50581" xr:uid="{0EC7C085-A061-45CA-AC3A-1F45104D62D9}"/>
    <cellStyle name="Note 107 2 3" xfId="51243" xr:uid="{74488630-65AF-4058-A875-1574EFC93AF1}"/>
    <cellStyle name="Note 107 2 4" xfId="51518" xr:uid="{E1959EFD-92A0-4540-842F-9DA865E8682B}"/>
    <cellStyle name="Note 107 2 5" xfId="51814" xr:uid="{D12259BA-A34A-473C-8C7A-E7231266B7D0}"/>
    <cellStyle name="Note 107 2 6" xfId="51787" xr:uid="{4C6018D6-0D59-4958-AA01-58611D3A1D28}"/>
    <cellStyle name="Note 107 2 7" xfId="52263" xr:uid="{6CB7E3F8-5A3E-4714-85AD-7C68812973BB}"/>
    <cellStyle name="Note 107 2 8" xfId="49448" xr:uid="{1969E9B5-E87E-4B7D-8269-1B4CB86A881F}"/>
    <cellStyle name="Note 107 2 9" xfId="52629" xr:uid="{4B2B0379-4ECF-456E-87B2-508C39F78F8F}"/>
    <cellStyle name="Note 107 3" xfId="41114" xr:uid="{C62637BF-A47F-4FC0-8320-E6424AEE4C4D}"/>
    <cellStyle name="Note 107 3 2" xfId="50226" xr:uid="{64D4B8AF-E5CF-4864-BD2E-1179D212BDF3}"/>
    <cellStyle name="Note 107 4" xfId="42136" xr:uid="{40B11CB2-D7C7-4D46-8108-FB87CB0C919B}"/>
    <cellStyle name="Note 107 4 2" xfId="50902" xr:uid="{2A68443C-FDAF-446D-9948-AD62C408FCA3}"/>
    <cellStyle name="Note 107 5" xfId="44985" xr:uid="{7ECA0F36-0E3B-4E3E-8E53-7A30FE5A7E63}"/>
    <cellStyle name="Note 107 5 2" xfId="50460" xr:uid="{6EEC2BE3-7994-4526-AA79-722485FE1584}"/>
    <cellStyle name="Note 107 6" xfId="50051" xr:uid="{3CEFD41F-E33C-47B8-A857-06449C581DB8}"/>
    <cellStyle name="Note 107 7" xfId="51784" xr:uid="{FBB0E66D-ECD8-402F-9493-44E44CED94B2}"/>
    <cellStyle name="Note 107 8" xfId="49188" xr:uid="{464AFE62-46BD-4808-8EB9-C4A8823B6753}"/>
    <cellStyle name="Note 107 9" xfId="51744" xr:uid="{95DE4446-AB7D-4DFF-AE27-D75778606044}"/>
    <cellStyle name="Note 108" xfId="1721" xr:uid="{3D159756-4A2C-4DFC-92A1-24B4BD110D47}"/>
    <cellStyle name="Note 108 10" xfId="51733" xr:uid="{7B962F38-EA12-4A4E-9B61-CCF5161D362B}"/>
    <cellStyle name="Note 108 11" xfId="52187" xr:uid="{6ECB1858-9772-401C-B589-1AEA139DC966}"/>
    <cellStyle name="Note 108 12" xfId="52594" xr:uid="{1C94BA7F-E23C-49C7-AB53-FD3E35E7CC3E}"/>
    <cellStyle name="Note 108 13" xfId="52595" xr:uid="{A8B71F44-9E9A-42E8-84F1-C167C8F511AD}"/>
    <cellStyle name="Note 108 2" xfId="3165" xr:uid="{60133404-3E54-4768-8FB6-68EAA3998AC8}"/>
    <cellStyle name="Note 108 2 10" xfId="52833" xr:uid="{8745376C-0654-4DD7-B99D-2F72CBC0889C}"/>
    <cellStyle name="Note 108 2 11" xfId="53004" xr:uid="{6F2A0B8B-EC7B-411B-969E-75EE97D8B81E}"/>
    <cellStyle name="Note 108 2 2" xfId="50582" xr:uid="{C84693FC-8653-4FAB-9399-181336E917C3}"/>
    <cellStyle name="Note 108 2 3" xfId="51244" xr:uid="{CDDF01AC-9959-440E-854F-7555F99A23B6}"/>
    <cellStyle name="Note 108 2 4" xfId="51519" xr:uid="{95E524EB-D369-4815-A146-5E01D57A8A72}"/>
    <cellStyle name="Note 108 2 5" xfId="51815" xr:uid="{7ED8BDA9-006D-4E98-A788-20EE6446C076}"/>
    <cellStyle name="Note 108 2 6" xfId="51790" xr:uid="{7C9B8C15-8C5B-4675-8E2A-8D4DCCECBB0E}"/>
    <cellStyle name="Note 108 2 7" xfId="52264" xr:uid="{0BEFD30C-D2B4-4C93-ABEC-F1E382311460}"/>
    <cellStyle name="Note 108 2 8" xfId="52087" xr:uid="{36BB235F-DFC1-48AF-8595-9B01A99C3BF0}"/>
    <cellStyle name="Note 108 2 9" xfId="52630" xr:uid="{8FABAF99-40D5-42B6-94EA-8E5B5CC6FDE7}"/>
    <cellStyle name="Note 108 3" xfId="41115" xr:uid="{5AC78510-BD97-4ED5-9BD8-2209830F12F5}"/>
    <cellStyle name="Note 108 3 2" xfId="50227" xr:uid="{A4A703EE-38DB-4222-96A5-4039973C4F5C}"/>
    <cellStyle name="Note 108 4" xfId="42137" xr:uid="{E895078E-D32A-4C0F-B27E-8034768CE12E}"/>
    <cellStyle name="Note 108 4 2" xfId="50903" xr:uid="{1CF9E1F7-C1F9-484C-8D0A-AE951A4477C3}"/>
    <cellStyle name="Note 108 5" xfId="44986" xr:uid="{097EA298-02BE-4683-8A7C-42DFB77AA892}"/>
    <cellStyle name="Note 108 5 2" xfId="49138" xr:uid="{8C2413F0-5326-4644-A4C0-F68ADB05FC5E}"/>
    <cellStyle name="Note 108 6" xfId="50136" xr:uid="{73E1F87D-277D-4BC6-B712-6A7B14E1F533}"/>
    <cellStyle name="Note 108 7" xfId="49192" xr:uid="{E2688C64-F555-446D-B8AC-D4E8524336A9}"/>
    <cellStyle name="Note 108 8" xfId="50760" xr:uid="{F9690927-5E69-4204-B8F3-B9C0816B27E3}"/>
    <cellStyle name="Note 108 9" xfId="52445" xr:uid="{1C8CCFEE-0984-49B8-BCF7-349B7E7CD6B9}"/>
    <cellStyle name="Note 109" xfId="1722" xr:uid="{C0288CFC-AF78-42E8-A602-8DB5D9D4D925}"/>
    <cellStyle name="Note 109 10" xfId="50127" xr:uid="{D7359490-0351-4132-A407-9B816C986C7A}"/>
    <cellStyle name="Note 109 11" xfId="52423" xr:uid="{D90511B5-29A4-40DC-A1B6-6BFC5894BA95}"/>
    <cellStyle name="Note 109 12" xfId="51967" xr:uid="{AE53863B-5255-44C6-BA45-4A0FC33401EA}"/>
    <cellStyle name="Note 109 13" xfId="52592" xr:uid="{69B6EC50-82A8-470C-BE41-5924841E72C3}"/>
    <cellStyle name="Note 109 2" xfId="3166" xr:uid="{783E4E6C-ACD0-4197-8165-C0388C4F64B5}"/>
    <cellStyle name="Note 109 2 10" xfId="52834" xr:uid="{BCEEB927-9524-4C3B-93F8-1A5F1695F85E}"/>
    <cellStyle name="Note 109 2 11" xfId="53005" xr:uid="{7EB06543-DE7D-4133-AF3F-C2094B6F9ABE}"/>
    <cellStyle name="Note 109 2 2" xfId="50583" xr:uid="{1B3FE924-780F-4F40-9EDA-CB49615B5274}"/>
    <cellStyle name="Note 109 2 3" xfId="51245" xr:uid="{50AB1B05-565D-493A-A7D7-72822FD1F99A}"/>
    <cellStyle name="Note 109 2 4" xfId="51520" xr:uid="{B5DC3EDB-E080-4AD1-85D0-3D9FD45C5237}"/>
    <cellStyle name="Note 109 2 5" xfId="51816" xr:uid="{713664FB-5118-4D05-8C8B-4A757189334A}"/>
    <cellStyle name="Note 109 2 6" xfId="51793" xr:uid="{985A9A83-F691-4D99-86F1-5D32827C27B2}"/>
    <cellStyle name="Note 109 2 7" xfId="52265" xr:uid="{301D5DC8-9929-49A0-A0B2-F0BCC883A9A4}"/>
    <cellStyle name="Note 109 2 8" xfId="50806" xr:uid="{F887D2E1-FD07-4D51-9C0E-528F8C482EB6}"/>
    <cellStyle name="Note 109 2 9" xfId="52631" xr:uid="{12C71F18-554C-4612-8E62-7B410703EC0F}"/>
    <cellStyle name="Note 109 3" xfId="41116" xr:uid="{15FBBBCA-7441-49F8-ACE8-04B06C3AAC85}"/>
    <cellStyle name="Note 109 3 2" xfId="50228" xr:uid="{0899BC6D-1364-4475-B166-37DB7FA9B822}"/>
    <cellStyle name="Note 109 4" xfId="42138" xr:uid="{8449879C-B8D6-4623-8C9C-772F0CA63B1E}"/>
    <cellStyle name="Note 109 4 2" xfId="50904" xr:uid="{7A6989AF-1E21-4F0D-A441-164D0EDD4F90}"/>
    <cellStyle name="Note 109 5" xfId="44987" xr:uid="{D8323EE2-FF24-432C-8CCA-0520AF0B2B6E}"/>
    <cellStyle name="Note 109 5 2" xfId="49365" xr:uid="{6D8AC36D-0169-4D68-ACD5-DAA7513F2D1D}"/>
    <cellStyle name="Note 109 6" xfId="49470" xr:uid="{31C57E38-E46E-4BFD-B481-EB1F345BA58D}"/>
    <cellStyle name="Note 109 7" xfId="49216" xr:uid="{65D690D9-8569-4F9B-AF6A-393E1B2C0056}"/>
    <cellStyle name="Note 109 8" xfId="49150" xr:uid="{394CDE83-4471-4B6D-A1AA-652100161DD6}"/>
    <cellStyle name="Note 109 9" xfId="52449" xr:uid="{AADE198A-4E67-49E8-9F55-06C35B1259F7}"/>
    <cellStyle name="Note 11" xfId="1723" xr:uid="{AAF53326-3F66-40B0-9CE4-6B49D1FA850E}"/>
    <cellStyle name="Note 11 10" xfId="52482" xr:uid="{95818ECF-FD29-4326-B389-C575C27D8523}"/>
    <cellStyle name="Note 11 11" xfId="51760" xr:uid="{3E9536C8-4DCE-49CA-9E7E-C05BF9E927E5}"/>
    <cellStyle name="Note 11 12" xfId="51722" xr:uid="{BD572FCA-822D-4F04-AC4B-C7F26AD92F1E}"/>
    <cellStyle name="Note 11 13" xfId="52193" xr:uid="{DEE5A193-1EB1-4CA7-8F9E-61715418392C}"/>
    <cellStyle name="Note 11 2" xfId="3167" xr:uid="{4FF4A681-8372-43D4-99D9-D073BF53495E}"/>
    <cellStyle name="Note 11 2 10" xfId="52835" xr:uid="{D8DF4C92-CE57-458B-9466-A3F6A99124BC}"/>
    <cellStyle name="Note 11 2 11" xfId="53006" xr:uid="{714627EC-0A4F-4FBF-B5B0-8B4C923CB7D2}"/>
    <cellStyle name="Note 11 2 2" xfId="39624" xr:uid="{C4F9DA5D-1327-438C-9B5C-07CD033FA53A}"/>
    <cellStyle name="Note 11 2 2 2" xfId="50584" xr:uid="{D9CB5899-BA6D-4C9C-A588-66FA51D19E0F}"/>
    <cellStyle name="Note 11 2 3" xfId="33374" xr:uid="{3C43C972-C45F-489F-935A-BA26A95122BD}"/>
    <cellStyle name="Note 11 2 3 2" xfId="51246" xr:uid="{35A14164-6B14-4FE4-BD07-CE45D32BE83E}"/>
    <cellStyle name="Note 11 2 4" xfId="51521" xr:uid="{221690D8-4962-4547-B265-ACA744C0E650}"/>
    <cellStyle name="Note 11 2 5" xfId="51817" xr:uid="{12973A72-1556-4ADE-8131-8E768D3EA50F}"/>
    <cellStyle name="Note 11 2 6" xfId="49859" xr:uid="{6A2A9FEF-EC6A-49B2-B545-C98C8C143696}"/>
    <cellStyle name="Note 11 2 7" xfId="52266" xr:uid="{EC04D4FA-56FE-4A71-8D47-28A5519913DF}"/>
    <cellStyle name="Note 11 2 8" xfId="52508" xr:uid="{1D871E3A-F0E4-455E-9894-D9D5023344D1}"/>
    <cellStyle name="Note 11 2 9" xfId="52632" xr:uid="{CE0ABF05-BC61-4C5E-9F3B-0C0D487ED4FF}"/>
    <cellStyle name="Note 11 3" xfId="33373" xr:uid="{1E198836-B9B4-4AAD-89C8-4A3E853F8ACD}"/>
    <cellStyle name="Note 11 3 2" xfId="50229" xr:uid="{96751AA2-156F-4A20-A256-397071E471A0}"/>
    <cellStyle name="Note 11 4" xfId="41117" xr:uid="{D35BE160-A78B-4D9C-8D16-811CF9EDA1C0}"/>
    <cellStyle name="Note 11 4 2" xfId="50905" xr:uid="{6443DAB4-D0AE-4D31-B03A-0B3D0A6343D1}"/>
    <cellStyle name="Note 11 5" xfId="42139" xr:uid="{53F899F2-9E2C-4988-B37E-12050069F78E}"/>
    <cellStyle name="Note 11 5 2" xfId="50157" xr:uid="{9EB42339-4E43-4A1C-83A4-6227F6DDBCCC}"/>
    <cellStyle name="Note 11 6" xfId="44988" xr:uid="{37A2667F-21BA-42E0-85A4-7A018B50BFAE}"/>
    <cellStyle name="Note 11 6 2" xfId="50554" xr:uid="{86A3EB2B-C743-48C3-8E0E-B044A1E86A27}"/>
    <cellStyle name="Note 11 7" xfId="51703" xr:uid="{C8A145A5-A38A-4A16-9649-9DBE25938C75}"/>
    <cellStyle name="Note 11 8" xfId="49411" xr:uid="{6898C60E-22C8-4C98-B034-F15014F06F9A}"/>
    <cellStyle name="Note 11 9" xfId="52066" xr:uid="{D15A4302-5F75-40EE-B513-F9127E3D26B4}"/>
    <cellStyle name="Note 110" xfId="1724" xr:uid="{2E57D835-7C6E-4258-B383-F36920F54875}"/>
    <cellStyle name="Note 110 10" xfId="50846" xr:uid="{E1055A58-6515-4898-9E94-19BB50C64604}"/>
    <cellStyle name="Note 110 11" xfId="50475" xr:uid="{C6C6B716-F9A6-467F-9876-BE81554D4B3D}"/>
    <cellStyle name="Note 110 12" xfId="51178" xr:uid="{C28D3519-1B56-4F7D-8396-A636724B9D96}"/>
    <cellStyle name="Note 110 13" xfId="52563" xr:uid="{EDA4C699-A3C2-4FD2-8D6A-72BD0ECAE650}"/>
    <cellStyle name="Note 110 2" xfId="3168" xr:uid="{2C29E0C6-9272-4C71-9CF7-0A58ED6B5F1A}"/>
    <cellStyle name="Note 110 2 10" xfId="52836" xr:uid="{322E40C9-45D1-47BA-A2FA-5AB3102EE3A1}"/>
    <cellStyle name="Note 110 2 11" xfId="53007" xr:uid="{519EA628-A415-4F0F-AC95-41833E925EA0}"/>
    <cellStyle name="Note 110 2 2" xfId="50585" xr:uid="{3F437C96-6FFB-4CDC-B32D-08747E2017EB}"/>
    <cellStyle name="Note 110 2 3" xfId="51247" xr:uid="{B123C615-76FE-4BA1-B253-0914BDA503BE}"/>
    <cellStyle name="Note 110 2 4" xfId="51522" xr:uid="{C81ECEF7-6365-46D3-96E4-271ABCA8DB8B}"/>
    <cellStyle name="Note 110 2 5" xfId="51818" xr:uid="{F292EFA2-D386-454A-8447-4F70F3139D44}"/>
    <cellStyle name="Note 110 2 6" xfId="51095" xr:uid="{EB4E1B99-E11D-4902-BFA9-73FB59796FD5}"/>
    <cellStyle name="Note 110 2 7" xfId="52267" xr:uid="{14452931-F44B-4212-B23B-9C9FD7859652}"/>
    <cellStyle name="Note 110 2 8" xfId="50452" xr:uid="{70D3EE2C-6BDB-4EEF-A97C-6EB762D079D9}"/>
    <cellStyle name="Note 110 2 9" xfId="52633" xr:uid="{8D7D8284-BA88-428D-B8B6-E24872006775}"/>
    <cellStyle name="Note 110 3" xfId="41118" xr:uid="{31533323-27B3-4D81-84A3-042A06EBD555}"/>
    <cellStyle name="Note 110 3 2" xfId="50230" xr:uid="{9DC03883-734A-49AD-8C3C-9EEBA0DE1CAA}"/>
    <cellStyle name="Note 110 4" xfId="42140" xr:uid="{09D4541E-6642-4265-94A4-4CD0B081B557}"/>
    <cellStyle name="Note 110 4 2" xfId="50906" xr:uid="{CC13A53B-4B5E-43F4-8C58-1BD304E381C5}"/>
    <cellStyle name="Note 110 5" xfId="44989" xr:uid="{DF69772A-1832-430A-B42A-03BF08596BEB}"/>
    <cellStyle name="Note 110 5 2" xfId="49392" xr:uid="{69C0BEAA-166A-4A64-9B58-D230E290545C}"/>
    <cellStyle name="Note 110 6" xfId="51125" xr:uid="{A172555E-C177-43F5-91DC-C694055343AA}"/>
    <cellStyle name="Note 110 7" xfId="51971" xr:uid="{12F037F6-08DE-40D4-95AD-ABE7A3671BE2}"/>
    <cellStyle name="Note 110 8" xfId="49433" xr:uid="{E532E387-1A32-45CA-B6D4-8F1981EB5102}"/>
    <cellStyle name="Note 110 9" xfId="51209" xr:uid="{6043BF82-2720-40C3-8B6E-5B4A7D280C0F}"/>
    <cellStyle name="Note 111" xfId="1725" xr:uid="{E81B50EA-83D5-4439-B8F6-9B044ABE05D6}"/>
    <cellStyle name="Note 111 10" xfId="52483" xr:uid="{94E14870-3718-4D10-BE54-E9277B7488C4}"/>
    <cellStyle name="Note 111 11" xfId="49241" xr:uid="{C34C64C6-3184-4119-A350-D11B3C807937}"/>
    <cellStyle name="Note 111 12" xfId="49173" xr:uid="{2167F326-8C08-49FE-A48A-4A0B9789B3D3}"/>
    <cellStyle name="Note 111 13" xfId="50770" xr:uid="{EB23F18A-EBB5-4CA9-B49C-2A3085445391}"/>
    <cellStyle name="Note 111 2" xfId="3169" xr:uid="{F007D5B3-A271-4555-9342-5BC0355F12B0}"/>
    <cellStyle name="Note 111 2 10" xfId="52837" xr:uid="{C80AF12B-BAA7-42C8-8B5A-0883A1C982A4}"/>
    <cellStyle name="Note 111 2 11" xfId="53008" xr:uid="{D1046369-E3E5-4B5F-B7BA-921C76CB0AF5}"/>
    <cellStyle name="Note 111 2 2" xfId="50586" xr:uid="{E4939591-96F2-49CB-B66A-1001EC01EEE7}"/>
    <cellStyle name="Note 111 2 3" xfId="51248" xr:uid="{B4B1B53D-C31D-43DC-A44F-7A237C2BEF9E}"/>
    <cellStyle name="Note 111 2 4" xfId="51523" xr:uid="{89D749EE-3E15-4823-9062-0D7FB4344B39}"/>
    <cellStyle name="Note 111 2 5" xfId="51819" xr:uid="{2F2EA898-B6C2-4C95-B0D7-D794FA37ADA0}"/>
    <cellStyle name="Note 111 2 6" xfId="50514" xr:uid="{F0DC8AC8-951B-4C34-869C-C9E70FD7033E}"/>
    <cellStyle name="Note 111 2 7" xfId="52268" xr:uid="{74019BD8-D61A-4D3F-A58F-CF7BE557CE5F}"/>
    <cellStyle name="Note 111 2 8" xfId="50816" xr:uid="{ABEDD145-1733-4F98-BB9A-C8FD9F22FF07}"/>
    <cellStyle name="Note 111 2 9" xfId="52634" xr:uid="{0559525F-4177-4CB8-9476-9CD38D2256B6}"/>
    <cellStyle name="Note 111 3" xfId="41119" xr:uid="{96DD8266-BCC8-4B10-B05C-F57AB31EA5B7}"/>
    <cellStyle name="Note 111 3 2" xfId="50231" xr:uid="{8F2B34DF-CE62-4366-B73E-148FA03C4C89}"/>
    <cellStyle name="Note 111 4" xfId="42141" xr:uid="{1F0D163C-48A9-4DA0-9626-C63353143969}"/>
    <cellStyle name="Note 111 4 2" xfId="50907" xr:uid="{BD916DD6-85E6-46A5-8AD3-1C93BDAD8063}"/>
    <cellStyle name="Note 111 5" xfId="44990" xr:uid="{212AA1E0-0F7B-4232-BF7D-E82B4EF219F3}"/>
    <cellStyle name="Note 111 5 2" xfId="49419" xr:uid="{A8F1C337-49A7-4AC0-A54E-553113EF4771}"/>
    <cellStyle name="Note 111 6" xfId="49844" xr:uid="{866FDF46-8174-4470-939C-409BD84E650E}"/>
    <cellStyle name="Note 111 7" xfId="50167" xr:uid="{B91447EF-850E-41F1-8F23-0F29B0ACA7B6}"/>
    <cellStyle name="Note 111 8" xfId="50538" xr:uid="{8A51CCDB-C24B-41F7-A923-AF1EB4818E01}"/>
    <cellStyle name="Note 111 9" xfId="51476" xr:uid="{441CF8E3-80D4-4024-9A81-D31BAB64FD15}"/>
    <cellStyle name="Note 112" xfId="1726" xr:uid="{14849612-DF7D-42C6-A428-FDD2FF6C19C5}"/>
    <cellStyle name="Note 112 10" xfId="51990" xr:uid="{6677B52E-6C5E-4AD5-B4F8-C994F3B59F13}"/>
    <cellStyle name="Note 112 11" xfId="52436" xr:uid="{8492AB6E-3EFD-4975-A534-708F9F8F45ED}"/>
    <cellStyle name="Note 112 12" xfId="49969" xr:uid="{1A8BEC22-EBD2-465B-85DC-053621647488}"/>
    <cellStyle name="Note 112 13" xfId="49403" xr:uid="{A2BF3395-F2D7-4485-B68D-5B1EC63B00AB}"/>
    <cellStyle name="Note 112 2" xfId="3170" xr:uid="{569A448D-CCF8-4230-ABB7-C6749E536E53}"/>
    <cellStyle name="Note 112 2 10" xfId="52838" xr:uid="{0803C7C2-0513-499D-A512-450C4567D6F3}"/>
    <cellStyle name="Note 112 2 11" xfId="53009" xr:uid="{0DD81C3E-BA80-4400-8398-442483041CB6}"/>
    <cellStyle name="Note 112 2 2" xfId="50587" xr:uid="{751C5E8A-5B70-4412-B385-CF55EEDCFFBE}"/>
    <cellStyle name="Note 112 2 3" xfId="51249" xr:uid="{7ACEF303-C54F-4A39-921F-10200A1B6030}"/>
    <cellStyle name="Note 112 2 4" xfId="51524" xr:uid="{1951CFA3-AC64-4FB9-8DBE-A86FA5005676}"/>
    <cellStyle name="Note 112 2 5" xfId="51820" xr:uid="{D4FF56F9-70E2-43EA-B1F1-D944C712E7D4}"/>
    <cellStyle name="Note 112 2 6" xfId="50547" xr:uid="{38E073B1-FFFE-49CF-8441-22307371A9D4}"/>
    <cellStyle name="Note 112 2 7" xfId="52269" xr:uid="{1E384B2C-0EA1-4870-B505-06BCF37A081D}"/>
    <cellStyle name="Note 112 2 8" xfId="50213" xr:uid="{059C3DA3-BCB2-4CF2-B2A3-F486208E55F4}"/>
    <cellStyle name="Note 112 2 9" xfId="52635" xr:uid="{2D962A14-BE01-4C2B-A860-8A9B91D55F72}"/>
    <cellStyle name="Note 112 3" xfId="41120" xr:uid="{4897ADAF-C1B5-4474-AC11-9B7DA08908F0}"/>
    <cellStyle name="Note 112 3 2" xfId="50232" xr:uid="{83DD99D6-4AF2-4076-9478-610F28483EC9}"/>
    <cellStyle name="Note 112 4" xfId="42142" xr:uid="{E74AAF16-5AB5-4DE9-9406-1107708DD96C}"/>
    <cellStyle name="Note 112 4 2" xfId="50908" xr:uid="{0C8FC601-4048-41CE-A4F8-CF277B507392}"/>
    <cellStyle name="Note 112 5" xfId="44991" xr:uid="{5EE5DEA3-D4FB-41B2-9488-5F01EAD2DB77}"/>
    <cellStyle name="Note 112 5 2" xfId="49589" xr:uid="{F0396D5D-E4A3-4916-8394-6D201CEF18BB}"/>
    <cellStyle name="Note 112 6" xfId="50378" xr:uid="{D7B17167-FD07-4D86-9E63-D1D8753D3F78}"/>
    <cellStyle name="Note 112 7" xfId="51679" xr:uid="{1B106DA6-95CF-476F-998D-ECE7C107011F}"/>
    <cellStyle name="Note 112 8" xfId="52025" xr:uid="{E6A7C939-5663-4118-BF8C-1A96589C7881}"/>
    <cellStyle name="Note 112 9" xfId="52459" xr:uid="{8EC3E0C2-FFB3-4EC5-A86E-754EB87F52A5}"/>
    <cellStyle name="Note 113" xfId="1727" xr:uid="{FF6CB51E-CB94-496A-B92B-8C08E367FE1C}"/>
    <cellStyle name="Note 113 10" xfId="49415" xr:uid="{BC62480C-B197-4EE1-B254-66264111E0E6}"/>
    <cellStyle name="Note 113 11" xfId="52537" xr:uid="{B824EDDD-2620-4A32-81E6-25D808EFF9EA}"/>
    <cellStyle name="Note 113 12" xfId="52467" xr:uid="{B29DB390-81CD-4B69-A498-9E706C570510}"/>
    <cellStyle name="Note 113 13" xfId="51413" xr:uid="{2252FE8D-102B-453B-91FA-B51652DC5F1F}"/>
    <cellStyle name="Note 113 2" xfId="3171" xr:uid="{B9782FA2-C2F0-4529-BE4D-7AC69BE5E8AA}"/>
    <cellStyle name="Note 113 2 10" xfId="52839" xr:uid="{CEF42C4E-1F1D-4778-B5BC-F89AE9E4EABA}"/>
    <cellStyle name="Note 113 2 11" xfId="53010" xr:uid="{2084938A-AE74-4639-950C-C1B9D26A67A0}"/>
    <cellStyle name="Note 113 2 2" xfId="50588" xr:uid="{BD3CE3A0-9AC3-4D33-BBA4-7800AE345B21}"/>
    <cellStyle name="Note 113 2 3" xfId="51250" xr:uid="{39B86598-13ED-4FA7-A066-24C0E6DBB8D9}"/>
    <cellStyle name="Note 113 2 4" xfId="51525" xr:uid="{83439F22-B1C3-4AED-8401-BD1A380EAA98}"/>
    <cellStyle name="Note 113 2 5" xfId="51821" xr:uid="{8B846E72-F0CC-447F-BC63-17AE42B6EE06}"/>
    <cellStyle name="Note 113 2 6" xfId="50843" xr:uid="{9137FD2E-0F26-4083-B156-5B786F0C42A7}"/>
    <cellStyle name="Note 113 2 7" xfId="52270" xr:uid="{29FEADBF-3158-43C3-8F34-AE7C430B6E17}"/>
    <cellStyle name="Note 113 2 8" xfId="50885" xr:uid="{C4ADE1E4-D51B-46B5-893B-E2287F7B331F}"/>
    <cellStyle name="Note 113 2 9" xfId="52636" xr:uid="{936BF1E3-20F8-4ED7-B375-50ABFB7CAA10}"/>
    <cellStyle name="Note 113 3" xfId="41121" xr:uid="{ECFD3803-D251-430B-BBBC-3E84BA39F230}"/>
    <cellStyle name="Note 113 3 2" xfId="50233" xr:uid="{209C617E-F074-4745-BC47-A404267F28FB}"/>
    <cellStyle name="Note 113 4" xfId="42143" xr:uid="{925D9836-8874-42A1-8D83-87565D9588AE}"/>
    <cellStyle name="Note 113 4 2" xfId="50909" xr:uid="{FBC8D085-F8D5-4702-84B1-D80269843451}"/>
    <cellStyle name="Note 113 5" xfId="44992" xr:uid="{096922FA-55E2-4BF4-BB82-0442F9FFD03B}"/>
    <cellStyle name="Note 113 5 2" xfId="50489" xr:uid="{47E0B51D-289C-4D53-A176-03CF8003CE55}"/>
    <cellStyle name="Note 113 6" xfId="50795" xr:uid="{14C61209-5232-4ED1-99D2-18AEE410332D}"/>
    <cellStyle name="Note 113 7" xfId="51160" xr:uid="{C06996D6-A79E-49E4-80F8-25B78B50C84C}"/>
    <cellStyle name="Note 113 8" xfId="51130" xr:uid="{83318FBF-8CA0-41E5-BAB2-26C485F2A987}"/>
    <cellStyle name="Note 113 9" xfId="52530" xr:uid="{080077C0-BD2D-4E6A-9CC4-D13323E460FE}"/>
    <cellStyle name="Note 114" xfId="1728" xr:uid="{0C01EFB5-B6B9-49AC-B371-5CB05AEFFEB4}"/>
    <cellStyle name="Note 114 10" xfId="52233" xr:uid="{66FD7096-5271-4652-9173-5A471083A2E0}"/>
    <cellStyle name="Note 114 11" xfId="49968" xr:uid="{60A940F9-C69A-46DD-8D2F-69C29C4FF56D}"/>
    <cellStyle name="Note 114 12" xfId="51088" xr:uid="{8EEB5156-B704-437E-AF47-0B2087EFEE71}"/>
    <cellStyle name="Note 114 13" xfId="51999" xr:uid="{E7EA7B0A-4BDA-48E5-8408-EF8E592AFE36}"/>
    <cellStyle name="Note 114 2" xfId="3172" xr:uid="{B0818C8E-6ED3-4E28-9E6D-20992458DAF7}"/>
    <cellStyle name="Note 114 2 10" xfId="52840" xr:uid="{E472A187-AE8E-4CDA-B8D1-6E3811D0FEFB}"/>
    <cellStyle name="Note 114 2 11" xfId="53011" xr:uid="{EDB024A3-F414-4C54-AAE8-8846907BA1F7}"/>
    <cellStyle name="Note 114 2 2" xfId="50589" xr:uid="{FA7B81D9-4C70-4AE6-94D0-3AD24DF0A404}"/>
    <cellStyle name="Note 114 2 3" xfId="51251" xr:uid="{88F07FF0-D948-4488-9C91-F4771F5BD078}"/>
    <cellStyle name="Note 114 2 4" xfId="51526" xr:uid="{D5B69D87-5C73-4B94-A719-CFB1D176B0EC}"/>
    <cellStyle name="Note 114 2 5" xfId="51822" xr:uid="{7ECC0836-DCEF-448F-B6FE-E432CAA157DA}"/>
    <cellStyle name="Note 114 2 6" xfId="49151" xr:uid="{4A9B0D45-0999-4FE7-B7AA-120CAE998A21}"/>
    <cellStyle name="Note 114 2 7" xfId="52271" xr:uid="{97BE2A30-BC7F-45EC-A5F5-964660B60237}"/>
    <cellStyle name="Note 114 2 8" xfId="51987" xr:uid="{1C560EC5-5127-46BD-9B5F-D17F40D547C2}"/>
    <cellStyle name="Note 114 2 9" xfId="52637" xr:uid="{C40C600B-5A76-49E5-BCA3-E6E7F06E9BEB}"/>
    <cellStyle name="Note 114 3" xfId="41122" xr:uid="{95C381E0-02CC-474E-9A9B-2F9A0A1B690A}"/>
    <cellStyle name="Note 114 3 2" xfId="50234" xr:uid="{3E6A16F3-DE7C-45E5-9D71-3EDADE15520E}"/>
    <cellStyle name="Note 114 4" xfId="42144" xr:uid="{5F113AAB-60C7-48B0-B495-4441868BE6AC}"/>
    <cellStyle name="Note 114 4 2" xfId="50910" xr:uid="{BE13927D-C550-4094-9164-9EB16F10D37F}"/>
    <cellStyle name="Note 114 5" xfId="44993" xr:uid="{B8BA0138-42D7-4B7B-8349-73F877E8A1F6}"/>
    <cellStyle name="Note 114 5 2" xfId="49690" xr:uid="{3A657D7A-E8DA-4C17-90E8-0961D718E5BC}"/>
    <cellStyle name="Note 114 6" xfId="50081" xr:uid="{F321DE3D-FDF1-4904-9C1A-7DAF151E2C72}"/>
    <cellStyle name="Note 114 7" xfId="49935" xr:uid="{FEAAE6E7-F673-43B0-A9CB-797E890018C9}"/>
    <cellStyle name="Note 114 8" xfId="50054" xr:uid="{E907A431-66CF-413F-9A08-6E5FE7F615E7}"/>
    <cellStyle name="Note 114 9" xfId="50520" xr:uid="{186859FD-6AD1-4AFA-93C4-E7740F27E650}"/>
    <cellStyle name="Note 115" xfId="1729" xr:uid="{C023C442-40CC-4BEA-A7D2-20E58ADF3E03}"/>
    <cellStyle name="Note 115 10" xfId="52157" xr:uid="{AA146A1C-962E-4ACE-8471-ED0BF3B532A7}"/>
    <cellStyle name="Note 115 11" xfId="51466" xr:uid="{39BEF5DB-D94E-4583-BA17-3450CC25F7B0}"/>
    <cellStyle name="Note 115 12" xfId="50872" xr:uid="{0CCEFAEB-2AC6-4D68-8C35-FCFF09A77B7A}"/>
    <cellStyle name="Note 115 13" xfId="52570" xr:uid="{E7BB0422-EA13-4AE9-9CD7-A24EB75049BB}"/>
    <cellStyle name="Note 115 2" xfId="3173" xr:uid="{0981AF76-8E4C-4978-A45A-B738B8F21B6D}"/>
    <cellStyle name="Note 115 2 10" xfId="52841" xr:uid="{CCFE2F4C-520A-4563-A755-B18F51ABC12B}"/>
    <cellStyle name="Note 115 2 11" xfId="53012" xr:uid="{A1DA167E-7C00-4904-ADB8-93F643972117}"/>
    <cellStyle name="Note 115 2 2" xfId="50590" xr:uid="{3559C128-F323-4306-AA83-4E18AE2CE414}"/>
    <cellStyle name="Note 115 2 3" xfId="51252" xr:uid="{BE8D316E-0367-4914-991B-554DE5DBEF6A}"/>
    <cellStyle name="Note 115 2 4" xfId="51527" xr:uid="{BB07C4E6-376A-4108-94E2-17AA741D8FD6}"/>
    <cellStyle name="Note 115 2 5" xfId="51823" xr:uid="{90788BD0-FA9F-4051-A2FA-2243C6D58E83}"/>
    <cellStyle name="Note 115 2 6" xfId="50052" xr:uid="{96F8578E-E33E-4653-8BD7-7E2D57C037A9}"/>
    <cellStyle name="Note 115 2 7" xfId="52272" xr:uid="{154EDFFC-3DCE-497B-8AE8-97279CDB1B1F}"/>
    <cellStyle name="Note 115 2 8" xfId="49247" xr:uid="{B636569E-2D55-4420-AB91-AA950341F850}"/>
    <cellStyle name="Note 115 2 9" xfId="52638" xr:uid="{B716CC40-1F0D-4033-84E5-895C4179A1F2}"/>
    <cellStyle name="Note 115 3" xfId="41123" xr:uid="{B70C4CA8-B485-4A82-89D3-DF2F9C3B6B0B}"/>
    <cellStyle name="Note 115 3 2" xfId="50235" xr:uid="{BF08299E-3A30-4745-B7F9-613975A73D63}"/>
    <cellStyle name="Note 115 4" xfId="42145" xr:uid="{9A3A72F2-88E5-426C-9FFB-199A9F939461}"/>
    <cellStyle name="Note 115 4 2" xfId="50911" xr:uid="{0C051147-584B-432D-8DAD-48E2928F5925}"/>
    <cellStyle name="Note 115 5" xfId="44994" xr:uid="{1476C0AA-E896-4947-95EF-BD8DC0FDBD39}"/>
    <cellStyle name="Note 115 5 2" xfId="50454" xr:uid="{6BF45AF1-6607-4908-A737-13D86298FE9F}"/>
    <cellStyle name="Note 115 6" xfId="49699" xr:uid="{DE65DE36-CC9B-45A9-A582-E424452FE70B}"/>
    <cellStyle name="Note 115 7" xfId="50799" xr:uid="{48E893C0-7D14-43AB-AD0B-4EFA0C632A18}"/>
    <cellStyle name="Note 115 8" xfId="51499" xr:uid="{161CC640-92AD-4288-A791-C7A3CF677D2B}"/>
    <cellStyle name="Note 115 9" xfId="52485" xr:uid="{3E9C6CE8-EF83-434A-B80B-D28BFCDA1E5B}"/>
    <cellStyle name="Note 116" xfId="1730" xr:uid="{120FA657-BA1F-446A-80D9-DB40A538E942}"/>
    <cellStyle name="Note 116 10" xfId="51795" xr:uid="{96D04ED5-F82E-4C4B-84A7-6C63D94BAB3F}"/>
    <cellStyle name="Note 116 11" xfId="51743" xr:uid="{12C41854-6D41-40B9-8CCD-982A78CC6EA3}"/>
    <cellStyle name="Note 116 12" xfId="52609" xr:uid="{5EA3B624-716F-44E1-A9B4-CFAFEC56267C}"/>
    <cellStyle name="Note 116 13" xfId="51792" xr:uid="{0218162C-C2F4-46B2-959C-8A443D905E6C}"/>
    <cellStyle name="Note 116 2" xfId="3174" xr:uid="{C70B972B-DD7B-4685-9D1A-2AFCFF201136}"/>
    <cellStyle name="Note 116 2 10" xfId="52842" xr:uid="{A04B5125-B3FD-46A7-A5E3-063C2FB847B7}"/>
    <cellStyle name="Note 116 2 11" xfId="53013" xr:uid="{57EF51CA-355A-4835-8318-964C41D029D2}"/>
    <cellStyle name="Note 116 2 2" xfId="50591" xr:uid="{D6F2CCEE-5402-4782-B471-6605B17B6AAC}"/>
    <cellStyle name="Note 116 2 3" xfId="51253" xr:uid="{1D9537A9-9581-48A0-B1BD-9F990C597C14}"/>
    <cellStyle name="Note 116 2 4" xfId="51528" xr:uid="{9E571A28-80F8-422C-B327-DB11F892E704}"/>
    <cellStyle name="Note 116 2 5" xfId="51824" xr:uid="{FFB26EAD-B117-43AF-8322-DF34F08219F5}"/>
    <cellStyle name="Note 116 2 6" xfId="49710" xr:uid="{3990AE44-D9BC-491F-8286-547B6927417C}"/>
    <cellStyle name="Note 116 2 7" xfId="52273" xr:uid="{CBB458AD-B1E1-4FEA-A9AB-5C6FEC65158D}"/>
    <cellStyle name="Note 116 2 8" xfId="50877" xr:uid="{4712C5E2-7DC0-481B-B4B8-FD3B31B6111B}"/>
    <cellStyle name="Note 116 2 9" xfId="52639" xr:uid="{EE1E4A5D-2378-4DF9-9AC3-3BAF0F8E93F0}"/>
    <cellStyle name="Note 116 3" xfId="41124" xr:uid="{4E42514B-1896-426D-A634-84C095F24D9F}"/>
    <cellStyle name="Note 116 3 2" xfId="50236" xr:uid="{70FEE317-2EEF-4163-AEA7-7CEF60466048}"/>
    <cellStyle name="Note 116 4" xfId="42146" xr:uid="{AC8C9702-1CA8-4B64-AA90-C035A6A4F366}"/>
    <cellStyle name="Note 116 4 2" xfId="50912" xr:uid="{C065198E-F625-41B4-A167-E17D473FC107}"/>
    <cellStyle name="Note 116 5" xfId="44995" xr:uid="{E65D0DB9-832F-449B-9714-CAEC00DF9C73}"/>
    <cellStyle name="Note 116 5 2" xfId="49450" xr:uid="{9CC43A13-C78B-47C2-A438-A455F82FF6A2}"/>
    <cellStyle name="Note 116 6" xfId="50824" xr:uid="{6D8E39D7-8F5F-46CB-8608-987A52FD9C3A}"/>
    <cellStyle name="Note 116 7" xfId="51441" xr:uid="{6E0DF328-64EE-484E-BC03-C1CECF99DD0A}"/>
    <cellStyle name="Note 116 8" xfId="51113" xr:uid="{C5280E64-4922-4E2A-B175-3913651B32E4}"/>
    <cellStyle name="Note 116 9" xfId="51455" xr:uid="{345E85F0-1716-411D-8CDA-55AB35042B6D}"/>
    <cellStyle name="Note 117" xfId="1731" xr:uid="{2A7830A1-7522-4824-8774-A480DDF7877A}"/>
    <cellStyle name="Note 117 10" xfId="52095" xr:uid="{D8ABE406-7ACA-4593-91B2-1576B7A23856}"/>
    <cellStyle name="Note 117 11" xfId="52465" xr:uid="{9F13EC5D-CBEC-4140-A6CF-DFA3F6C7E2FD}"/>
    <cellStyle name="Note 117 12" xfId="50783" xr:uid="{CAE1110F-E7B5-4B0F-BA5F-E6274A420AA8}"/>
    <cellStyle name="Note 117 13" xfId="52442" xr:uid="{68B4608E-FB85-4675-BDC3-D2C53A5CC000}"/>
    <cellStyle name="Note 117 2" xfId="3175" xr:uid="{98057CD6-BC4F-4377-85FB-643D7A5B804D}"/>
    <cellStyle name="Note 117 2 10" xfId="52843" xr:uid="{AA34D15A-F592-4198-8183-7B16642BDCCD}"/>
    <cellStyle name="Note 117 2 11" xfId="53014" xr:uid="{D2DBCF20-8C66-4447-B679-A6DDB005DEAB}"/>
    <cellStyle name="Note 117 2 2" xfId="50592" xr:uid="{420A6690-C54C-4436-9E84-F6816B80BC4E}"/>
    <cellStyle name="Note 117 2 3" xfId="51254" xr:uid="{E327F0BC-3867-43AA-B212-288F63C145B7}"/>
    <cellStyle name="Note 117 2 4" xfId="51529" xr:uid="{FB712F76-7F9E-469D-893A-85A93AFD5619}"/>
    <cellStyle name="Note 117 2 5" xfId="51825" xr:uid="{970E16BB-A614-4385-A227-FF699D112E43}"/>
    <cellStyle name="Note 117 2 6" xfId="49824" xr:uid="{15624E14-94C7-42F2-BACE-68ABD3D4AF7D}"/>
    <cellStyle name="Note 117 2 7" xfId="52274" xr:uid="{8826E5ED-2586-475D-A1ED-C227E30B0A29}"/>
    <cellStyle name="Note 117 2 8" xfId="51765" xr:uid="{63DB78EB-54F7-4932-B7B3-122266C3AE68}"/>
    <cellStyle name="Note 117 2 9" xfId="52640" xr:uid="{01109DF7-99E3-40E7-A684-882754867816}"/>
    <cellStyle name="Note 117 3" xfId="41125" xr:uid="{B19C8B45-DB3B-4565-98DE-015756C97E98}"/>
    <cellStyle name="Note 117 3 2" xfId="50237" xr:uid="{CA349CFA-24FD-41D4-AA35-A7DDE8508F56}"/>
    <cellStyle name="Note 117 4" xfId="42147" xr:uid="{F9217A31-F8C0-4689-9D7F-D5973C6FCFFF}"/>
    <cellStyle name="Note 117 4 2" xfId="50913" xr:uid="{5E8950C1-E7C1-4951-831F-039C8746B8DC}"/>
    <cellStyle name="Note 117 5" xfId="44996" xr:uid="{D6C9DD6B-07FE-4843-B854-04ED23280374}"/>
    <cellStyle name="Note 117 5 2" xfId="49221" xr:uid="{A1214AAF-D867-4C48-BFCC-9D823257162A}"/>
    <cellStyle name="Note 117 6" xfId="50787" xr:uid="{05033E5E-39AC-44E9-A5CE-860A235D527E}"/>
    <cellStyle name="Note 117 7" xfId="51224" xr:uid="{0F659445-238B-4BF1-9A7C-D23E64B47EB3}"/>
    <cellStyle name="Note 117 8" xfId="52024" xr:uid="{6EAB9D57-A1A2-4F39-93E7-75D7D4B5474E}"/>
    <cellStyle name="Note 117 9" xfId="52480" xr:uid="{16806EDE-56FD-49A2-B5B1-CAEE84C52DD6}"/>
    <cellStyle name="Note 118" xfId="1732" xr:uid="{E0EEAA5C-D8A0-4F03-BDD6-8FE79CC3E576}"/>
    <cellStyle name="Note 118 10" xfId="52481" xr:uid="{94F30E15-36C8-400C-84F7-8C8F7BEEDC77}"/>
    <cellStyle name="Note 118 11" xfId="52053" xr:uid="{C906CAA5-3D4A-4741-8C1F-20A619617D10}"/>
    <cellStyle name="Note 118 12" xfId="52214" xr:uid="{07CFE210-F54E-4307-8B97-622F3A7B570E}"/>
    <cellStyle name="Note 118 13" xfId="52783" xr:uid="{AF03EEF9-5C71-420D-8AAD-1EADA67827BE}"/>
    <cellStyle name="Note 118 2" xfId="3176" xr:uid="{0D157B01-0072-4AF5-B6EA-8BC570B692C7}"/>
    <cellStyle name="Note 118 2 10" xfId="52844" xr:uid="{4B2BFAFF-FA15-41C9-8503-8B61B334EC69}"/>
    <cellStyle name="Note 118 2 11" xfId="53015" xr:uid="{FE01767A-99BE-4226-A42E-9EF2F08A9BA9}"/>
    <cellStyle name="Note 118 2 2" xfId="50593" xr:uid="{02552F53-CF56-4311-A292-81D2246A144C}"/>
    <cellStyle name="Note 118 2 3" xfId="51255" xr:uid="{D54BF32A-8B03-4355-899F-59690ADCC7BF}"/>
    <cellStyle name="Note 118 2 4" xfId="51530" xr:uid="{7A453204-ACFC-45C5-B3AF-E4197F2E0DAE}"/>
    <cellStyle name="Note 118 2 5" xfId="51826" xr:uid="{B0D2EF48-3976-48EE-9FF8-2D9578FF3615}"/>
    <cellStyle name="Note 118 2 6" xfId="50557" xr:uid="{3B66BAB6-E6E8-4D8B-B425-E1968C2008CA}"/>
    <cellStyle name="Note 118 2 7" xfId="52275" xr:uid="{6B4B3A31-BEB2-4733-BD19-69FA9D7FC9D1}"/>
    <cellStyle name="Note 118 2 8" xfId="52092" xr:uid="{E8229EA6-2015-4367-8631-21664B76DC0C}"/>
    <cellStyle name="Note 118 2 9" xfId="52641" xr:uid="{4B9E3119-569A-40D3-A5D9-CAB0ED1411A9}"/>
    <cellStyle name="Note 118 3" xfId="41126" xr:uid="{BC3AEC18-377D-49AE-84C8-9E21DD53DF0C}"/>
    <cellStyle name="Note 118 3 2" xfId="50238" xr:uid="{5A4ED92F-0413-4CC5-8C03-263F43878D26}"/>
    <cellStyle name="Note 118 4" xfId="42148" xr:uid="{92BBEAD9-2D52-420B-B858-C7A1D24D846A}"/>
    <cellStyle name="Note 118 4 2" xfId="50914" xr:uid="{614CF3FD-4D6B-43B9-95D2-F24B069E801D}"/>
    <cellStyle name="Note 118 5" xfId="44997" xr:uid="{22EEC997-D1A8-43BD-B606-B75D806916B0}"/>
    <cellStyle name="Note 118 5 2" xfId="50498" xr:uid="{943D8A9C-C421-4294-B151-8517F9E18F5C}"/>
    <cellStyle name="Note 118 6" xfId="49154" xr:uid="{F8B58CE7-A22B-4DC8-AEF7-140426C3023E}"/>
    <cellStyle name="Note 118 7" xfId="51771" xr:uid="{DAD6123B-059B-4336-9446-F5262EF8FF6F}"/>
    <cellStyle name="Note 118 8" xfId="49218" xr:uid="{D784B679-AFB3-44D7-A8EA-183D89A59429}"/>
    <cellStyle name="Note 118 9" xfId="51194" xr:uid="{22EC11A0-42D2-491A-905F-FB2F70869A50}"/>
    <cellStyle name="Note 119" xfId="1733" xr:uid="{36E57E50-4589-426C-89C8-E48992EBD428}"/>
    <cellStyle name="Note 119 10" xfId="52017" xr:uid="{3AAC37CC-5BD4-49AE-B3D4-57F0480255CA}"/>
    <cellStyle name="Note 119 11" xfId="50211" xr:uid="{63C31CAB-BA25-4464-8E7C-182C3F86823E}"/>
    <cellStyle name="Note 119 12" xfId="49884" xr:uid="{EB28723D-044B-44CA-A3CC-DD1DAE33DC94}"/>
    <cellStyle name="Note 119 13" xfId="50504" xr:uid="{A154366B-6084-40F8-BDF7-E55D4C183DED}"/>
    <cellStyle name="Note 119 2" xfId="3177" xr:uid="{B195A4E3-A5A2-4146-8594-8DA511ACD1D9}"/>
    <cellStyle name="Note 119 2 10" xfId="52845" xr:uid="{176C22C3-C976-4215-87AF-F7C26DA39F3C}"/>
    <cellStyle name="Note 119 2 11" xfId="53016" xr:uid="{F123BF32-C345-49B2-9DA3-AC01CB66EAF3}"/>
    <cellStyle name="Note 119 2 2" xfId="50594" xr:uid="{CE4A1C74-7E84-49A5-BBA5-F909772C2314}"/>
    <cellStyle name="Note 119 2 3" xfId="51256" xr:uid="{9A3F7D7A-B00E-4C5E-9D64-4C523CA22D0F}"/>
    <cellStyle name="Note 119 2 4" xfId="51531" xr:uid="{47DDCC78-F341-4C0A-A061-78FF8ABF34F7}"/>
    <cellStyle name="Note 119 2 5" xfId="51827" xr:uid="{A8F17BAE-3A61-4A10-8933-FE10ADE8E097}"/>
    <cellStyle name="Note 119 2 6" xfId="51442" xr:uid="{1F4C82FD-1DEF-40C7-8161-29E23DB331FE}"/>
    <cellStyle name="Note 119 2 7" xfId="52276" xr:uid="{19B26B26-EFBB-4939-943A-89E28D48900F}"/>
    <cellStyle name="Note 119 2 8" xfId="51454" xr:uid="{11FB0786-6A60-4A7E-97A0-23670A9CFC6C}"/>
    <cellStyle name="Note 119 2 9" xfId="52642" xr:uid="{6CAFC25E-129F-4DA7-A7E7-C6FE0A32B90F}"/>
    <cellStyle name="Note 119 3" xfId="41127" xr:uid="{B9D25D17-05D7-4379-9708-61B983712A6B}"/>
    <cellStyle name="Note 119 3 2" xfId="50239" xr:uid="{44D1EC42-00F9-40E0-94B5-10BB137EFF9F}"/>
    <cellStyle name="Note 119 4" xfId="42149" xr:uid="{E4F3BDD7-EEEF-459C-9D5A-34F948DF0657}"/>
    <cellStyle name="Note 119 4 2" xfId="50915" xr:uid="{06127210-AE08-4BFB-A64E-3FEA5A3EF152}"/>
    <cellStyle name="Note 119 5" xfId="44998" xr:uid="{C43F6AB7-9CDA-4E71-816A-289E4C07BBFE}"/>
    <cellStyle name="Note 119 5 2" xfId="49692" xr:uid="{6EBA59E5-8C85-402F-BCD0-718F1848B493}"/>
    <cellStyle name="Note 119 6" xfId="50470" xr:uid="{CF079071-B161-4B3A-BF3F-C03CC27F2772}"/>
    <cellStyle name="Note 119 7" xfId="51699" xr:uid="{469E88F5-880E-4A81-9CC9-4EA62C2715CC}"/>
    <cellStyle name="Note 119 8" xfId="49718" xr:uid="{8EFA8D37-0B16-496E-9342-E0C093DDFF4B}"/>
    <cellStyle name="Note 119 9" xfId="50125" xr:uid="{AE7D3744-7E0F-40FF-BACC-3B8DC02DACEA}"/>
    <cellStyle name="Note 12" xfId="1734" xr:uid="{13F1B267-609B-41B6-B0C5-EAB9F07773AC}"/>
    <cellStyle name="Note 12 10" xfId="50785" xr:uid="{AB4FD78A-B33F-4068-9557-805432DE6CE8}"/>
    <cellStyle name="Note 12 11" xfId="49262" xr:uid="{986AC2A5-2DD1-425D-B50F-2041C02283C1}"/>
    <cellStyle name="Note 12 12" xfId="50164" xr:uid="{AF93584A-868F-45A8-8BB8-5F08281DFC6E}"/>
    <cellStyle name="Note 12 13" xfId="49846" xr:uid="{0505FA5D-E1BE-41B7-B2A6-FA263251D9E8}"/>
    <cellStyle name="Note 12 2" xfId="3178" xr:uid="{1CCA33D6-27C7-4EA7-9C1A-4EDAA1692271}"/>
    <cellStyle name="Note 12 2 10" xfId="52846" xr:uid="{C2408B9B-7F44-4786-B483-FD06D0106A3C}"/>
    <cellStyle name="Note 12 2 11" xfId="53017" xr:uid="{6BB17DEB-297E-4EC5-9E9F-A76C1FC9E762}"/>
    <cellStyle name="Note 12 2 2" xfId="39625" xr:uid="{5B919C2B-E620-4935-A0BF-1987B7D98484}"/>
    <cellStyle name="Note 12 2 2 2" xfId="50595" xr:uid="{1DF616EB-6333-4682-BFBC-BEDA0E2D1113}"/>
    <cellStyle name="Note 12 2 3" xfId="51257" xr:uid="{B6DDACA0-30DD-4669-91C0-1CCA1BE790B7}"/>
    <cellStyle name="Note 12 2 4" xfId="51532" xr:uid="{FD1FACF9-9DB1-4B57-9556-2DB650A486E5}"/>
    <cellStyle name="Note 12 2 5" xfId="51828" xr:uid="{7A9E46BE-5F4A-4049-84F9-E7493119690A}"/>
    <cellStyle name="Note 12 2 6" xfId="50855" xr:uid="{F06B0197-5ACB-49B7-9B8B-F6B6903EF226}"/>
    <cellStyle name="Note 12 2 7" xfId="52277" xr:uid="{76ECE46D-0EA2-42D0-B8FD-2DDF297F8FC4}"/>
    <cellStyle name="Note 12 2 8" xfId="50108" xr:uid="{2E33D66D-CAA3-43CF-8BC7-0182426A94CC}"/>
    <cellStyle name="Note 12 2 9" xfId="52643" xr:uid="{D46BF69D-D6ED-4D9A-9E84-DDC6DFE5AF64}"/>
    <cellStyle name="Note 12 3" xfId="3530" xr:uid="{F05ADCE0-EA27-4C8D-A43E-5A59CDE5035B}"/>
    <cellStyle name="Note 12 3 2" xfId="50240" xr:uid="{478E6D60-79F9-4D33-9016-62703B7368D2}"/>
    <cellStyle name="Note 12 4" xfId="41128" xr:uid="{D07C07B1-B1AE-4C1C-B59F-875C2B111325}"/>
    <cellStyle name="Note 12 4 2" xfId="50916" xr:uid="{F6653199-34EB-402A-951A-AC821047104B}"/>
    <cellStyle name="Note 12 5" xfId="42150" xr:uid="{61850326-E15E-4964-80A5-C139BF776891}"/>
    <cellStyle name="Note 12 5 2" xfId="49713" xr:uid="{48B25128-BD90-4426-AB45-DF9DA1DC9E53}"/>
    <cellStyle name="Note 12 6" xfId="44999" xr:uid="{4299DE7F-E8CA-48D4-9659-74849FE983F4}"/>
    <cellStyle name="Note 12 6 2" xfId="50092" xr:uid="{A4951924-1780-4FA9-BE24-6F0F7F93B98C}"/>
    <cellStyle name="Note 12 7" xfId="51215" xr:uid="{4B7FE804-026E-4A7F-A43C-C138E659834E}"/>
    <cellStyle name="Note 12 8" xfId="51487" xr:uid="{AF11574E-97B8-49B8-9A82-D4679AE05941}"/>
    <cellStyle name="Note 12 9" xfId="51199" xr:uid="{4947EB13-BDD0-4EDF-A001-65DE58779289}"/>
    <cellStyle name="Note 120" xfId="1735" xr:uid="{6DE6E892-8AE1-4BB2-B772-A88747578023}"/>
    <cellStyle name="Note 120 10" xfId="51198" xr:uid="{E5DCF584-6085-4118-AB8C-A52C205BF872}"/>
    <cellStyle name="Note 120 11" xfId="52044" xr:uid="{C3A2798D-B176-4770-A9FD-50EE20D6C6A3}"/>
    <cellStyle name="Note 120 12" xfId="50135" xr:uid="{B0196D91-37E3-43CF-B414-05D9F362BC12}"/>
    <cellStyle name="Note 120 13" xfId="52552" xr:uid="{8B1A7988-F4C3-4323-B8A6-4485D606CAAB}"/>
    <cellStyle name="Note 120 2" xfId="3179" xr:uid="{EA925BC9-2855-477E-8975-F0E3E8AA755E}"/>
    <cellStyle name="Note 120 2 10" xfId="52847" xr:uid="{BDB0691C-C902-424B-8377-BED0019F0095}"/>
    <cellStyle name="Note 120 2 11" xfId="53018" xr:uid="{99823BDA-E9A7-4FCC-822D-86AF1EA4CD1A}"/>
    <cellStyle name="Note 120 2 2" xfId="50596" xr:uid="{E17AEAAC-E312-4582-96F7-790C7945EF8A}"/>
    <cellStyle name="Note 120 2 3" xfId="51258" xr:uid="{997E6727-8032-46EB-9835-A0D3669F2A53}"/>
    <cellStyle name="Note 120 2 4" xfId="51533" xr:uid="{664F9AA8-F628-48BE-9400-4D775A62179E}"/>
    <cellStyle name="Note 120 2 5" xfId="51829" xr:uid="{4D6656C3-A1ED-4E6E-B87A-3BB5049E5AD0}"/>
    <cellStyle name="Note 120 2 6" xfId="50162" xr:uid="{409BF314-39C5-429F-AD36-4A8084A1E2BB}"/>
    <cellStyle name="Note 120 2 7" xfId="52278" xr:uid="{45F7D7FF-52CE-4C16-B93C-9F13436F7CF4}"/>
    <cellStyle name="Note 120 2 8" xfId="51794" xr:uid="{D2421DD2-BB85-4C5B-8191-C2BD6D02A6C1}"/>
    <cellStyle name="Note 120 2 9" xfId="52644" xr:uid="{0FC6A287-B205-43BE-ADFD-DAD7CEAE9B0E}"/>
    <cellStyle name="Note 120 3" xfId="41129" xr:uid="{084D384B-6F30-48AE-8D87-C493B0607B78}"/>
    <cellStyle name="Note 120 3 2" xfId="50241" xr:uid="{BF4BED97-BBA9-4604-AC80-900C1E01EF74}"/>
    <cellStyle name="Note 120 4" xfId="42151" xr:uid="{1137D450-0EC0-4677-8657-222154A7E17F}"/>
    <cellStyle name="Note 120 4 2" xfId="50917" xr:uid="{554F5472-2158-409A-BE12-305532E05C8C}"/>
    <cellStyle name="Note 120 5" xfId="45000" xr:uid="{EB5914E5-9496-4D9C-A5F7-8F65FEF42309}"/>
    <cellStyle name="Note 120 5 2" xfId="50493" xr:uid="{C7140ADC-F131-4879-A6C0-43B5A02517BE}"/>
    <cellStyle name="Note 120 6" xfId="50546" xr:uid="{405A234E-8678-46CD-AD70-2855608F12CD}"/>
    <cellStyle name="Note 120 7" xfId="50866" xr:uid="{FD0F45BC-2A94-4997-8B6A-59623C0E65AA}"/>
    <cellStyle name="Note 120 8" xfId="52107" xr:uid="{27560836-8EC5-42FF-8A9B-2BF46AD1D1F9}"/>
    <cellStyle name="Note 120 9" xfId="52472" xr:uid="{D56C2192-D526-41AF-B090-89A7E1B12C9B}"/>
    <cellStyle name="Note 121" xfId="1736" xr:uid="{6F35DD46-DDB4-41B8-8DC6-7F3C69B6F5B0}"/>
    <cellStyle name="Note 121 10" xfId="52207" xr:uid="{2DFA2946-D1D3-4B97-8284-105475DA116D}"/>
    <cellStyle name="Note 121 11" xfId="50150" xr:uid="{DCDFFAC1-F3AF-4A2D-864A-6C069FB9DC36}"/>
    <cellStyle name="Note 121 12" xfId="52188" xr:uid="{389C28C3-FEC6-4E1E-B11E-DD532CA30501}"/>
    <cellStyle name="Note 121 13" xfId="51133" xr:uid="{0FAA33BD-0354-4C33-84DF-C348AA0643F2}"/>
    <cellStyle name="Note 121 2" xfId="3180" xr:uid="{F9F9C4DD-33EC-489B-B0C7-560326B64E6C}"/>
    <cellStyle name="Note 121 2 10" xfId="52848" xr:uid="{874C7E6D-C777-45F5-9E47-BBAECB8A91CF}"/>
    <cellStyle name="Note 121 2 11" xfId="53019" xr:uid="{49302B1E-382A-4459-A42A-67E52974026F}"/>
    <cellStyle name="Note 121 2 2" xfId="50597" xr:uid="{04B5EFFD-DA7C-4F50-B1A9-047DE8EA3A95}"/>
    <cellStyle name="Note 121 2 3" xfId="51259" xr:uid="{62939DAD-F7DA-4EE1-A0FC-8D25D20F42DF}"/>
    <cellStyle name="Note 121 2 4" xfId="51534" xr:uid="{1EA3334C-5B85-4F54-951B-9C8281FC8C7C}"/>
    <cellStyle name="Note 121 2 5" xfId="51830" xr:uid="{4ECF439F-FE81-4CE0-81CC-1E227E83F303}"/>
    <cellStyle name="Note 121 2 6" xfId="49717" xr:uid="{698D0E41-FAA5-488F-8CFE-71165D63F16B}"/>
    <cellStyle name="Note 121 2 7" xfId="52279" xr:uid="{A05DBBB9-9B8C-4828-98BC-161FF2A48A20}"/>
    <cellStyle name="Note 121 2 8" xfId="51763" xr:uid="{7C1643E4-B864-468B-BB6D-68DA93CA8EE0}"/>
    <cellStyle name="Note 121 2 9" xfId="52645" xr:uid="{29B77E9C-8980-46BC-8B94-2CF3AF28F540}"/>
    <cellStyle name="Note 121 3" xfId="41130" xr:uid="{D1B766AA-FE86-4774-9003-9F3E65D3AD5D}"/>
    <cellStyle name="Note 121 3 2" xfId="50242" xr:uid="{05B9266E-4D05-42E9-B6CF-D02384ABDF64}"/>
    <cellStyle name="Note 121 4" xfId="42152" xr:uid="{CDCC8736-31A6-43F2-AD21-6B8052EF8F7C}"/>
    <cellStyle name="Note 121 4 2" xfId="50918" xr:uid="{C123BC8E-DF89-4F4E-AF37-577436002F62}"/>
    <cellStyle name="Note 121 5" xfId="45001" xr:uid="{C46FC548-AC2B-40CB-8A51-327598CDF30A}"/>
    <cellStyle name="Note 121 5 2" xfId="50111" xr:uid="{33E75187-08F3-4AF2-A73A-060A881B115A}"/>
    <cellStyle name="Note 121 6" xfId="50791" xr:uid="{5EA3BBFF-0D3C-486D-BFC9-1659F1CF4297}"/>
    <cellStyle name="Note 121 7" xfId="50089" xr:uid="{94BBCA20-CFE7-48D1-A843-D8858026EEAD}"/>
    <cellStyle name="Note 121 8" xfId="52135" xr:uid="{8F090895-160A-49CE-9DB2-0A8CBA63BB78}"/>
    <cellStyle name="Note 121 9" xfId="52533" xr:uid="{59DF042B-8791-4C6F-BD35-413E62FF3702}"/>
    <cellStyle name="Note 122" xfId="1737" xr:uid="{EE2A44D3-7247-4170-9484-6FF807711C22}"/>
    <cellStyle name="Note 122 10" xfId="50152" xr:uid="{280BBFA6-FCA9-4D8C-9BA3-0DEF6D2EBC19}"/>
    <cellStyle name="Note 122 11" xfId="52487" xr:uid="{BD316FED-CCDB-4DDD-9C1C-6B7E3C074B95}"/>
    <cellStyle name="Note 122 12" xfId="52415" xr:uid="{56019FDE-9270-4FBB-A49F-61F0F333896F}"/>
    <cellStyle name="Note 122 13" xfId="52797" xr:uid="{5EA9947B-058A-4983-9593-9945BD1EA481}"/>
    <cellStyle name="Note 122 2" xfId="3181" xr:uid="{F21197A7-D26E-499E-8DF0-A0D636DD7385}"/>
    <cellStyle name="Note 122 2 10" xfId="52849" xr:uid="{8B476DE1-B332-4C43-A336-AB49BA655AD1}"/>
    <cellStyle name="Note 122 2 11" xfId="53020" xr:uid="{02C3F9A0-5248-4C8A-B3C8-21D5418B19B8}"/>
    <cellStyle name="Note 122 2 2" xfId="50598" xr:uid="{36ADAAA3-A165-4870-85BD-1190F9333EA7}"/>
    <cellStyle name="Note 122 2 3" xfId="51260" xr:uid="{8806DD72-7603-41D1-9476-91EDDD123435}"/>
    <cellStyle name="Note 122 2 4" xfId="51535" xr:uid="{7B2997F5-DCAC-4369-AC44-6FB5076C9999}"/>
    <cellStyle name="Note 122 2 5" xfId="51831" xr:uid="{DD7ECEF3-2C58-4C48-8373-29E97C3D5BC2}"/>
    <cellStyle name="Note 122 2 6" xfId="50479" xr:uid="{DBF54334-7970-4D9B-A1BD-88419E782AB4}"/>
    <cellStyle name="Note 122 2 7" xfId="52280" xr:uid="{FF76D0A3-953E-4978-A4E9-3F1AD6C65DD0}"/>
    <cellStyle name="Note 122 2 8" xfId="50055" xr:uid="{563168D6-0889-4AC9-9799-E3F378D29C40}"/>
    <cellStyle name="Note 122 2 9" xfId="52646" xr:uid="{0919F5F2-660A-4848-9AC0-663A5D357BBB}"/>
    <cellStyle name="Note 122 3" xfId="41131" xr:uid="{8658B91B-1F8D-4EF7-AE83-8B994E0D526B}"/>
    <cellStyle name="Note 122 3 2" xfId="50243" xr:uid="{38F752B8-9AF3-4FA4-8935-C719565AF156}"/>
    <cellStyle name="Note 122 4" xfId="42153" xr:uid="{7E683483-311A-4089-AF04-FA968C034554}"/>
    <cellStyle name="Note 122 4 2" xfId="50919" xr:uid="{E671060F-CAB1-4721-9E90-4D17E1F9B26A}"/>
    <cellStyle name="Note 122 5" xfId="45002" xr:uid="{C6765879-3943-4A8E-9D41-A3F6F9912548}"/>
    <cellStyle name="Note 122 5 2" xfId="49922" xr:uid="{FB6E1EF2-1CA6-437C-B342-F8DF7578E3B0}"/>
    <cellStyle name="Note 122 6" xfId="51190" xr:uid="{2A956D41-6034-4993-8409-2EF0D8F476D9}"/>
    <cellStyle name="Note 122 7" xfId="51158" xr:uid="{B49E26C7-DBC1-4FE7-9BE1-F59F2E2A5040}"/>
    <cellStyle name="Note 122 8" xfId="51994" xr:uid="{8796A058-9990-40C2-8953-8B7AD92DC839}"/>
    <cellStyle name="Note 122 9" xfId="50113" xr:uid="{D5BFEA9C-EA27-4425-A8FB-EE18CCFFD5E6}"/>
    <cellStyle name="Note 123" xfId="1738" xr:uid="{6ED1A399-BFB6-49D4-802B-A15074F835CC}"/>
    <cellStyle name="Note 123 10" xfId="51691" xr:uid="{EFAFE425-360E-484D-B686-DB2B5E5BC821}"/>
    <cellStyle name="Note 123 11" xfId="52451" xr:uid="{EC9344FA-B83F-4AAD-930D-C70D92DFB352}"/>
    <cellStyle name="Note 123 12" xfId="52232" xr:uid="{24ED3EC5-1174-4D62-AEDF-14590949190B}"/>
    <cellStyle name="Note 123 13" xfId="51694" xr:uid="{7E37C038-6FD4-484E-B4EF-539468DB6564}"/>
    <cellStyle name="Note 123 2" xfId="3182" xr:uid="{B488AC22-274C-4F90-8A68-1081D11B4BDC}"/>
    <cellStyle name="Note 123 2 10" xfId="52850" xr:uid="{29630A96-CEDB-478B-BAA1-CAA7C3EC7CE6}"/>
    <cellStyle name="Note 123 2 11" xfId="53021" xr:uid="{BCA40168-84B0-4467-B484-BC7F650B5679}"/>
    <cellStyle name="Note 123 2 2" xfId="50599" xr:uid="{95B2CD97-7745-4E7D-984C-468BEED9817F}"/>
    <cellStyle name="Note 123 2 3" xfId="51261" xr:uid="{965FF827-617E-4389-8458-E6BC0B0A05B3}"/>
    <cellStyle name="Note 123 2 4" xfId="51536" xr:uid="{8602DDEF-DEA7-46E5-AF26-F262EE837141}"/>
    <cellStyle name="Note 123 2 5" xfId="51832" xr:uid="{4B7B1EBE-B384-4E2E-84C3-5BC1542B334B}"/>
    <cellStyle name="Note 123 2 6" xfId="51156" xr:uid="{37E1B422-57BF-43DC-ADA5-B14331BFDB2E}"/>
    <cellStyle name="Note 123 2 7" xfId="52281" xr:uid="{3311C285-6401-4BCF-A5CB-ACF38FBCADBC}"/>
    <cellStyle name="Note 123 2 8" xfId="49355" xr:uid="{983F22ED-B6E7-4852-A9B2-57E5315D7BDF}"/>
    <cellStyle name="Note 123 2 9" xfId="52647" xr:uid="{E5CEBF53-0457-435B-BD42-27356099AE41}"/>
    <cellStyle name="Note 123 3" xfId="41132" xr:uid="{346FE205-8474-4994-8549-1FF5A70DC126}"/>
    <cellStyle name="Note 123 3 2" xfId="50244" xr:uid="{9DD8D7F7-00B2-4A0B-8DC7-6BF492B62F65}"/>
    <cellStyle name="Note 123 4" xfId="42154" xr:uid="{10F3E324-D13F-4D1A-AAB9-C7D648984F58}"/>
    <cellStyle name="Note 123 4 2" xfId="50920" xr:uid="{721145D1-9808-40A7-8F80-1533A09862AF}"/>
    <cellStyle name="Note 123 5" xfId="45003" xr:uid="{CFF9BA86-CE67-48F1-84EE-FB39F9D522FF}"/>
    <cellStyle name="Note 123 5 2" xfId="49451" xr:uid="{AB5B163A-9022-4A16-AE0B-C44955941008}"/>
    <cellStyle name="Note 123 6" xfId="50820" xr:uid="{B2CA7757-A753-467A-BAF3-F77A4ED246CB}"/>
    <cellStyle name="Note 123 7" xfId="50766" xr:uid="{7A4F6318-78BB-4D83-9220-15AA97ACC378}"/>
    <cellStyle name="Note 123 8" xfId="49443" xr:uid="{B73BE8D4-D804-44EC-8B94-ACE2E5C5F486}"/>
    <cellStyle name="Note 123 9" xfId="52029" xr:uid="{8394B9E9-6CF7-4E95-ACD8-77DF9F92F35C}"/>
    <cellStyle name="Note 124" xfId="1739" xr:uid="{B939BF60-5C22-4313-887D-47631295FEE9}"/>
    <cellStyle name="Note 124 10" xfId="51490" xr:uid="{DFD3F4CC-F8D6-48DD-ABB2-19240CDFA536}"/>
    <cellStyle name="Note 124 11" xfId="52510" xr:uid="{18CED82F-87D6-4954-8708-3848BB57F471}"/>
    <cellStyle name="Note 124 12" xfId="52027" xr:uid="{EE6C355F-39AE-4C52-B92E-F3EC5A7DF6C2}"/>
    <cellStyle name="Note 124 13" xfId="51452" xr:uid="{7D618E57-B38A-436F-B623-C935CA0069CB}"/>
    <cellStyle name="Note 124 2" xfId="3183" xr:uid="{CFA98FD0-D1D5-47AA-8244-371540DC77E7}"/>
    <cellStyle name="Note 124 2 10" xfId="52851" xr:uid="{DD0FD807-18BD-4986-8B48-ED497A2BEA0C}"/>
    <cellStyle name="Note 124 2 11" xfId="53022" xr:uid="{A91A16AE-8F57-45BC-BC4D-6DBFF1EC34EE}"/>
    <cellStyle name="Note 124 2 2" xfId="50600" xr:uid="{B9234E9E-0792-4AC0-91CB-9D4FCE8316DA}"/>
    <cellStyle name="Note 124 2 3" xfId="51262" xr:uid="{637047DA-6211-461E-BC1D-0632EC07DF91}"/>
    <cellStyle name="Note 124 2 4" xfId="51537" xr:uid="{A28CCD3C-AEBC-4188-8C5C-FCFACC6FD612}"/>
    <cellStyle name="Note 124 2 5" xfId="51833" xr:uid="{0DA0106F-F0D0-4C02-AA5D-BBD36389B632}"/>
    <cellStyle name="Note 124 2 6" xfId="51410" xr:uid="{30C2A5AB-43AD-4984-AA1A-559CFF3E7DBA}"/>
    <cellStyle name="Note 124 2 7" xfId="52282" xr:uid="{6B10A543-5BA0-46A9-834E-630D2FD2C017}"/>
    <cellStyle name="Note 124 2 8" xfId="52041" xr:uid="{00A4606B-D142-4175-9BB3-5B9CC2836BA4}"/>
    <cellStyle name="Note 124 2 9" xfId="52648" xr:uid="{B0D59320-7513-4077-A74B-9DCC7F3FBD8B}"/>
    <cellStyle name="Note 124 3" xfId="41133" xr:uid="{020359FD-E830-4A70-B519-981C6821F831}"/>
    <cellStyle name="Note 124 3 2" xfId="50245" xr:uid="{E40043F1-9C7B-41AF-ABA4-EBC515A7C640}"/>
    <cellStyle name="Note 124 4" xfId="42155" xr:uid="{44E718A2-2728-4C56-9121-DA1F5C44577E}"/>
    <cellStyle name="Note 124 4 2" xfId="50921" xr:uid="{DADEB31E-97C0-4119-8805-C84B8406DC76}"/>
    <cellStyle name="Note 124 5" xfId="45004" xr:uid="{4882C09B-35DE-4D37-B67A-2F30F3895815}"/>
    <cellStyle name="Note 124 5 2" xfId="50497" xr:uid="{B5D87CBC-F515-45EA-B63D-B53914216982}"/>
    <cellStyle name="Note 124 6" xfId="50788" xr:uid="{69392939-560C-4102-B7EE-F2D463C64BEC}"/>
    <cellStyle name="Note 124 7" xfId="51702" xr:uid="{39702CA4-5B30-44B2-B0C4-AC85218536B3}"/>
    <cellStyle name="Note 124 8" xfId="50115" xr:uid="{5DC4F80A-349B-4AAA-A913-6828BF492E1B}"/>
    <cellStyle name="Note 124 9" xfId="49587" xr:uid="{D1A5A8AC-D042-4BF3-B7E9-29612C8374E8}"/>
    <cellStyle name="Note 125" xfId="1740" xr:uid="{4C475755-C11D-4688-AE9F-16C3E4034C49}"/>
    <cellStyle name="Note 125 10" xfId="51445" xr:uid="{63A866B9-0F91-4A69-8291-7C4556C1884F}"/>
    <cellStyle name="Note 125 11" xfId="50122" xr:uid="{06747C9F-21F6-4F1A-A8E3-98F856958CE9}"/>
    <cellStyle name="Note 125 12" xfId="52579" xr:uid="{06450B61-CAF9-4766-91A4-46746DC8F2BA}"/>
    <cellStyle name="Note 125 13" xfId="50409" xr:uid="{A8445759-2C90-42B2-AE60-046881106A20}"/>
    <cellStyle name="Note 125 2" xfId="3184" xr:uid="{927BE35F-41BB-4CAF-AD3B-0044B81301C1}"/>
    <cellStyle name="Note 125 2 10" xfId="52852" xr:uid="{27B88575-77A5-485F-9B9E-51C07CFE877C}"/>
    <cellStyle name="Note 125 2 11" xfId="53023" xr:uid="{BD7278A4-C41C-4BF6-A629-4863E67E7658}"/>
    <cellStyle name="Note 125 2 2" xfId="50601" xr:uid="{95C1F1BF-E9CC-4E1D-94B6-7B5BCBD83013}"/>
    <cellStyle name="Note 125 2 3" xfId="51263" xr:uid="{79FE6E66-65E4-45DE-96C2-9C0FB6391BE5}"/>
    <cellStyle name="Note 125 2 4" xfId="51538" xr:uid="{76C9F5A0-B1E1-4C81-A73B-C1328EC9319B}"/>
    <cellStyle name="Note 125 2 5" xfId="51834" xr:uid="{C7831B1F-66CF-4C3B-B6A2-E039937E1DE5}"/>
    <cellStyle name="Note 125 2 6" xfId="51456" xr:uid="{89C09EB0-9BCF-4B6D-A7DC-007B718531A5}"/>
    <cellStyle name="Note 125 2 7" xfId="52283" xr:uid="{0101A165-C4AB-4B58-8504-3D10F3E0DAE3}"/>
    <cellStyle name="Note 125 2 8" xfId="49437" xr:uid="{B7348AC2-9B64-4900-BD4E-4E218A060F48}"/>
    <cellStyle name="Note 125 2 9" xfId="52649" xr:uid="{26C92FC7-736D-4CC9-8013-37DAA8D9FB04}"/>
    <cellStyle name="Note 125 3" xfId="41134" xr:uid="{329FA76E-6291-4D70-B23A-8D0C27BC6574}"/>
    <cellStyle name="Note 125 3 2" xfId="50246" xr:uid="{95BF9B29-EAFA-41F6-A89D-3B9A757C982B}"/>
    <cellStyle name="Note 125 4" xfId="42156" xr:uid="{A93EF043-69B9-4901-ABB2-4FF1DB182D95}"/>
    <cellStyle name="Note 125 4 2" xfId="50922" xr:uid="{55B56180-D0A9-42AC-A8CC-76EE714DCAB3}"/>
    <cellStyle name="Note 125 5" xfId="45005" xr:uid="{DA27719C-CE91-4090-9784-C01B8F6E505C}"/>
    <cellStyle name="Note 125 5 2" xfId="49389" xr:uid="{6AB1BB28-522B-45CA-9FEF-F9E1D842C940}"/>
    <cellStyle name="Note 125 6" xfId="50084" xr:uid="{DD658F4F-3E6A-42A7-904F-BDBDAC2268C8}"/>
    <cellStyle name="Note 125 7" xfId="50101" xr:uid="{AD2AA803-B55E-479C-A9A4-B2ADB974787C}"/>
    <cellStyle name="Note 125 8" xfId="49977" xr:uid="{4902200D-F346-42A2-AD27-6887FFB978A9}"/>
    <cellStyle name="Note 125 9" xfId="52531" xr:uid="{9B2AF9DE-73DF-4598-8574-393943ED1F2D}"/>
    <cellStyle name="Note 126" xfId="1741" xr:uid="{79345CB3-773F-4813-B19C-ED302E059AD4}"/>
    <cellStyle name="Note 126 10" xfId="51091" xr:uid="{0E61C833-E6BB-418C-A7DB-4CB91DAA5E72}"/>
    <cellStyle name="Note 126 11" xfId="52012" xr:uid="{DA857D2B-9EEF-4F6A-B0F7-2A95BC4A1F34}"/>
    <cellStyle name="Note 126 12" xfId="52093" xr:uid="{42B4813C-4457-4275-8E87-93A15C54565F}"/>
    <cellStyle name="Note 126 13" xfId="51495" xr:uid="{BC7DEAA1-9DAD-4E20-9C7F-7F2B832DA2C1}"/>
    <cellStyle name="Note 126 2" xfId="3185" xr:uid="{624651AB-AA56-481F-824C-ACEF83EF7504}"/>
    <cellStyle name="Note 126 2 10" xfId="52853" xr:uid="{30D79C29-E6CB-41D2-9071-7C2DB6C52D87}"/>
    <cellStyle name="Note 126 2 11" xfId="53024" xr:uid="{3BB73AD2-7561-480A-8CAA-F3C2DECF6B91}"/>
    <cellStyle name="Note 126 2 2" xfId="50602" xr:uid="{A5550577-BD59-46E1-8C18-B901DAD43283}"/>
    <cellStyle name="Note 126 2 3" xfId="51264" xr:uid="{CE445CFD-38E3-4F08-9D53-DA7D9B623967}"/>
    <cellStyle name="Note 126 2 4" xfId="51539" xr:uid="{CE5D910F-D4A8-4F08-B461-C8526483B399}"/>
    <cellStyle name="Note 126 2 5" xfId="51835" xr:uid="{D9B18219-3778-4577-BB10-DA3B19294455}"/>
    <cellStyle name="Note 126 2 6" xfId="51175" xr:uid="{A453C508-B95D-4273-95D1-D27731E65211}"/>
    <cellStyle name="Note 126 2 7" xfId="52284" xr:uid="{B70B75FC-FDD3-463D-A65A-F73EA5EC5F53}"/>
    <cellStyle name="Note 126 2 8" xfId="50189" xr:uid="{43C715C0-8F2C-4462-8C0B-996ABAE92C2C}"/>
    <cellStyle name="Note 126 2 9" xfId="52650" xr:uid="{37844977-A672-48B7-AAEE-A623497B4104}"/>
    <cellStyle name="Note 126 3" xfId="41135" xr:uid="{200922DA-E893-4085-8046-B80FD80E47E2}"/>
    <cellStyle name="Note 126 3 2" xfId="50247" xr:uid="{FEEF7978-5EFF-4445-B33A-5DB91E1AD272}"/>
    <cellStyle name="Note 126 4" xfId="42157" xr:uid="{1280B6D2-0736-4439-98F8-65F42AAD14EF}"/>
    <cellStyle name="Note 126 4 2" xfId="50923" xr:uid="{3BA6F9FD-AB45-45ED-8D61-07FA2FE0FFCA}"/>
    <cellStyle name="Note 126 5" xfId="45006" xr:uid="{97D411A8-4B36-4C56-8775-A04A7954ABC8}"/>
    <cellStyle name="Note 126 5 2" xfId="49418" xr:uid="{A048EE8C-F083-4702-942A-6874FE0F9B96}"/>
    <cellStyle name="Note 126 6" xfId="51031" xr:uid="{75797424-5466-4BCB-8EC5-B9E405D97A2E}"/>
    <cellStyle name="Note 126 7" xfId="50471" xr:uid="{CCC36877-7DA7-454A-9B65-E30A644B6CE4}"/>
    <cellStyle name="Note 126 8" xfId="49249" xr:uid="{3F8A273F-6CB0-41E5-B738-38733327B889}"/>
    <cellStyle name="Note 126 9" xfId="52462" xr:uid="{5B5DC099-822B-47AB-9A01-20C70F85C6E0}"/>
    <cellStyle name="Note 127" xfId="1742" xr:uid="{EC982E8D-11AC-4F02-9AA8-F7687C12BFCC}"/>
    <cellStyle name="Note 127 10" xfId="49711" xr:uid="{7D5167B5-18B8-42E2-AA1C-57D6E766203A}"/>
    <cellStyle name="Note 127 11" xfId="52001" xr:uid="{975539CA-D87B-4C3D-8268-416410DD1F2B}"/>
    <cellStyle name="Note 127 12" xfId="52545" xr:uid="{72C152B0-F4C7-4D41-BB94-382EE0FA782C}"/>
    <cellStyle name="Note 127 13" xfId="52543" xr:uid="{A0833529-13B4-4B49-B373-10EB0F85A48D}"/>
    <cellStyle name="Note 127 2" xfId="3186" xr:uid="{BC9C2BEB-B9B3-4239-B82E-A6D5397B06E5}"/>
    <cellStyle name="Note 127 2 10" xfId="52854" xr:uid="{C55A721B-C0B9-4BD6-A9AE-DDFC59F87E60}"/>
    <cellStyle name="Note 127 2 11" xfId="53025" xr:uid="{48EBE48F-97B5-4129-8B1A-80246C56745E}"/>
    <cellStyle name="Note 127 2 2" xfId="50603" xr:uid="{B8D5F882-4D0D-4FBD-BB34-9EF90DB116CF}"/>
    <cellStyle name="Note 127 2 3" xfId="51265" xr:uid="{01DC3411-31F9-4BE7-B12D-E2F02FF6F10C}"/>
    <cellStyle name="Note 127 2 4" xfId="51540" xr:uid="{303371BB-D206-44C2-954A-07930FA04728}"/>
    <cellStyle name="Note 127 2 5" xfId="51836" xr:uid="{9F25CAFD-AF4C-456A-93B3-6873CA24583D}"/>
    <cellStyle name="Note 127 2 6" xfId="49854" xr:uid="{C2F9FBFD-46FF-4879-A4FE-137B3333B2F4}"/>
    <cellStyle name="Note 127 2 7" xfId="52285" xr:uid="{71D0C8DA-9577-433C-8732-B24E0DC545AC}"/>
    <cellStyle name="Note 127 2 8" xfId="50077" xr:uid="{BBCA3E75-7B1D-4786-9471-3A17CCDD7442}"/>
    <cellStyle name="Note 127 2 9" xfId="52651" xr:uid="{E9B6BC2B-2E97-4954-ACA8-8F2656B04A0C}"/>
    <cellStyle name="Note 127 3" xfId="41136" xr:uid="{89E1F956-28A7-4076-AA6E-B47B777FA3D5}"/>
    <cellStyle name="Note 127 3 2" xfId="50248" xr:uid="{407E8566-233E-4D23-9C09-19B60693A6D5}"/>
    <cellStyle name="Note 127 4" xfId="42158" xr:uid="{D7111B52-3EB7-4815-A69B-BE6757CEF79B}"/>
    <cellStyle name="Note 127 4 2" xfId="50924" xr:uid="{8D4EF785-C9D7-4ABA-97BF-8D2A62286AED}"/>
    <cellStyle name="Note 127 5" xfId="45007" xr:uid="{4B927878-F984-4676-A155-30E224A887BE}"/>
    <cellStyle name="Note 127 5 2" xfId="50495" xr:uid="{3A7E1019-4E22-413C-B564-B9FA83A7D74E}"/>
    <cellStyle name="Note 127 6" xfId="49256" xr:uid="{5CCD0C52-CCDB-4953-8CB4-2E712941325E}"/>
    <cellStyle name="Note 127 7" xfId="50828" xr:uid="{9640632B-4CD9-4D8A-B497-3E1E1D9BC0B1}"/>
    <cellStyle name="Note 127 8" xfId="50120" xr:uid="{7B930258-78BF-4135-B7C7-927E163DAABB}"/>
    <cellStyle name="Note 127 9" xfId="49426" xr:uid="{5C67DB01-65CD-4C4F-A898-B340C00CD679}"/>
    <cellStyle name="Note 128" xfId="1743" xr:uid="{DDAF9A05-E0DB-4849-9F0E-1338B11EC03A}"/>
    <cellStyle name="Note 128 10" xfId="50191" xr:uid="{EF2AE828-BA55-4551-B0CA-85DA64EEA174}"/>
    <cellStyle name="Note 128 11" xfId="49698" xr:uid="{23DBDB14-B3DB-4946-A71E-AC1DCDEE3166}"/>
    <cellStyle name="Note 128 12" xfId="52591" xr:uid="{04F570BC-5734-4E67-B89A-6DB0A1F82F91}"/>
    <cellStyle name="Note 128 13" xfId="52807" xr:uid="{258070E0-D0DB-43AA-A7D2-DECB95F867F6}"/>
    <cellStyle name="Note 128 2" xfId="3187" xr:uid="{0D220DD2-9FAF-4B0D-B8C3-BB2CCBFC51A4}"/>
    <cellStyle name="Note 128 2 10" xfId="52855" xr:uid="{F3C48BD5-B6BC-4DD1-9208-05E091CBC4CA}"/>
    <cellStyle name="Note 128 2 11" xfId="53026" xr:uid="{CDF613FD-33BA-4433-8507-03206C5F7865}"/>
    <cellStyle name="Note 128 2 2" xfId="50604" xr:uid="{D9DCAB4C-43E8-4B38-8D53-01785E8F6F28}"/>
    <cellStyle name="Note 128 2 3" xfId="51266" xr:uid="{AB8E0CA9-E66F-4DBC-A760-7D2E4C029A39}"/>
    <cellStyle name="Note 128 2 4" xfId="51541" xr:uid="{883D046D-A44C-4741-ADE9-D839D35FFDE9}"/>
    <cellStyle name="Note 128 2 5" xfId="51837" xr:uid="{BC12CE6A-B534-4C52-8873-A7D88339B52B}"/>
    <cellStyle name="Note 128 2 6" xfId="50159" xr:uid="{DB7AE6F9-AFA6-42D8-A882-6AA24C2B4324}"/>
    <cellStyle name="Note 128 2 7" xfId="52286" xr:uid="{948B1FC4-E078-4122-AD10-6A6967C27451}"/>
    <cellStyle name="Note 128 2 8" xfId="52513" xr:uid="{DCBD53D3-6C2B-4C70-98B1-AE92613D6516}"/>
    <cellStyle name="Note 128 2 9" xfId="52652" xr:uid="{15ACFD0E-C0CA-4728-BE16-CDFDCBA5D034}"/>
    <cellStyle name="Note 128 3" xfId="41137" xr:uid="{A21FC461-4B5E-4FCA-B703-30E76B4A1B89}"/>
    <cellStyle name="Note 128 3 2" xfId="50249" xr:uid="{1B8CBAE1-A9FA-499B-AE9C-F066F54796DC}"/>
    <cellStyle name="Note 128 4" xfId="42159" xr:uid="{E7B3B8D0-F27C-4F87-95DB-B8078D302121}"/>
    <cellStyle name="Note 128 4 2" xfId="50925" xr:uid="{92A4CB36-B222-4E33-A3B9-23E476D99DAF}"/>
    <cellStyle name="Note 128 5" xfId="45008" xr:uid="{E7FB9C0F-B6E7-4AD1-A02F-A55947AA934B}"/>
    <cellStyle name="Note 128 5 2" xfId="49388" xr:uid="{C806A4DD-5996-424D-B2C1-368529C6FE28}"/>
    <cellStyle name="Note 128 6" xfId="50790" xr:uid="{DD045BAF-5741-4260-A518-058E82657C94}"/>
    <cellStyle name="Note 128 7" xfId="50165" xr:uid="{E1499F7D-810E-4EBE-8F62-28B2820A5F83}"/>
    <cellStyle name="Note 128 8" xfId="51477" xr:uid="{86CB0776-5ED1-4DA0-AE2E-7A28F00E8621}"/>
    <cellStyle name="Note 128 9" xfId="50786" xr:uid="{2348D7CE-CBED-45A7-A27C-6B91694C013D}"/>
    <cellStyle name="Note 129" xfId="1744" xr:uid="{B67C61EB-0EF5-47A4-936E-95392B5B6092}"/>
    <cellStyle name="Note 129 10" xfId="52015" xr:uid="{A3981772-66B9-4939-B0AA-2F910F077C39}"/>
    <cellStyle name="Note 129 11" xfId="50754" xr:uid="{67149509-0A42-42C6-8119-DB5EE99E6CA8}"/>
    <cellStyle name="Note 129 12" xfId="49585" xr:uid="{89865057-044E-4600-88B0-F92AFA8A630E}"/>
    <cellStyle name="Note 129 13" xfId="52604" xr:uid="{97BF1C4D-C034-4262-9653-08CF49E058C7}"/>
    <cellStyle name="Note 129 2" xfId="3188" xr:uid="{1A528983-B1C1-46BC-ABBA-E7ACC67B64F4}"/>
    <cellStyle name="Note 129 2 10" xfId="52856" xr:uid="{4AE84D70-F005-4B75-B731-0F01A5526667}"/>
    <cellStyle name="Note 129 2 11" xfId="53027" xr:uid="{6343F607-567A-4621-815A-4ACC035E0F97}"/>
    <cellStyle name="Note 129 2 2" xfId="50605" xr:uid="{B6DF739B-D748-40F7-B13D-5D94DC3C6678}"/>
    <cellStyle name="Note 129 2 3" xfId="51267" xr:uid="{FEF00996-849F-49CC-B878-831067F897E5}"/>
    <cellStyle name="Note 129 2 4" xfId="51542" xr:uid="{939D3ADF-8630-4C6C-9A18-D5F0C3A16FCE}"/>
    <cellStyle name="Note 129 2 5" xfId="51838" xr:uid="{4F78B24A-7FD0-4FB2-A27D-7847B95FCFA9}"/>
    <cellStyle name="Note 129 2 6" xfId="51189" xr:uid="{CA74AEBF-C822-40E8-B20F-8BC076B8CC31}"/>
    <cellStyle name="Note 129 2 7" xfId="52287" xr:uid="{27085100-FA4F-481A-8ABC-C0636AB9C88A}"/>
    <cellStyle name="Note 129 2 8" xfId="50078" xr:uid="{490CC1C9-DDB2-4741-B52F-BF3D2102C1F0}"/>
    <cellStyle name="Note 129 2 9" xfId="52653" xr:uid="{D7CC676E-BB05-4A9E-97E8-FDCC3140D571}"/>
    <cellStyle name="Note 129 3" xfId="41138" xr:uid="{D3E87B01-ABBB-4E12-AAB2-7BD365DDF9BD}"/>
    <cellStyle name="Note 129 3 2" xfId="50250" xr:uid="{312A67FD-6934-4E04-9121-3B28ADCA6922}"/>
    <cellStyle name="Note 129 4" xfId="42160" xr:uid="{4987288A-C2C8-46E2-BC82-542E9DFC8AF5}"/>
    <cellStyle name="Note 129 4 2" xfId="50926" xr:uid="{7FB7D045-6C33-436E-AC93-49E63D522970}"/>
    <cellStyle name="Note 129 5" xfId="45009" xr:uid="{FF51020C-C5BC-4D17-A380-2FC2E9F870B8}"/>
    <cellStyle name="Note 129 5 2" xfId="49131" xr:uid="{551A9820-C593-4C45-B859-99E23D10CD3D}"/>
    <cellStyle name="Note 129 6" xfId="50841" xr:uid="{2B822361-FC13-4B38-AF69-8496B6A9373B}"/>
    <cellStyle name="Note 129 7" xfId="51159" xr:uid="{D864CF0E-0116-47AC-82DA-AFEF4E7C5E9F}"/>
    <cellStyle name="Note 129 8" xfId="52115" xr:uid="{8749542E-DAE6-416F-9A96-DFD079E3DDCD}"/>
    <cellStyle name="Note 129 9" xfId="50829" xr:uid="{E36B3AE7-FE64-48EC-813A-6CCE9BC51550}"/>
    <cellStyle name="Note 13" xfId="1745" xr:uid="{9CB97011-D52C-46E9-B2A9-E27A9116FB56}"/>
    <cellStyle name="Note 13 10" xfId="51727" xr:uid="{A27847CB-1749-4085-A1BE-A960DD9283C0}"/>
    <cellStyle name="Note 13 11" xfId="51973" xr:uid="{194C3E3F-CCAB-43C6-8AA2-F30A2247D45E}"/>
    <cellStyle name="Note 13 12" xfId="50188" xr:uid="{17904A1F-73A9-44FD-82E3-EBE21C41FB4D}"/>
    <cellStyle name="Note 13 13" xfId="52185" xr:uid="{AC647D44-A0B0-41A4-B3AE-1147D62712F9}"/>
    <cellStyle name="Note 13 2" xfId="3189" xr:uid="{B88261D8-0E71-49E0-8D51-9C25CC10BADC}"/>
    <cellStyle name="Note 13 2 10" xfId="52857" xr:uid="{79D25B9C-380B-451E-A3E7-87AF57A0C36D}"/>
    <cellStyle name="Note 13 2 11" xfId="53028" xr:uid="{D73C5660-E974-4261-8E2B-72E81DDF5584}"/>
    <cellStyle name="Note 13 2 2" xfId="39626" xr:uid="{26668602-BCDC-4B09-805D-CA0D3AD04595}"/>
    <cellStyle name="Note 13 2 2 2" xfId="50606" xr:uid="{355FB374-0471-49D8-8BA9-D8424544150E}"/>
    <cellStyle name="Note 13 2 3" xfId="51268" xr:uid="{097532B0-6732-494D-9656-6C995A5365BE}"/>
    <cellStyle name="Note 13 2 4" xfId="51543" xr:uid="{B04E346A-3D4E-49D3-BFB3-79955F20FB4F}"/>
    <cellStyle name="Note 13 2 5" xfId="51839" xr:uid="{9471942D-E8ED-46E0-A147-C904E001B477}"/>
    <cellStyle name="Note 13 2 6" xfId="49950" xr:uid="{C9B3BF4A-7994-4328-94F4-6E3D4516595A}"/>
    <cellStyle name="Note 13 2 7" xfId="52288" xr:uid="{52E41A4D-7852-47FA-87D1-28AB8E08C395}"/>
    <cellStyle name="Note 13 2 8" xfId="50813" xr:uid="{5689B25D-1F38-49AC-B311-86591E4E7571}"/>
    <cellStyle name="Note 13 2 9" xfId="52654" xr:uid="{E9254D9A-8106-43DF-B8E9-7394275FBEC3}"/>
    <cellStyle name="Note 13 3" xfId="41139" xr:uid="{CF4E58DF-A45F-43EE-B1FF-55D85116B482}"/>
    <cellStyle name="Note 13 3 2" xfId="50251" xr:uid="{E72B195A-5E8B-4ACF-A9D8-70ACB8D7A32A}"/>
    <cellStyle name="Note 13 4" xfId="42161" xr:uid="{F213B5CB-6018-42EA-9736-0C7554513F1C}"/>
    <cellStyle name="Note 13 4 2" xfId="50927" xr:uid="{0401FB97-07AC-4366-96C7-BB54C473D83B}"/>
    <cellStyle name="Note 13 5" xfId="45010" xr:uid="{2BE84C6B-A812-4D5E-B1EF-F17211995217}"/>
    <cellStyle name="Note 13 5 2" xfId="49571" xr:uid="{5E59A6FC-26EF-4BAB-8D50-002D8EB29641}"/>
    <cellStyle name="Note 13 6" xfId="49991" xr:uid="{865A5A2A-34EF-4B41-B6E1-98213C1BB3FC}"/>
    <cellStyle name="Note 13 7" xfId="50537" xr:uid="{6AFC2415-1D8E-4CA4-A6EF-BF3B698FB721}"/>
    <cellStyle name="Note 13 8" xfId="49255" xr:uid="{C9F24040-AD40-418A-9CB6-28521BC30289}"/>
    <cellStyle name="Note 13 9" xfId="51029" xr:uid="{99DD57B2-C0CA-4FA8-B7B2-0113AFA46D4B}"/>
    <cellStyle name="Note 130" xfId="1746" xr:uid="{F6A8BD81-2091-4B9C-87E8-21CA5A16D359}"/>
    <cellStyle name="Note 130 10" xfId="50886" xr:uid="{EF761B71-0FE4-4BD4-8045-E7856780BEFF}"/>
    <cellStyle name="Note 130 11" xfId="50119" xr:uid="{A6AAAFB0-8B60-4205-8D38-9362A4EE23AE}"/>
    <cellStyle name="Note 130 12" xfId="50058" xr:uid="{FA8DE925-A865-4CAA-B21B-2A232F590CC1}"/>
    <cellStyle name="Note 130 13" xfId="49442" xr:uid="{810EA4FF-CDEB-4883-A252-866E331B7F48}"/>
    <cellStyle name="Note 130 2" xfId="3190" xr:uid="{5D57CAF7-9435-4712-815C-1E97D4B097EB}"/>
    <cellStyle name="Note 130 2 10" xfId="52858" xr:uid="{4ACF7586-882D-4419-82CB-CDF555C56658}"/>
    <cellStyle name="Note 130 2 11" xfId="53029" xr:uid="{E9DA0BE8-67C7-48B3-AD06-DCFF2A52B744}"/>
    <cellStyle name="Note 130 2 2" xfId="50607" xr:uid="{C20340E0-98DB-4D2F-9D41-47FDED61F8E1}"/>
    <cellStyle name="Note 130 2 3" xfId="51269" xr:uid="{985631E1-CAD5-4D4E-B804-7A1B6D33DB25}"/>
    <cellStyle name="Note 130 2 4" xfId="51544" xr:uid="{349E74F2-D27D-4931-A5AF-DA7D1BE78EAE}"/>
    <cellStyle name="Note 130 2 5" xfId="51840" xr:uid="{F7741A3C-09E9-4CB8-BB18-CE82ACDB42FF}"/>
    <cellStyle name="Note 130 2 6" xfId="51193" xr:uid="{9A3EABDB-B49E-434B-A73A-AD8FF6BE6DA6}"/>
    <cellStyle name="Note 130 2 7" xfId="52289" xr:uid="{651EED7E-4604-42A5-B919-46E3A251925B}"/>
    <cellStyle name="Note 130 2 8" xfId="51177" xr:uid="{4D88814C-E5C0-447C-9EC3-AD33879DFDE2}"/>
    <cellStyle name="Note 130 2 9" xfId="52655" xr:uid="{4F66766F-BEB3-4D6B-B278-8DACDC794B35}"/>
    <cellStyle name="Note 130 3" xfId="41140" xr:uid="{A6768FFB-A00A-4D33-AF07-20AF8640ECAE}"/>
    <cellStyle name="Note 130 3 2" xfId="50252" xr:uid="{4E6F069A-2959-4515-A7F2-24880820414D}"/>
    <cellStyle name="Note 130 4" xfId="42162" xr:uid="{E35AC58F-7356-46DA-8817-3EAB2B0F59C8}"/>
    <cellStyle name="Note 130 4 2" xfId="50928" xr:uid="{4B51B8DE-E037-4037-8D54-F532FAC3AE7C}"/>
    <cellStyle name="Note 130 5" xfId="45011" xr:uid="{B6FC094B-1C60-4E20-ADBA-095DF0854FB0}"/>
    <cellStyle name="Note 130 5 2" xfId="49912" xr:uid="{55E9B008-232E-4BD6-91DF-0633B52F2990}"/>
    <cellStyle name="Note 130 6" xfId="50789" xr:uid="{B503DECC-EC36-4D2D-A0F4-41E281B3356B}"/>
    <cellStyle name="Note 130 7" xfId="50757" xr:uid="{92C27B07-B815-4A6C-9650-4A5C1317D961}"/>
    <cellStyle name="Note 130 8" xfId="52050" xr:uid="{77D10406-F21F-4BB1-999B-A875F9B970BB}"/>
    <cellStyle name="Note 130 9" xfId="52466" xr:uid="{48A69845-0EFB-487F-A1E5-693BF63D3158}"/>
    <cellStyle name="Note 131" xfId="40874" xr:uid="{97D2E8D3-5D2A-45BA-86BF-85A3F90CEB9E}"/>
    <cellStyle name="Note 132" xfId="42955" xr:uid="{636DA1F7-B4E3-499C-A758-BBDD2B069FC0}"/>
    <cellStyle name="Note 133" xfId="44774" xr:uid="{AAFAC19C-78B6-42B6-A56C-C724D39C56DA}"/>
    <cellStyle name="Note 134" xfId="48324" xr:uid="{D7461139-E0A8-40BB-B1B1-A75865126F38}"/>
    <cellStyle name="Note 135" xfId="57368" xr:uid="{6B868D93-9F0D-44C3-A2E4-F3446DA0AC42}"/>
    <cellStyle name="Note 14" xfId="1747" xr:uid="{2418F70C-96D4-4726-89F4-9BC3AC5EA432}"/>
    <cellStyle name="Note 14 10" xfId="52181" xr:uid="{D417FE25-FD6E-4228-AF21-9BAB6169FBFC}"/>
    <cellStyle name="Note 14 11" xfId="52086" xr:uid="{7ECB417F-70A1-4640-B1BB-DEE3382B8189}"/>
    <cellStyle name="Note 14 12" xfId="51693" xr:uid="{D6018C88-02C7-4F44-8A19-4ADA451232D6}"/>
    <cellStyle name="Note 14 13" xfId="52805" xr:uid="{2E97834E-B2AC-4DAC-AE6D-F7C496F79DE3}"/>
    <cellStyle name="Note 14 2" xfId="3191" xr:uid="{EEB1DA23-9051-4338-B532-670EB7E7DF8F}"/>
    <cellStyle name="Note 14 2 10" xfId="52859" xr:uid="{6AE06C4C-A0A5-404E-B325-A9812BE3C954}"/>
    <cellStyle name="Note 14 2 11" xfId="53030" xr:uid="{02FBB4F5-0AE5-49A8-89AE-5AECAC79040C}"/>
    <cellStyle name="Note 14 2 2" xfId="39627" xr:uid="{19CA722F-3FDA-4880-BE03-0C98AB08777E}"/>
    <cellStyle name="Note 14 2 2 2" xfId="50608" xr:uid="{5D3E118C-DCD4-454A-BB85-49CD88EB8CB6}"/>
    <cellStyle name="Note 14 2 3" xfId="51270" xr:uid="{0D52355F-7EBE-4BAD-BC2C-0FF21E72EA89}"/>
    <cellStyle name="Note 14 2 4" xfId="51545" xr:uid="{36EF589D-B053-4257-8681-81C2A148DC48}"/>
    <cellStyle name="Note 14 2 5" xfId="51841" xr:uid="{C01DCAA6-A335-4CE8-8418-9D71321A598F}"/>
    <cellStyle name="Note 14 2 6" xfId="51195" xr:uid="{0963ED47-3359-485A-9B30-7530766DAD35}"/>
    <cellStyle name="Note 14 2 7" xfId="52290" xr:uid="{7E3BAC13-98F0-40B6-96B9-AC2A0F86C53C}"/>
    <cellStyle name="Note 14 2 8" xfId="50348" xr:uid="{F5DC8DA1-B5DA-4390-B893-2AAC1E581D17}"/>
    <cellStyle name="Note 14 2 9" xfId="52656" xr:uid="{416D1084-04DF-4B37-B168-DDA515A05968}"/>
    <cellStyle name="Note 14 3" xfId="41141" xr:uid="{D6F523E3-1547-460D-8C89-5D9612B941CF}"/>
    <cellStyle name="Note 14 3 2" xfId="50253" xr:uid="{088D1DEC-F241-4792-9A5E-9C336975FAF4}"/>
    <cellStyle name="Note 14 4" xfId="42163" xr:uid="{646E0DC5-B610-403E-AA0B-2B08C84F5DB2}"/>
    <cellStyle name="Note 14 4 2" xfId="50929" xr:uid="{EA9A2685-7D3F-4C76-9856-8AA2F0FF9199}"/>
    <cellStyle name="Note 14 5" xfId="45012" xr:uid="{B66242EC-52C0-4CDC-8240-B278208F5CF3}"/>
    <cellStyle name="Note 14 5 2" xfId="49572" xr:uid="{84AACA83-8BD5-4F7B-B8EB-CADCE3A45292}"/>
    <cellStyle name="Note 14 6" xfId="51128" xr:uid="{39FEF646-3841-4CFE-87F6-F5C78CFDFD23}"/>
    <cellStyle name="Note 14 7" xfId="50114" xr:uid="{229C3348-DB41-4A00-8322-F0BC74AD2F8B}"/>
    <cellStyle name="Note 14 8" xfId="50884" xr:uid="{6EF6A154-8CE7-4165-A6C8-08A58A4213E4}"/>
    <cellStyle name="Note 14 9" xfId="52470" xr:uid="{C1DEE0B2-D14D-4A25-B6D3-855A732F3DD5}"/>
    <cellStyle name="Note 15" xfId="1748" xr:uid="{84B8368E-3F7B-4E04-B455-43CBFEFAA5C9}"/>
    <cellStyle name="Note 15 10" xfId="51966" xr:uid="{638DC5BE-C9EE-4B64-880E-8E9F1406FA62}"/>
    <cellStyle name="Note 15 11" xfId="51696" xr:uid="{13DEE453-2DE6-40AB-9383-C2B2086536EF}"/>
    <cellStyle name="Note 15 12" xfId="52215" xr:uid="{4C98199B-D7E9-4A91-9F5A-B149A4694539}"/>
    <cellStyle name="Note 15 13" xfId="52786" xr:uid="{960343C9-53F6-4832-B398-57264A91F6CF}"/>
    <cellStyle name="Note 15 2" xfId="3192" xr:uid="{0981E22D-5EA3-41D2-A501-01A92136CC02}"/>
    <cellStyle name="Note 15 2 10" xfId="52860" xr:uid="{BE556B85-8480-4F18-855E-0B58682CB46E}"/>
    <cellStyle name="Note 15 2 11" xfId="53031" xr:uid="{6FC20B97-395E-4902-8D4F-DCDBB6CEE76D}"/>
    <cellStyle name="Note 15 2 2" xfId="39628" xr:uid="{7A601B14-BA45-4282-B468-4A120F4AF441}"/>
    <cellStyle name="Note 15 2 2 2" xfId="50609" xr:uid="{C2D13AA2-6CFE-421A-A67C-06D0E4AF9A51}"/>
    <cellStyle name="Note 15 2 3" xfId="51271" xr:uid="{3C3FC662-70C5-4573-B559-5E343E404408}"/>
    <cellStyle name="Note 15 2 4" xfId="51546" xr:uid="{4AC813DE-4271-4473-8A58-6C43BBAD1EDF}"/>
    <cellStyle name="Note 15 2 5" xfId="51842" xr:uid="{F9940FD8-129D-4CBE-822B-74D3E89E76D9}"/>
    <cellStyle name="Note 15 2 6" xfId="50066" xr:uid="{483E9C9B-586C-4314-9767-2D76174F0885}"/>
    <cellStyle name="Note 15 2 7" xfId="52291" xr:uid="{7424FC2F-4640-43F9-8321-C52374A5108E}"/>
    <cellStyle name="Note 15 2 8" xfId="49414" xr:uid="{E9E140D4-F98E-4F4E-93DB-565C1712BEFA}"/>
    <cellStyle name="Note 15 2 9" xfId="52657" xr:uid="{1621D694-03CB-4088-A510-9F281A48FB9B}"/>
    <cellStyle name="Note 15 3" xfId="41142" xr:uid="{C776BCCA-6C58-4E12-AEBC-739A9AE3A542}"/>
    <cellStyle name="Note 15 3 2" xfId="50254" xr:uid="{6651C4A2-DC88-4FB2-BB89-30CD2AFF5690}"/>
    <cellStyle name="Note 15 4" xfId="42164" xr:uid="{DCA6DCF3-2BF7-4B4F-BC23-620451529F36}"/>
    <cellStyle name="Note 15 4 2" xfId="50930" xr:uid="{D025DF49-4015-4171-BB0A-9D289E294E11}"/>
    <cellStyle name="Note 15 5" xfId="45013" xr:uid="{2A2130C8-FCB7-44BB-BA19-677ADB1E4F04}"/>
    <cellStyle name="Note 15 5 2" xfId="49259" xr:uid="{A9C1AB13-DD15-423A-9DD5-A2F9DFA27F7A}"/>
    <cellStyle name="Note 15 6" xfId="51032" xr:uid="{C4963869-FF4D-47F6-B151-6E8F3750295C}"/>
    <cellStyle name="Note 15 7" xfId="51680" xr:uid="{C2150046-680B-433F-A106-67C1BFF4E69F}"/>
    <cellStyle name="Note 15 8" xfId="52073" xr:uid="{49F8B696-B7BE-43FB-A1C8-9AE862EEC802}"/>
    <cellStyle name="Note 15 9" xfId="50798" xr:uid="{0A1F64F0-FD60-4CDB-90B2-BEBB608FD624}"/>
    <cellStyle name="Note 16" xfId="1749" xr:uid="{78A23E1B-276E-45C0-B387-5325DDB6D67B}"/>
    <cellStyle name="Note 16 10" xfId="51173" xr:uid="{81B4608A-0E35-4CDA-8E00-6B9F87CBD241}"/>
    <cellStyle name="Note 16 11" xfId="49398" xr:uid="{CC6297A0-B171-43F0-A33B-E7C1ACA9C5C8}"/>
    <cellStyle name="Note 16 12" xfId="52117" xr:uid="{4DAF38FE-1E7A-46FB-B4E9-5D0CE4EEC12B}"/>
    <cellStyle name="Note 16 13" xfId="51443" xr:uid="{64E3E42E-41B2-4992-891E-AFBB32F1A3E0}"/>
    <cellStyle name="Note 16 2" xfId="3193" xr:uid="{2B9DC28B-2914-43D9-9AEB-1BDA72735936}"/>
    <cellStyle name="Note 16 2 10" xfId="52861" xr:uid="{EAE8040F-9836-4DDF-A471-0075FB687FE4}"/>
    <cellStyle name="Note 16 2 11" xfId="53032" xr:uid="{1DFB0889-C311-4A98-8FB6-F0839C94B551}"/>
    <cellStyle name="Note 16 2 2" xfId="39629" xr:uid="{A4DBECBA-4E43-4EC3-8C59-E8DE8055921B}"/>
    <cellStyle name="Note 16 2 2 2" xfId="50610" xr:uid="{A0EC08B1-2727-43D5-B5BD-25F11B33A958}"/>
    <cellStyle name="Note 16 2 3" xfId="51272" xr:uid="{36AF0AB9-353A-4AA1-9578-BC9DB18565AA}"/>
    <cellStyle name="Note 16 2 4" xfId="51547" xr:uid="{6C7D479B-5252-442D-8AA3-E1895ECA88A2}"/>
    <cellStyle name="Note 16 2 5" xfId="51843" xr:uid="{8B3D102B-3249-4430-BC43-E31EE364C968}"/>
    <cellStyle name="Note 16 2 6" xfId="49360" xr:uid="{24F8CFAD-FE6F-479B-8D9A-02E0A0BA2B59}"/>
    <cellStyle name="Note 16 2 7" xfId="52292" xr:uid="{026C61CE-7988-462E-A50B-47611705F8DE}"/>
    <cellStyle name="Note 16 2 8" xfId="50765" xr:uid="{0FF835F9-51AF-4A3B-868C-4084E1A993B9}"/>
    <cellStyle name="Note 16 2 9" xfId="52658" xr:uid="{CD9B228E-DE1B-49C3-A790-F5857D24B4DC}"/>
    <cellStyle name="Note 16 3" xfId="41143" xr:uid="{309FDD03-9F32-4F13-BF00-218887A0586E}"/>
    <cellStyle name="Note 16 3 2" xfId="50255" xr:uid="{75573124-2AF5-4662-9D86-66CC3F8EE073}"/>
    <cellStyle name="Note 16 4" xfId="42165" xr:uid="{E75E4579-1505-4FDC-A379-CB32AD82571E}"/>
    <cellStyle name="Note 16 4 2" xfId="50931" xr:uid="{D7A3CD75-B5DA-4457-95D5-549F8B220E61}"/>
    <cellStyle name="Note 16 5" xfId="45014" xr:uid="{A898C228-9F61-44F7-BE13-AAA01AB1AD5E}"/>
    <cellStyle name="Note 16 5 2" xfId="49171" xr:uid="{AAFB000C-7161-4F6F-A81D-77C0CD75B8A3}"/>
    <cellStyle name="Note 16 6" xfId="51033" xr:uid="{AAEFE558-1EED-4BC4-9589-3F7D24D8DB8B}"/>
    <cellStyle name="Note 16 7" xfId="49464" xr:uid="{12835F55-0234-497D-B618-90ADFBFC9B95}"/>
    <cellStyle name="Note 16 8" xfId="50363" xr:uid="{800F02FA-9A5E-4564-9130-53C01031E717}"/>
    <cellStyle name="Note 16 9" xfId="51972" xr:uid="{E4C86A7F-76FC-461C-AB3C-EBFB210396B5}"/>
    <cellStyle name="Note 17" xfId="1750" xr:uid="{66783196-40E9-4820-A103-80066BEECAE0}"/>
    <cellStyle name="Note 17 10" xfId="49395" xr:uid="{6BDF17E0-1F01-4AE3-9EDF-C298F2850978}"/>
    <cellStyle name="Note 17 11" xfId="52195" xr:uid="{FCCC6E74-56B7-4412-AEF3-A06200C3B3A6}"/>
    <cellStyle name="Note 17 12" xfId="52236" xr:uid="{A67148FA-1DE7-4A95-BC6C-FD12E723E95C}"/>
    <cellStyle name="Note 17 13" xfId="51498" xr:uid="{9674CD1C-D8A2-4F66-A9E0-8C806BDC5C8F}"/>
    <cellStyle name="Note 17 2" xfId="3194" xr:uid="{7F6CEDC1-6C6D-4936-AB6E-C322DB6D9468}"/>
    <cellStyle name="Note 17 2 10" xfId="52862" xr:uid="{A7943398-2A9D-47BD-AF2E-68C6D72A7429}"/>
    <cellStyle name="Note 17 2 11" xfId="53033" xr:uid="{4123456B-F3F7-441D-B2F7-48FE6E9AEBE1}"/>
    <cellStyle name="Note 17 2 2" xfId="39630" xr:uid="{07067A49-C24F-41E2-8703-975CEA2570DA}"/>
    <cellStyle name="Note 17 2 2 2" xfId="50611" xr:uid="{C3766392-43B9-40C4-8E52-57393AEAA9BD}"/>
    <cellStyle name="Note 17 2 3" xfId="51273" xr:uid="{C1034F4B-FB6A-4BA3-AA2A-EF290E53E85D}"/>
    <cellStyle name="Note 17 2 4" xfId="51548" xr:uid="{248DB3A9-137A-4698-8DC2-6062CC1A3AC1}"/>
    <cellStyle name="Note 17 2 5" xfId="51844" xr:uid="{F776E9BC-466A-4B4E-A1B1-3CFB57CFF37E}"/>
    <cellStyle name="Note 17 2 6" xfId="49368" xr:uid="{B705D7FD-002B-41DD-A092-05817C13FDF6}"/>
    <cellStyle name="Note 17 2 7" xfId="52293" xr:uid="{5F4CF8B4-730D-4650-9C69-28CE59AA8FC6}"/>
    <cellStyle name="Note 17 2 8" xfId="51419" xr:uid="{4E9B31A2-F950-441E-97F5-8DB3ECE82068}"/>
    <cellStyle name="Note 17 2 9" xfId="52659" xr:uid="{EE1D3D03-910F-460A-A016-4DBB8161BF50}"/>
    <cellStyle name="Note 17 3" xfId="41144" xr:uid="{48723327-D3EA-460E-95B8-9D31E1EFA3D5}"/>
    <cellStyle name="Note 17 3 2" xfId="50256" xr:uid="{2860298F-8FCF-4289-A738-86C634457521}"/>
    <cellStyle name="Note 17 4" xfId="42166" xr:uid="{B1103909-7273-4A98-80CD-0EC7A28761E2}"/>
    <cellStyle name="Note 17 4 2" xfId="50932" xr:uid="{82FAC156-3338-4AF9-91BA-423C4CD3825B}"/>
    <cellStyle name="Note 17 5" xfId="45015" xr:uid="{F9B9DC20-4CEB-4378-9E04-C8B94758A0CD}"/>
    <cellStyle name="Note 17 5 2" xfId="49831" xr:uid="{6CB17A97-73EA-44E9-9C69-352D1CF9534C}"/>
    <cellStyle name="Note 17 6" xfId="51030" xr:uid="{64701D79-5AA8-498B-8C84-3E90BABF8AFB}"/>
    <cellStyle name="Note 17 7" xfId="50206" xr:uid="{76DE7309-1923-438E-8FD7-7779EF0EB3B9}"/>
    <cellStyle name="Note 17 8" xfId="50207" xr:uid="{5C2C8FD1-72EF-470A-8E7A-544598A7C0BB}"/>
    <cellStyle name="Note 17 9" xfId="50158" xr:uid="{F00CC30D-335C-43DD-94BA-40BE6C74CC67}"/>
    <cellStyle name="Note 18" xfId="1751" xr:uid="{F4BABB0B-759D-49D8-9041-23D7E51C32CE}"/>
    <cellStyle name="Note 18 10" xfId="51423" xr:uid="{946D899D-E3E0-4896-8130-62EBCE97D315}"/>
    <cellStyle name="Note 18 11" xfId="49841" xr:uid="{757F53D2-C3B7-4E7C-B222-CC4DB5067CC4}"/>
    <cellStyle name="Note 18 12" xfId="50065" xr:uid="{3DBC6BD0-64FB-4BDC-8C47-8FB38393647A}"/>
    <cellStyle name="Note 18 13" xfId="52788" xr:uid="{BF78D70D-64CB-4ED7-AD67-6CBAC8C847B2}"/>
    <cellStyle name="Note 18 2" xfId="3195" xr:uid="{167D7BC6-BBAC-448C-98BD-87F003980AC0}"/>
    <cellStyle name="Note 18 2 10" xfId="52863" xr:uid="{D802D56B-7C88-40CA-9F2F-E4D74A0479CB}"/>
    <cellStyle name="Note 18 2 11" xfId="53034" xr:uid="{482E50A7-D5D7-4B98-A007-6EB3C14CD43A}"/>
    <cellStyle name="Note 18 2 2" xfId="50612" xr:uid="{5A757411-1B8F-45F1-A059-E59D0AFDC29D}"/>
    <cellStyle name="Note 18 2 3" xfId="51274" xr:uid="{A95785ED-E2AE-4011-BC4B-03BF31A12B8C}"/>
    <cellStyle name="Note 18 2 4" xfId="51549" xr:uid="{56AAE09E-A439-4918-90E1-72694865F8AA}"/>
    <cellStyle name="Note 18 2 5" xfId="51845" xr:uid="{D71143C6-5745-4A5A-ADEF-8530346CA651}"/>
    <cellStyle name="Note 18 2 6" xfId="51201" xr:uid="{FD849C52-DD6E-4A9F-A331-796F9F892E4B}"/>
    <cellStyle name="Note 18 2 7" xfId="52294" xr:uid="{A34D3E59-1F60-48B5-A397-702A9BF39352}"/>
    <cellStyle name="Note 18 2 8" xfId="52514" xr:uid="{CC1078F5-B021-409B-A2BD-F49B2F7018D6}"/>
    <cellStyle name="Note 18 2 9" xfId="52660" xr:uid="{7E7379C0-2F36-4B86-AB8C-6CDA37681FE0}"/>
    <cellStyle name="Note 18 3" xfId="41145" xr:uid="{13077E99-592C-47C5-9007-EE00F88E0FA5}"/>
    <cellStyle name="Note 18 3 2" xfId="50257" xr:uid="{C88A5654-EB02-4A02-B7C3-C86E2BE364FD}"/>
    <cellStyle name="Note 18 4" xfId="42167" xr:uid="{07E5F18E-703E-4F9C-AB64-6F33219608BB}"/>
    <cellStyle name="Note 18 4 2" xfId="50933" xr:uid="{99885667-6468-4656-AEFC-A18F05410CDF}"/>
    <cellStyle name="Note 18 5" xfId="45016" xr:uid="{DFEB6DCC-7D18-42E6-B184-6F0D31A41820}"/>
    <cellStyle name="Note 18 5 2" xfId="49185" xr:uid="{540BFA77-E264-443E-9292-23345EF04ABE}"/>
    <cellStyle name="Note 18 6" xfId="49725" xr:uid="{FBA8A8ED-5CDB-4B06-A36C-EE129E4899B7}"/>
    <cellStyle name="Note 18 7" xfId="51708" xr:uid="{08CE74ED-FBF8-4D0B-8564-87E54D8A039E}"/>
    <cellStyle name="Note 18 8" xfId="52136" xr:uid="{BAF3DA1F-EBFE-405B-9F9E-E1555A2C195E}"/>
    <cellStyle name="Note 18 9" xfId="52532" xr:uid="{57D55BFB-E3EC-44B6-8990-EBBBA274AD8C}"/>
    <cellStyle name="Note 19" xfId="1752" xr:uid="{9D7A580B-66DF-4C3F-818A-B19B7CB4B5C0}"/>
    <cellStyle name="Note 19 10" xfId="51726" xr:uid="{45EED954-57F7-4FAE-A192-F03CD7D98AF7}"/>
    <cellStyle name="Note 19 11" xfId="51428" xr:uid="{F46DD280-02AD-4274-97E2-5B553D8794D7}"/>
    <cellStyle name="Note 19 12" xfId="51093" xr:uid="{C5251E63-A876-46B7-90AC-08A632600806}"/>
    <cellStyle name="Note 19 13" xfId="51025" xr:uid="{72997D19-67FD-4D8A-ACFB-B738CE9F2DA0}"/>
    <cellStyle name="Note 19 2" xfId="3196" xr:uid="{B58FAF43-4F76-4F6C-BF79-F4B3B3B35C09}"/>
    <cellStyle name="Note 19 2 10" xfId="52864" xr:uid="{C03ECC7E-166E-4CC8-A3E3-1293F9020E03}"/>
    <cellStyle name="Note 19 2 11" xfId="53035" xr:uid="{EF61EA5C-AA5A-4535-92C7-B5265C823944}"/>
    <cellStyle name="Note 19 2 2" xfId="50613" xr:uid="{7F9F5947-CFC3-4B3F-A89D-8866588D5A26}"/>
    <cellStyle name="Note 19 2 3" xfId="51275" xr:uid="{0D876F5B-600E-4664-8048-30C20EDFE267}"/>
    <cellStyle name="Note 19 2 4" xfId="51550" xr:uid="{B2DB40EC-9324-4E3B-9D3C-A41850585C66}"/>
    <cellStyle name="Note 19 2 5" xfId="51846" xr:uid="{9226A6FF-ACFA-44D9-BE5D-56B182734935}"/>
    <cellStyle name="Note 19 2 6" xfId="50544" xr:uid="{8B6D3CB2-6D39-436D-A352-AA780A7D0D16}"/>
    <cellStyle name="Note 19 2 7" xfId="52295" xr:uid="{D619C658-4622-4B8A-86F7-AF1825D051B7}"/>
    <cellStyle name="Note 19 2 8" xfId="50851" xr:uid="{1659A6C4-D08B-4BE7-B3D3-84CBE4BC1417}"/>
    <cellStyle name="Note 19 2 9" xfId="52661" xr:uid="{10BA065F-8614-4823-A46A-F844109A1687}"/>
    <cellStyle name="Note 19 3" xfId="41146" xr:uid="{A85B9758-A306-46B4-B0BB-940F29D31D00}"/>
    <cellStyle name="Note 19 3 2" xfId="50258" xr:uid="{261B4414-4BF1-4597-913C-4AA86951DD14}"/>
    <cellStyle name="Note 19 4" xfId="42168" xr:uid="{549B47C7-1726-4C93-8EAC-C07ECD5C1161}"/>
    <cellStyle name="Note 19 4 2" xfId="50934" xr:uid="{91166186-A001-448A-BDD1-7662988CEBA6}"/>
    <cellStyle name="Note 19 5" xfId="45017" xr:uid="{DBF664A8-A276-4754-8162-7839946AC6D1}"/>
    <cellStyle name="Note 19 5 2" xfId="50499" xr:uid="{793C5A51-E406-4A98-9C61-310D211EE551}"/>
    <cellStyle name="Note 19 6" xfId="50738" xr:uid="{D9016F44-8C5F-4673-94BF-D53A2B3EDF81}"/>
    <cellStyle name="Note 19 7" xfId="52158" xr:uid="{6CDC2C25-E158-4B5F-8EFD-E809ABEAA3F7}"/>
    <cellStyle name="Note 19 8" xfId="51427" xr:uid="{B5E95038-8732-4F68-842D-C579629DD372}"/>
    <cellStyle name="Note 19 9" xfId="52458" xr:uid="{61E6EBC6-5380-45E5-B2DA-34A75D8D1D9C}"/>
    <cellStyle name="Note 2" xfId="328" xr:uid="{6B92C924-6E67-4D51-A561-A143DB2018B9}"/>
    <cellStyle name="Note 2 10" xfId="33376" xr:uid="{63A58171-211A-4FAE-B177-8F1AE2A8EF2E}"/>
    <cellStyle name="Note 2 10 2" xfId="39631" xr:uid="{4A651A04-A7EB-4F29-B45E-42350705B384}"/>
    <cellStyle name="Note 2 11" xfId="39632" xr:uid="{044CFBF0-B051-4970-AC58-8E5959ABBDB1}"/>
    <cellStyle name="Note 2 12" xfId="39633" xr:uid="{B02519F0-A19E-4315-AF91-853FCDF31442}"/>
    <cellStyle name="Note 2 13" xfId="39634" xr:uid="{0BFBA0C8-3C36-4A8E-A8CD-E66516006968}"/>
    <cellStyle name="Note 2 14" xfId="39635" xr:uid="{41FA913B-18B1-47F3-92AF-71BFC58A64AB}"/>
    <cellStyle name="Note 2 15" xfId="39636" xr:uid="{7FC968B9-A698-44E8-BB12-BAEBC2C2B20F}"/>
    <cellStyle name="Note 2 16" xfId="39637" xr:uid="{D0B5DF99-A1A8-45AD-BFD8-40658500EE2A}"/>
    <cellStyle name="Note 2 17" xfId="39638" xr:uid="{86C27E9C-F7B2-4EB8-8D2F-63CD871B1142}"/>
    <cellStyle name="Note 2 18" xfId="39639" xr:uid="{696BB4E1-C473-4E5A-895F-6AA0C0605784}"/>
    <cellStyle name="Note 2 19" xfId="39640" xr:uid="{24807ABD-6330-4B14-92C7-8D5D8AC24337}"/>
    <cellStyle name="Note 2 2" xfId="717" xr:uid="{24D0FA47-08B8-4996-BC1E-956645578926}"/>
    <cellStyle name="Note 2 2 10" xfId="46918" xr:uid="{6A45A6FF-856F-4E89-857E-C4F68D10F296}"/>
    <cellStyle name="Note 2 2 11" xfId="48589" xr:uid="{2207C0EC-04BA-448D-A86E-CA3727ACE344}"/>
    <cellStyle name="Note 2 2 12" xfId="53362" xr:uid="{2DA2F62A-8B56-4558-9C4B-055D98F625C8}"/>
    <cellStyle name="Note 2 2 13" xfId="55470" xr:uid="{B1850AA5-6160-441D-A01D-76CCA76B82EB}"/>
    <cellStyle name="Note 2 2 2" xfId="2181" xr:uid="{0022553E-8265-40D9-A221-1FDC0CFA0A27}"/>
    <cellStyle name="Note 2 2 2 2" xfId="33378" xr:uid="{807AC38D-683E-4DED-971C-EAA172D7F5E6}"/>
    <cellStyle name="Note 2 2 2 2 2" xfId="55133" xr:uid="{1E608788-6ED2-4453-BF5F-34FC81DCCC08}"/>
    <cellStyle name="Note 2 2 2 2 3" xfId="57179" xr:uid="{784225F5-AA0B-45C9-8F9C-0AFFFAFC53AE}"/>
    <cellStyle name="Note 2 2 2 3" xfId="41863" xr:uid="{BF2EB2E5-7D51-4F73-B973-E7C414E54466}"/>
    <cellStyle name="Note 2 2 2 4" xfId="44328" xr:uid="{04B271FC-B57C-475E-8AB9-ED76E008C096}"/>
    <cellStyle name="Note 2 2 2 5" xfId="46355" xr:uid="{307A4BF7-FA1B-4047-9C2F-D5F862AB0AC4}"/>
    <cellStyle name="Note 2 2 2 6" xfId="48000" xr:uid="{8722A6C8-6BF3-4D12-89A1-D444A7F2EDD8}"/>
    <cellStyle name="Note 2 2 2 7" xfId="54406" xr:uid="{5CF1062B-325B-4B52-8348-9B143D7E8355}"/>
    <cellStyle name="Note 2 2 2 8" xfId="56529" xr:uid="{99521354-E147-4B7C-A4E4-96E7306140C4}"/>
    <cellStyle name="Note 2 2 3" xfId="2771" xr:uid="{62687464-7296-4228-BE24-F1207AEB6712}"/>
    <cellStyle name="Note 2 2 3 2" xfId="39641" xr:uid="{41977120-F9B0-47FE-A501-92B6D2570AFC}"/>
    <cellStyle name="Note 2 2 3 2 2" xfId="55081" xr:uid="{AAE6F9C2-52A8-4901-95EA-CE31D16EEA8D}"/>
    <cellStyle name="Note 2 2 3 2 3" xfId="57130" xr:uid="{0AA432F4-E408-4117-9C38-2C9D3D0B3E9B}"/>
    <cellStyle name="Note 2 2 3 3" xfId="44002" xr:uid="{F0289712-A6E4-4618-8E5C-9F761328493E}"/>
    <cellStyle name="Note 2 2 3 4" xfId="46039" xr:uid="{65BFCBBD-F5F1-41A6-A987-FBB27FEC9C94}"/>
    <cellStyle name="Note 2 2 3 5" xfId="47684" xr:uid="{4B179EEA-CA1F-44BC-8C86-C0E15AC7DBAA}"/>
    <cellStyle name="Note 2 2 3 6" xfId="54090" xr:uid="{098A81CC-9EBB-4575-A067-51AE53D9438F}"/>
    <cellStyle name="Note 2 2 3 7" xfId="56213" xr:uid="{61672F57-D5DD-4429-8BB4-9B68DB9FF3D4}"/>
    <cellStyle name="Note 2 2 4" xfId="39642" xr:uid="{D78C864D-7845-46BC-836F-7F10041B1447}"/>
    <cellStyle name="Note 2 2 4 2" xfId="43780" xr:uid="{A593154E-A2ED-4CE8-A7EE-C312AE7CB96F}"/>
    <cellStyle name="Note 2 2 4 2 2" xfId="55033" xr:uid="{CA4C1FC4-AA41-457A-B9AC-94364BB9FD0A}"/>
    <cellStyle name="Note 2 2 4 2 3" xfId="57082" xr:uid="{85EADEF7-A82D-4791-AED1-D247FEA6ADA4}"/>
    <cellStyle name="Note 2 2 4 3" xfId="45833" xr:uid="{5854F280-8A6E-4AA6-ABD3-39025AD66BB0}"/>
    <cellStyle name="Note 2 2 4 4" xfId="47478" xr:uid="{1F46CBC0-5789-4856-9CE4-2556ED516534}"/>
    <cellStyle name="Note 2 2 4 5" xfId="53884" xr:uid="{91CF58B1-6730-451D-98B4-5B6840FDFF17}"/>
    <cellStyle name="Note 2 2 4 6" xfId="56007" xr:uid="{1C459651-5147-47B5-8541-FDA225321696}"/>
    <cellStyle name="Note 2 2 5" xfId="33377" xr:uid="{022129F6-1D75-4B8B-9A53-5CACA4845F8B}"/>
    <cellStyle name="Note 2 2 5 2" xfId="54859" xr:uid="{0AC3FC68-47A8-4793-8F5F-AF4BB8CB7B74}"/>
    <cellStyle name="Note 2 2 5 3" xfId="56913" xr:uid="{DDA20FD7-64DF-448C-9874-AE12072A4548}"/>
    <cellStyle name="Note 2 2 6" xfId="41376" xr:uid="{A82CB64B-42EA-4188-8F6B-BB5B83DF436E}"/>
    <cellStyle name="Note 2 2 7" xfId="42411" xr:uid="{0D0E151B-CA25-43A6-B7C3-547EFB01939A}"/>
    <cellStyle name="Note 2 2 8" xfId="43222" xr:uid="{0BE96F3D-F762-43C7-BF33-77CB696F38C8}"/>
    <cellStyle name="Note 2 2 9" xfId="45275" xr:uid="{704A0AEF-19C5-4D56-B6F5-4B8E1235AC0B}"/>
    <cellStyle name="Note 2 20" xfId="39643" xr:uid="{E0836C3A-8FFD-4B48-868E-A27D08CAF421}"/>
    <cellStyle name="Note 2 21" xfId="39644" xr:uid="{BA6E5BFD-5B85-4BFD-AF28-56F5F38562E5}"/>
    <cellStyle name="Note 2 22" xfId="39645" xr:uid="{BE15F9D6-E4F1-419D-B53F-5BB145984C46}"/>
    <cellStyle name="Note 2 23" xfId="39646" xr:uid="{6053D2D6-5A64-473E-86A8-8F22BF503645}"/>
    <cellStyle name="Note 2 24" xfId="39647" xr:uid="{02B70EF6-D8AF-43CE-B048-D2BC51A7FBF2}"/>
    <cellStyle name="Note 2 25" xfId="33375" xr:uid="{9BF69D4A-BEA0-416C-BCB2-D7B05E6C5FE6}"/>
    <cellStyle name="Note 2 26" xfId="48588" xr:uid="{E2744D51-6F87-4612-8E51-69F62381ADE9}"/>
    <cellStyle name="Note 2 3" xfId="1753" xr:uid="{93BBA2CE-42CA-4834-85EB-D06E42839ABB}"/>
    <cellStyle name="Note 2 3 2" xfId="33380" xr:uid="{096E4DE6-9D7B-4DC2-B662-41DF01303793}"/>
    <cellStyle name="Note 2 3 2 2" xfId="44327" xr:uid="{830ECCA7-93E7-4C0D-94EA-BC42CA2CA290}"/>
    <cellStyle name="Note 2 3 2 2 2" xfId="55132" xr:uid="{3FEC6744-9FFF-43E0-8EBF-7A93A9A8FFC4}"/>
    <cellStyle name="Note 2 3 2 2 3" xfId="57178" xr:uid="{3C26A1C2-C376-449C-9741-0F45F3FA708A}"/>
    <cellStyle name="Note 2 3 2 3" xfId="46354" xr:uid="{3A307151-3E11-4688-BD21-074432719BEE}"/>
    <cellStyle name="Note 2 3 2 4" xfId="47999" xr:uid="{00848A44-2E75-45F9-AF42-987BAB2E4645}"/>
    <cellStyle name="Note 2 3 2 5" xfId="54405" xr:uid="{0D1BD830-DA75-41A8-8FA6-F5F20781CB77}"/>
    <cellStyle name="Note 2 3 2 6" xfId="56528" xr:uid="{DB6B759F-3D71-4247-922F-DDDD1DA31441}"/>
    <cellStyle name="Note 2 3 3" xfId="39648" xr:uid="{D8A10F10-F98C-4C69-AC3D-88F83274B4E8}"/>
    <cellStyle name="Note 2 3 4" xfId="39649" xr:uid="{66B6C597-C2FE-4CFE-892F-62531DF77ACA}"/>
    <cellStyle name="Note 2 3 5" xfId="33379" xr:uid="{4B15875E-A7F2-47ED-9668-21CD0F6D981B}"/>
    <cellStyle name="Note 2 4" xfId="2180" xr:uid="{6EBB2E69-81BC-41AA-9100-95F2E2B309A2}"/>
    <cellStyle name="Note 2 4 10" xfId="46917" xr:uid="{3E1048E2-5BCF-4A39-932E-778A5B6F9D85}"/>
    <cellStyle name="Note 2 4 11" xfId="53361" xr:uid="{04F020EE-9290-48A5-9D1F-5324C549B70A}"/>
    <cellStyle name="Note 2 4 12" xfId="55469" xr:uid="{8BDA1CA9-9CCA-459B-87AE-13804BC0ABDB}"/>
    <cellStyle name="Note 2 4 2" xfId="33382" xr:uid="{C7F238D8-8744-45D6-B471-7BE6BF857283}"/>
    <cellStyle name="Note 2 4 2 2" xfId="41862" xr:uid="{BBBB7BD6-2FBC-4D3C-8D92-0D1977696B8B}"/>
    <cellStyle name="Note 2 4 2 2 2" xfId="55080" xr:uid="{C4AC81CD-7721-49A8-9F99-2B63A312711F}"/>
    <cellStyle name="Note 2 4 2 2 3" xfId="57129" xr:uid="{6C6B4DD1-D206-40A2-AC0E-17D18B6DE260}"/>
    <cellStyle name="Note 2 4 2 3" xfId="44001" xr:uid="{47E4ACE0-DA66-4A4A-8986-53078C267259}"/>
    <cellStyle name="Note 2 4 2 4" xfId="46038" xr:uid="{DECFEB30-133A-4268-AD67-647AEB434E43}"/>
    <cellStyle name="Note 2 4 2 5" xfId="47683" xr:uid="{D604DAFF-972D-490E-BB80-4F259F3DD5DC}"/>
    <cellStyle name="Note 2 4 2 6" xfId="54089" xr:uid="{BA207B4E-3DC4-4F0E-93A0-52C54E2679F8}"/>
    <cellStyle name="Note 2 4 2 7" xfId="56212" xr:uid="{46F35F24-A129-46BF-9A6B-A01E4B4CCEFE}"/>
    <cellStyle name="Note 2 4 3" xfId="39650" xr:uid="{36C286BF-2C57-433C-9202-CB48EAC9E4D4}"/>
    <cellStyle name="Note 2 4 3 2" xfId="54858" xr:uid="{09CF0A7B-7EAE-4463-A5B2-D7F8EC66BA69}"/>
    <cellStyle name="Note 2 4 3 3" xfId="56912" xr:uid="{ABB6870C-8E83-4C4F-9D70-0DFCCE24C72C}"/>
    <cellStyle name="Note 2 4 4" xfId="39651" xr:uid="{47BCA9D7-8500-4AA2-977B-C035C9668A47}"/>
    <cellStyle name="Note 2 4 5" xfId="33381" xr:uid="{552F964B-4773-45D6-84CA-A3CD4812B2B9}"/>
    <cellStyle name="Note 2 4 6" xfId="41375" xr:uid="{7188E3F2-430D-4D35-B95D-8DFEDDA49A05}"/>
    <cellStyle name="Note 2 4 7" xfId="42410" xr:uid="{0DF4846E-F3E1-4C6C-B4B2-6949BFA0FD62}"/>
    <cellStyle name="Note 2 4 8" xfId="43221" xr:uid="{E95BEA4D-50B1-4BFB-AF09-3F0CBD555D4B}"/>
    <cellStyle name="Note 2 4 9" xfId="45274" xr:uid="{1EB6BE32-A9D5-42F0-A082-B0D403421E9E}"/>
    <cellStyle name="Note 2 5" xfId="2770" xr:uid="{3B74067F-D61B-41D0-81C0-6F2296F7A317}"/>
    <cellStyle name="Note 2 5 10" xfId="56006" xr:uid="{C0DD0595-5942-4D24-BAF4-8F110CC64A5B}"/>
    <cellStyle name="Note 2 5 2" xfId="33384" xr:uid="{5A366A23-025F-4476-B20F-3144CD04A45D}"/>
    <cellStyle name="Note 2 5 2 2" xfId="55032" xr:uid="{880A0509-BF31-4220-9A3B-7089D97EA3D9}"/>
    <cellStyle name="Note 2 5 2 3" xfId="57081" xr:uid="{A8E1BEAC-7BD4-4990-A54E-B459A3B11775}"/>
    <cellStyle name="Note 2 5 3" xfId="39652" xr:uid="{AC567986-3CCA-4F5A-838C-798FB6B1B4D5}"/>
    <cellStyle name="Note 2 5 4" xfId="39653" xr:uid="{DF56650E-D738-4AE7-B886-4FE6F21A600B}"/>
    <cellStyle name="Note 2 5 5" xfId="33383" xr:uid="{9D10CAD6-7008-443F-9E84-95DFC0B9E69E}"/>
    <cellStyle name="Note 2 5 6" xfId="43779" xr:uid="{898F4868-1803-44DC-86EF-22B37ED205CC}"/>
    <cellStyle name="Note 2 5 7" xfId="45832" xr:uid="{509E8DE4-E81C-4BCD-9472-DEE297470A0E}"/>
    <cellStyle name="Note 2 5 8" xfId="47477" xr:uid="{BB27D124-DC71-45D4-B7B4-000C230AB53C}"/>
    <cellStyle name="Note 2 5 9" xfId="53883" xr:uid="{E81B8BF1-43CA-48CA-ACDE-8ED9919AA37A}"/>
    <cellStyle name="Note 2 6" xfId="716" xr:uid="{7DB6BAAC-39FB-4A5C-B845-EBFFBCF7507D}"/>
    <cellStyle name="Note 2 6 2" xfId="33386" xr:uid="{7598F18A-C69F-4A39-A7F7-C0DF59BC6BE2}"/>
    <cellStyle name="Note 2 6 3" xfId="39654" xr:uid="{CF495919-813E-4481-84A1-8B83D8142570}"/>
    <cellStyle name="Note 2 6 4" xfId="39655" xr:uid="{CC4511DA-A354-474C-ABBC-FF29AD9EFCA9}"/>
    <cellStyle name="Note 2 6 5" xfId="33385" xr:uid="{28B53A11-98FC-4A6D-AB14-3226E7668116}"/>
    <cellStyle name="Note 2 7" xfId="33387" xr:uid="{2A76BECB-D8BA-4827-A2E8-A161A352F7B0}"/>
    <cellStyle name="Note 2 7 2" xfId="33388" xr:uid="{D24E6FD2-ECE7-401D-8864-A72F3058C391}"/>
    <cellStyle name="Note 2 7 3" xfId="39656" xr:uid="{133ACAE6-F372-4A19-B7DF-F0E457D27587}"/>
    <cellStyle name="Note 2 7 4" xfId="39657" xr:uid="{D853A4C1-DA14-4CDB-9948-453E82ECA2F3}"/>
    <cellStyle name="Note 2 8" xfId="33389" xr:uid="{BEDF78F4-5497-4F89-B2C9-D23929977718}"/>
    <cellStyle name="Note 2 8 2" xfId="33390" xr:uid="{5FA13A6D-E3F6-405D-9D83-F9801B18E041}"/>
    <cellStyle name="Note 2 8 3" xfId="39658" xr:uid="{1B5A1CD7-A0C9-49A9-9086-E1BE9E2DAFCE}"/>
    <cellStyle name="Note 2 8 4" xfId="39659" xr:uid="{92B39D85-7337-40ED-98E4-BB5876DE2571}"/>
    <cellStyle name="Note 2 9" xfId="33391" xr:uid="{2467BC2F-C25E-44FB-BA1B-79D36944F641}"/>
    <cellStyle name="Note 2 9 2" xfId="33392" xr:uid="{525AD1A1-D58E-4BB4-99C8-D0C0FF28A30B}"/>
    <cellStyle name="Note 2 9 3" xfId="39660" xr:uid="{87A3BAD5-49D3-4094-AC30-474F97C73F94}"/>
    <cellStyle name="Note 2 9 4" xfId="39661" xr:uid="{50B5138B-F3B4-4251-B914-866935A3DCC3}"/>
    <cellStyle name="Note 20" xfId="1754" xr:uid="{0A283584-0857-4E07-9F11-9B7C7377ACB1}"/>
    <cellStyle name="Note 20 10" xfId="49385" xr:uid="{CED35CEB-CCAE-4156-9CDF-02638D0CA7DB}"/>
    <cellStyle name="Note 20 11" xfId="49447" xr:uid="{CFBB6B22-194B-4326-80D6-E2D18C8B60E2}"/>
    <cellStyle name="Note 20 12" xfId="52576" xr:uid="{C5453901-C4C0-4E93-B97F-766170CE3D8C}"/>
    <cellStyle name="Note 20 13" xfId="52557" xr:uid="{6E62C33A-F71D-4E5D-80ED-AD65D972AD0F}"/>
    <cellStyle name="Note 20 2" xfId="3197" xr:uid="{CA7A19EB-38B5-4919-9B9F-B4AB345EF738}"/>
    <cellStyle name="Note 20 2 10" xfId="52865" xr:uid="{AD9FC3B2-17C4-46E6-A8E5-DDB184FF3F37}"/>
    <cellStyle name="Note 20 2 11" xfId="53036" xr:uid="{12BA12B8-2C8F-4496-8063-003B550FE5F3}"/>
    <cellStyle name="Note 20 2 2" xfId="50614" xr:uid="{EF1E6B11-0D1A-4047-9932-8EC160039017}"/>
    <cellStyle name="Note 20 2 3" xfId="51276" xr:uid="{57294836-778E-4E3B-997D-82F3DBD43A7C}"/>
    <cellStyle name="Note 20 2 4" xfId="51551" xr:uid="{014873A3-DD6E-451A-BF78-BE31EDCB4CDB}"/>
    <cellStyle name="Note 20 2 5" xfId="51847" xr:uid="{761B970E-BE9F-4905-9A7A-71951B9A1D05}"/>
    <cellStyle name="Note 20 2 6" xfId="49574" xr:uid="{A7B8C6EC-419A-4080-A9CC-22E19603C745}"/>
    <cellStyle name="Note 20 2 7" xfId="52296" xr:uid="{26D100FC-A960-40B6-9A51-98E914A8F6B0}"/>
    <cellStyle name="Note 20 2 8" xfId="49373" xr:uid="{40ED1B8D-BADF-4679-8CDE-FA694791C61F}"/>
    <cellStyle name="Note 20 2 9" xfId="52662" xr:uid="{7111C689-3DCC-4515-8435-4096CFBC7AC8}"/>
    <cellStyle name="Note 20 3" xfId="33393" xr:uid="{810172C5-9F81-4292-8F5C-F9903635B055}"/>
    <cellStyle name="Note 20 3 2" xfId="50260" xr:uid="{3ED13113-AFC1-497C-AC19-3B60A73EDF8A}"/>
    <cellStyle name="Note 20 4" xfId="41147" xr:uid="{1BC7F9CB-1646-4AB9-9742-D791275B2C14}"/>
    <cellStyle name="Note 20 4 2" xfId="50936" xr:uid="{B43AD4C7-788F-439F-9FDD-896DD4F41B68}"/>
    <cellStyle name="Note 20 5" xfId="42169" xr:uid="{87A60BF2-2263-4016-B164-A857422D8936}"/>
    <cellStyle name="Note 20 5 2" xfId="50170" xr:uid="{7B08BFF5-B442-4DA7-AFFB-65951F5785AF}"/>
    <cellStyle name="Note 20 6" xfId="45018" xr:uid="{EE29FFBD-F9AF-41DF-A3C9-898D07C4CB73}"/>
    <cellStyle name="Note 20 6 2" xfId="50486" xr:uid="{A5FBCB93-21A4-45A9-8479-5D3F0365E481}"/>
    <cellStyle name="Note 20 7" xfId="50808" xr:uid="{208E14D3-E554-4680-9438-2783D80924D7}"/>
    <cellStyle name="Note 20 8" xfId="52108" xr:uid="{BF34ABA7-CC67-495A-AB56-986FFCD8D51D}"/>
    <cellStyle name="Note 20 9" xfId="52478" xr:uid="{A8DF50F7-00ED-45B4-B63C-D636924481E4}"/>
    <cellStyle name="Note 21" xfId="1755" xr:uid="{3681EDD1-43D3-4728-B53C-A53144D7DD78}"/>
    <cellStyle name="Note 21 10" xfId="51429" xr:uid="{E053BA68-4E21-4F50-945B-A04D97720F83}"/>
    <cellStyle name="Note 21 11" xfId="49967" xr:uid="{B2C99C59-BB74-40FE-8322-6666CE1F4A82}"/>
    <cellStyle name="Note 21 12" xfId="52610" xr:uid="{E8AD2BBD-8F55-4EB0-828A-3730C24B366E}"/>
    <cellStyle name="Note 21 13" xfId="49882" xr:uid="{C2905C24-A908-468D-949A-96577C5D85AD}"/>
    <cellStyle name="Note 21 2" xfId="3198" xr:uid="{7177A7A9-857F-4A86-9202-9072A668C504}"/>
    <cellStyle name="Note 21 2 10" xfId="52866" xr:uid="{F99AE03D-B774-47C2-8B73-36272852124F}"/>
    <cellStyle name="Note 21 2 11" xfId="53037" xr:uid="{94BA26D2-75E0-4C10-9D12-EF914E29F25D}"/>
    <cellStyle name="Note 21 2 2" xfId="50615" xr:uid="{0C322E5D-6EF5-4EF5-BEF7-7FB43D0D1766}"/>
    <cellStyle name="Note 21 2 3" xfId="51277" xr:uid="{E51F635D-BF18-46C5-9BC4-136323F6FF04}"/>
    <cellStyle name="Note 21 2 4" xfId="51552" xr:uid="{76D95C7E-DE2D-4F98-B314-1FD20BA8030B}"/>
    <cellStyle name="Note 21 2 5" xfId="51848" xr:uid="{B21A8169-AAC7-4924-A704-EF4FB134A044}"/>
    <cellStyle name="Note 21 2 6" xfId="49191" xr:uid="{F666DA7C-5960-4D27-B82C-38CF61C974D3}"/>
    <cellStyle name="Note 21 2 7" xfId="52297" xr:uid="{13A1C7C5-58C2-4977-A822-E26E610B697E}"/>
    <cellStyle name="Note 21 2 8" xfId="51141" xr:uid="{3D26A107-F1E4-4AA3-9C6D-CD04EF5F3BCB}"/>
    <cellStyle name="Note 21 2 9" xfId="52663" xr:uid="{99D312A4-2CD7-42F5-9CA4-66CF711F6877}"/>
    <cellStyle name="Note 21 3" xfId="41148" xr:uid="{FEFE6717-E241-4F5E-AB75-A27362D0C5D0}"/>
    <cellStyle name="Note 21 3 2" xfId="50261" xr:uid="{4D162F28-4CF6-4D6E-9697-59107ABE8D17}"/>
    <cellStyle name="Note 21 4" xfId="42170" xr:uid="{AC515EE8-A3B0-4B09-AA79-C32C1F7023BF}"/>
    <cellStyle name="Note 21 4 2" xfId="50937" xr:uid="{CAB2D5D4-EE8E-420E-8C72-72901804CF33}"/>
    <cellStyle name="Note 21 5" xfId="45019" xr:uid="{9223B3A1-49F4-448E-8163-9249B9E542B5}"/>
    <cellStyle name="Note 21 5 2" xfId="50438" xr:uid="{8FA3F8E9-6853-4933-BD23-88B36B14EA95}"/>
    <cellStyle name="Note 21 6" xfId="50543" xr:uid="{5F6E3CCF-1C7C-4506-B86A-FD17A75A500C}"/>
    <cellStyle name="Note 21 7" xfId="52061" xr:uid="{6B9E800D-01E4-4F50-8327-47EE3363FCE9}"/>
    <cellStyle name="Note 21 8" xfId="52047" xr:uid="{8A1ED793-C4D0-49B6-BF1A-8FC166F5F4D5}"/>
    <cellStyle name="Note 21 9" xfId="50060" xr:uid="{9FFFB4A6-6B9E-402B-A164-7C79352B9B5E}"/>
    <cellStyle name="Note 22" xfId="1756" xr:uid="{17D757EA-678E-4298-A553-F01FE86DD7FA}"/>
    <cellStyle name="Note 22 10" xfId="49971" xr:uid="{911DDAC3-F386-4BC9-A44E-4A6C0A8192F1}"/>
    <cellStyle name="Note 22 11" xfId="50156" xr:uid="{FAA9EF4E-D295-4BB2-ACC4-AA775070E3FB}"/>
    <cellStyle name="Note 22 12" xfId="52226" xr:uid="{F218FE8B-24ED-4C85-9460-9E416BE8A728}"/>
    <cellStyle name="Note 22 13" xfId="52473" xr:uid="{7ED0822C-C692-4412-9DD6-C4CF4EA5AE2E}"/>
    <cellStyle name="Note 22 2" xfId="3199" xr:uid="{5430DCF6-5EA7-4311-95ED-49338893938D}"/>
    <cellStyle name="Note 22 2 10" xfId="52867" xr:uid="{29334541-640E-4458-B451-AAF06514C892}"/>
    <cellStyle name="Note 22 2 11" xfId="53038" xr:uid="{82ECEAD2-B6BB-431E-AE44-13E625A848F4}"/>
    <cellStyle name="Note 22 2 2" xfId="50616" xr:uid="{356BD223-94EE-4A69-896F-BC81A3C0F46C}"/>
    <cellStyle name="Note 22 2 3" xfId="51278" xr:uid="{2C4BE84D-9FBC-4C17-A58E-78EBB7C4BDA0}"/>
    <cellStyle name="Note 22 2 4" xfId="51553" xr:uid="{CA42EBEB-57AA-4674-B6E7-F3EFCDE4CF5A}"/>
    <cellStyle name="Note 22 2 5" xfId="51849" xr:uid="{3B861385-E0FC-4EAD-A863-EAE68760EEC6}"/>
    <cellStyle name="Note 22 2 6" xfId="50148" xr:uid="{1A1E7E39-E5C3-4B3F-AE4D-AECAC34A47DC}"/>
    <cellStyle name="Note 22 2 7" xfId="52298" xr:uid="{76D7FBDC-B035-4222-B6CF-EE9BB2D02C23}"/>
    <cellStyle name="Note 22 2 8" xfId="51448" xr:uid="{B82687F9-46F4-41CD-88D6-6ADC93221C17}"/>
    <cellStyle name="Note 22 2 9" xfId="52664" xr:uid="{5DAC6FDF-4AB8-4409-A069-869178B16AF0}"/>
    <cellStyle name="Note 22 3" xfId="41149" xr:uid="{2BE8E790-486C-4794-B62A-5E5B91A3C9C2}"/>
    <cellStyle name="Note 22 3 2" xfId="50262" xr:uid="{79A31AE5-84BF-487D-91EB-9F3F08F69D5A}"/>
    <cellStyle name="Note 22 4" xfId="42171" xr:uid="{24290520-842E-4D9D-8BB6-371FF2BB623F}"/>
    <cellStyle name="Note 22 4 2" xfId="50938" xr:uid="{67DD185B-8603-4958-9A72-A80C4F084B8A}"/>
    <cellStyle name="Note 22 5" xfId="45020" xr:uid="{FEAB493E-16F4-4FEA-96AA-7628CE287015}"/>
    <cellStyle name="Note 22 5 2" xfId="49391" xr:uid="{ACBE2DE4-9501-4795-B2AD-2AE243473EDB}"/>
    <cellStyle name="Note 22 6" xfId="50792" xr:uid="{7ED707E7-947C-4D5F-8B4F-5EDF1F14AA3F}"/>
    <cellStyle name="Note 22 7" xfId="52058" xr:uid="{C6985DCA-88CD-48B1-A655-A2BA81204BDE}"/>
    <cellStyle name="Note 22 8" xfId="50446" xr:uid="{0423E56A-430E-4C3C-BCAC-8E16484A71FF}"/>
    <cellStyle name="Note 22 9" xfId="50776" xr:uid="{9F7D49DE-4958-4F32-B5CF-6A974EBC94D2}"/>
    <cellStyle name="Note 23" xfId="1757" xr:uid="{8C9A05BA-8EE3-4A83-8C10-4A4490466E73}"/>
    <cellStyle name="Note 23 10" xfId="52199" xr:uid="{5D02148B-71C4-4D3E-A6A9-D47CFF44CD93}"/>
    <cellStyle name="Note 23 11" xfId="51450" xr:uid="{2BF508EC-0FDE-4ACB-9EC9-DE621338952A}"/>
    <cellStyle name="Note 23 12" xfId="50132" xr:uid="{6F6D4DE4-BFD5-4A98-80EE-81FCC8C16183}"/>
    <cellStyle name="Note 23 13" xfId="52428" xr:uid="{49931BF2-1778-4F1B-AA2C-BD045C467D8E}"/>
    <cellStyle name="Note 23 2" xfId="3200" xr:uid="{B18B6F79-C6EF-451E-B93B-50218076529D}"/>
    <cellStyle name="Note 23 2 10" xfId="52868" xr:uid="{E767E390-61EC-4F04-ADDF-1BB69DA2585F}"/>
    <cellStyle name="Note 23 2 11" xfId="53039" xr:uid="{7F4903E9-1E78-40A7-B2C9-B1A3A2EEBFDC}"/>
    <cellStyle name="Note 23 2 2" xfId="50617" xr:uid="{B24702A1-66D6-45B9-BBFF-30E163ADED31}"/>
    <cellStyle name="Note 23 2 3" xfId="51279" xr:uid="{DFC699FF-2243-43B4-858D-AB8D2C17517D}"/>
    <cellStyle name="Note 23 2 4" xfId="51554" xr:uid="{7D87E25D-BC7E-4894-AC60-097525ADF319}"/>
    <cellStyle name="Note 23 2 5" xfId="51850" xr:uid="{5114C152-BB54-4A99-B311-57AD31A44E2B}"/>
    <cellStyle name="Note 23 2 6" xfId="51203" xr:uid="{07D8B8DE-B123-4EBC-AB1C-BB329938A6D6}"/>
    <cellStyle name="Note 23 2 7" xfId="52299" xr:uid="{1BB0F77E-347F-453A-BC5A-F02A599F1888}"/>
    <cellStyle name="Note 23 2 8" xfId="50072" xr:uid="{56453AC0-EEAA-4A87-AA4C-2C78B9ED8437}"/>
    <cellStyle name="Note 23 2 9" xfId="52665" xr:uid="{4CF3D545-7253-414B-81A6-E6F71AF3504C}"/>
    <cellStyle name="Note 23 3" xfId="41150" xr:uid="{E768110A-70B9-4514-AFF3-861BA32A48EB}"/>
    <cellStyle name="Note 23 3 2" xfId="50263" xr:uid="{5BDC30D2-4EA8-42DA-97EC-CA98C44C851F}"/>
    <cellStyle name="Note 23 4" xfId="42172" xr:uid="{F058F1DD-3AB4-48F0-ADCD-2AC60240ABEA}"/>
    <cellStyle name="Note 23 4 2" xfId="50939" xr:uid="{90D9F9A2-0C54-49E1-AF6A-04E245B42357}"/>
    <cellStyle name="Note 23 5" xfId="45021" xr:uid="{EFECA4B7-B3A9-48F9-AAEC-48ECF8E09263}"/>
    <cellStyle name="Note 23 5 2" xfId="49139" xr:uid="{4AB5E3E3-6477-42A9-9E45-1A19E0DF9C14}"/>
    <cellStyle name="Note 23 6" xfId="51196" xr:uid="{62DD7E7C-D4CC-4F52-871D-6858D0E570F4}"/>
    <cellStyle name="Note 23 7" xfId="52052" xr:uid="{E790CE0B-4BDF-4B55-A156-EE57EB96091E}"/>
    <cellStyle name="Note 23 8" xfId="50734" xr:uid="{70683E77-241B-47BE-86E9-A584CDB34EF4}"/>
    <cellStyle name="Note 23 9" xfId="51769" xr:uid="{C26D7D85-03E8-4F70-83AC-9B97CD640484}"/>
    <cellStyle name="Note 24" xfId="1758" xr:uid="{8ADC3D26-984E-48D3-9183-301E77C6B4CC}"/>
    <cellStyle name="Note 24 10" xfId="49108" xr:uid="{6BF63B23-3926-4099-AF47-399168FBA89B}"/>
    <cellStyle name="Note 24 11" xfId="50752" xr:uid="{A43AC952-1167-4BB3-866B-4A1D10F02A50}"/>
    <cellStyle name="Note 24 12" xfId="52577" xr:uid="{DA382F4B-31BC-4B8A-94DD-1DCB8A3E3731}"/>
    <cellStyle name="Note 24 13" xfId="52014" xr:uid="{39E85C07-26E3-4E15-846E-567B47C62BBD}"/>
    <cellStyle name="Note 24 2" xfId="3201" xr:uid="{0C045DC9-820D-4017-B141-ACF79CEBD453}"/>
    <cellStyle name="Note 24 2 10" xfId="52869" xr:uid="{9EDE0FB7-9BB5-4B12-B380-AD3D1EEBDBDC}"/>
    <cellStyle name="Note 24 2 11" xfId="53040" xr:uid="{85282300-7671-4302-9700-D71192CFD587}"/>
    <cellStyle name="Note 24 2 2" xfId="50618" xr:uid="{45D848EE-E6B7-4907-8DD9-F200D39A70BB}"/>
    <cellStyle name="Note 24 2 3" xfId="51280" xr:uid="{B2CD9075-2EF7-4252-8BCE-BD7411F5C703}"/>
    <cellStyle name="Note 24 2 4" xfId="51555" xr:uid="{58081561-09AD-4AF5-8F5D-596415AAA3E0}"/>
    <cellStyle name="Note 24 2 5" xfId="51851" xr:uid="{DB0CFF8A-CA8E-4784-9949-E7E69FD559D5}"/>
    <cellStyle name="Note 24 2 6" xfId="50860" xr:uid="{CF5F67A0-4CD1-4182-A87C-B01299800D99}"/>
    <cellStyle name="Note 24 2 7" xfId="52300" xr:uid="{EF7FF666-9989-45F1-A385-55F5FA4A8527}"/>
    <cellStyle name="Note 24 2 8" xfId="51223" xr:uid="{57D591C8-B81A-4939-A704-A729EF1ED8FB}"/>
    <cellStyle name="Note 24 2 9" xfId="52666" xr:uid="{1D361763-86BC-49E2-9FDF-7D5E3435B3C0}"/>
    <cellStyle name="Note 24 3" xfId="41151" xr:uid="{3D1E5ACB-EA85-41D1-9307-C0B040A19ADD}"/>
    <cellStyle name="Note 24 3 2" xfId="50264" xr:uid="{0017D403-5E92-4BB0-9F0E-FB499263F9C2}"/>
    <cellStyle name="Note 24 4" xfId="42173" xr:uid="{FEFC6035-C07E-4D3A-B33B-7B55CA98C7D6}"/>
    <cellStyle name="Note 24 4 2" xfId="50940" xr:uid="{2DDAD7C8-4025-423F-9952-82E8F7D18EF9}"/>
    <cellStyle name="Note 24 5" xfId="45022" xr:uid="{87BCAA4B-2E72-40D2-905A-34531EE10BE4}"/>
    <cellStyle name="Note 24 5 2" xfId="49222" xr:uid="{2C4178B9-A3AD-466F-A290-2EBF4FC661CA}"/>
    <cellStyle name="Note 24 6" xfId="49984" xr:uid="{0647ABC9-2D2F-4094-88F0-DE7C94B413F7}"/>
    <cellStyle name="Note 24 7" xfId="52049" xr:uid="{1E26FFB2-8149-469B-8EEC-10ACA6C4A1A9}"/>
    <cellStyle name="Note 24 8" xfId="50887" xr:uid="{E317BA18-B2AA-42E4-97EB-4B688A989AB5}"/>
    <cellStyle name="Note 24 9" xfId="52463" xr:uid="{4DB817DF-56D8-45E7-874A-30435F28C326}"/>
    <cellStyle name="Note 25" xfId="1759" xr:uid="{EA1DD150-F01F-48E9-963D-F38885D78763}"/>
    <cellStyle name="Note 25 10" xfId="52229" xr:uid="{88C23110-6866-4BE2-8AC2-F3446BD1F566}"/>
    <cellStyle name="Note 25 11" xfId="49253" xr:uid="{72A102FC-2F81-4B89-A89D-E61D67589BBE}"/>
    <cellStyle name="Note 25 12" xfId="50176" xr:uid="{393E5A80-C115-448F-B262-A918A4CA8E9F}"/>
    <cellStyle name="Note 25 13" xfId="52217" xr:uid="{6FD4DEEA-501F-49B6-9A42-1CF3EC942407}"/>
    <cellStyle name="Note 25 2" xfId="3202" xr:uid="{5FC3039E-34B2-4D82-A947-D2E84A123465}"/>
    <cellStyle name="Note 25 2 10" xfId="52870" xr:uid="{ED2C085D-6A77-48F4-A216-8A077AD1C628}"/>
    <cellStyle name="Note 25 2 11" xfId="53041" xr:uid="{4903D637-8BF7-49F1-AAD7-6DD3C9489708}"/>
    <cellStyle name="Note 25 2 2" xfId="50619" xr:uid="{A39FDD89-B1AD-4925-A008-9B0C53DC2691}"/>
    <cellStyle name="Note 25 2 3" xfId="51281" xr:uid="{56DF0D67-4051-4DEC-985A-FA41DE4F5244}"/>
    <cellStyle name="Note 25 2 4" xfId="51556" xr:uid="{FAD44502-DEE3-43CD-8A05-38A57447874B}"/>
    <cellStyle name="Note 25 2 5" xfId="51852" xr:uid="{6C26B59B-B42C-47BD-ACB1-AE38949317FC}"/>
    <cellStyle name="Note 25 2 6" xfId="51434" xr:uid="{C12E11EB-9A58-45FC-9721-BC48941BFFA7}"/>
    <cellStyle name="Note 25 2 7" xfId="52301" xr:uid="{EB93797A-0A8A-4D93-865C-0396BA53E7D6}"/>
    <cellStyle name="Note 25 2 8" xfId="52515" xr:uid="{8E8DCAFF-B0E8-4D72-9746-A1FF5D4316E1}"/>
    <cellStyle name="Note 25 2 9" xfId="52667" xr:uid="{E58D763C-EB69-4976-BCD2-DCC362E5E1D8}"/>
    <cellStyle name="Note 25 3" xfId="41152" xr:uid="{D06BB582-F9C6-4324-82E6-5244CDA5C0FA}"/>
    <cellStyle name="Note 25 3 2" xfId="50265" xr:uid="{114CA367-B39B-46C2-8D0C-6DAA0F12B8CF}"/>
    <cellStyle name="Note 25 4" xfId="42174" xr:uid="{DBE80B81-00DB-48FC-B71C-DCD25E970F8A}"/>
    <cellStyle name="Note 25 4 2" xfId="50941" xr:uid="{247F68A9-AAA1-4492-83C2-9D23808D4627}"/>
    <cellStyle name="Note 25 5" xfId="45023" xr:uid="{B5AA6B5B-361B-4143-81A4-EAED9DF202D7}"/>
    <cellStyle name="Note 25 5 2" xfId="50500" xr:uid="{A43C64B8-5DA7-49D6-8E34-31F3C988D277}"/>
    <cellStyle name="Note 25 6" xfId="50794" xr:uid="{952B6D5A-0994-4567-9DE4-5DB915A5F2B5}"/>
    <cellStyle name="Note 25 7" xfId="50047" xr:uid="{9D6C24A1-CC31-4DCD-8059-D0F065FB429B}"/>
    <cellStyle name="Note 25 8" xfId="52109" xr:uid="{3C90C2F8-9682-4810-8465-B1CD99B9E240}"/>
    <cellStyle name="Note 25 9" xfId="50096" xr:uid="{D5A56238-EF82-4378-BD76-0D876BCC3E33}"/>
    <cellStyle name="Note 26" xfId="1760" xr:uid="{9A43287A-C575-4FBD-9708-C99E2CC5358E}"/>
    <cellStyle name="Note 26 10" xfId="50415" xr:uid="{50F93191-A337-4B66-B290-B472BADFBA07}"/>
    <cellStyle name="Note 26 11" xfId="50100" xr:uid="{48B69910-A9F1-4411-A89C-4D798C444194}"/>
    <cellStyle name="Note 26 12" xfId="49187" xr:uid="{95DE0EF0-655C-4ED8-B16E-2CB082268E7F}"/>
    <cellStyle name="Note 26 13" xfId="52589" xr:uid="{032CE681-2B87-47A0-AA19-BE4BBD31D7CC}"/>
    <cellStyle name="Note 26 2" xfId="3203" xr:uid="{9C90A915-E68B-45A4-B845-1253D78CF036}"/>
    <cellStyle name="Note 26 2 10" xfId="52871" xr:uid="{549CD574-B77A-4B7D-A4E5-40A8746FF0EB}"/>
    <cellStyle name="Note 26 2 11" xfId="53042" xr:uid="{1D9C3534-C71E-4B06-A35E-6BDD6BF2FCA5}"/>
    <cellStyle name="Note 26 2 2" xfId="50620" xr:uid="{C4442462-FE8D-432B-A472-CBD57BA25B6E}"/>
    <cellStyle name="Note 26 2 3" xfId="51282" xr:uid="{98A01975-A839-4424-A1C8-AEFF08BAFA52}"/>
    <cellStyle name="Note 26 2 4" xfId="51557" xr:uid="{A91D9438-A712-4F12-80F9-9DE7F6EBE08B}"/>
    <cellStyle name="Note 26 2 5" xfId="51853" xr:uid="{0ED828D0-C4D1-4753-B680-7B848153A3D9}"/>
    <cellStyle name="Note 26 2 6" xfId="49254" xr:uid="{F92E81D2-436B-4917-B0A5-FFAC90ADD429}"/>
    <cellStyle name="Note 26 2 7" xfId="52302" xr:uid="{3D19C7BC-172A-4BAC-9215-8B6C813A93B6}"/>
    <cellStyle name="Note 26 2 8" xfId="52064" xr:uid="{329B34F0-3DD1-4D04-9DAC-D1BC1D91AB52}"/>
    <cellStyle name="Note 26 2 9" xfId="52668" xr:uid="{296849B3-4B88-4230-A6B9-B2A1AFD46682}"/>
    <cellStyle name="Note 26 3" xfId="41153" xr:uid="{EB663582-2710-411E-966A-637A3E1EFAA9}"/>
    <cellStyle name="Note 26 3 2" xfId="50266" xr:uid="{607BEE7B-89B0-45B7-A6B4-84688D7629B0}"/>
    <cellStyle name="Note 26 4" xfId="42175" xr:uid="{3D0AF38A-6ECA-4076-BD34-2520412CF267}"/>
    <cellStyle name="Note 26 4 2" xfId="50942" xr:uid="{CF1A5166-E69A-4340-8D75-B31C5CC9CE62}"/>
    <cellStyle name="Note 26 5" xfId="45024" xr:uid="{D42B345E-3230-4B52-B5AF-A2A6D23CD51C}"/>
    <cellStyle name="Note 26 5 2" xfId="49390" xr:uid="{267241EA-4ED7-4E75-85F2-025AA3C3B88A}"/>
    <cellStyle name="Note 26 6" xfId="49406" xr:uid="{9AECD4D2-F7CE-4868-9803-4E1DBB0E954E}"/>
    <cellStyle name="Note 26 7" xfId="51970" xr:uid="{A3D7FA18-A4D2-4A81-AD3D-30A5F5D8ED72}"/>
    <cellStyle name="Note 26 8" xfId="49708" xr:uid="{1C2A4775-51C7-4887-BDEF-1AE56C70D715}"/>
    <cellStyle name="Note 26 9" xfId="50513" xr:uid="{0FCF926C-B065-4B23-9AD7-DA024B3AC257}"/>
    <cellStyle name="Note 27" xfId="1761" xr:uid="{B8EEB878-BC65-46A9-92F9-1C405515AA87}"/>
    <cellStyle name="Note 27 10" xfId="51187" xr:uid="{8FFCDE68-EACA-492E-9637-ECECC36FB1A2}"/>
    <cellStyle name="Note 27 11" xfId="52230" xr:uid="{46D16C18-7491-4282-9E3E-ECEC51AA889E}"/>
    <cellStyle name="Note 27 12" xfId="51153" xr:uid="{4BFBD6BC-AE34-4138-96FE-1E985284839D}"/>
    <cellStyle name="Note 27 13" xfId="52420" xr:uid="{1F95EAB1-DE2B-40DE-B08F-287074AFFE92}"/>
    <cellStyle name="Note 27 2" xfId="3204" xr:uid="{DB7D5490-EA6B-4E27-A641-5D1270A896A3}"/>
    <cellStyle name="Note 27 2 10" xfId="52872" xr:uid="{A794D2B0-B062-43B9-BE34-FCAC9D9DA79C}"/>
    <cellStyle name="Note 27 2 11" xfId="53043" xr:uid="{843DEE52-4EF0-4D41-BF51-F4667E22521C}"/>
    <cellStyle name="Note 27 2 2" xfId="50621" xr:uid="{96E0B6F6-5002-4A65-8EBC-169C89CEE4F2}"/>
    <cellStyle name="Note 27 2 3" xfId="51283" xr:uid="{D18D5D04-4AEC-4AED-9FF1-9E81D98B1A94}"/>
    <cellStyle name="Note 27 2 4" xfId="51558" xr:uid="{A0D1E87D-FB11-48B6-BC62-98A2B27C48AD}"/>
    <cellStyle name="Note 27 2 5" xfId="51854" xr:uid="{C6A9C089-6485-4033-AC53-2819090E44F9}"/>
    <cellStyle name="Note 27 2 6" xfId="50859" xr:uid="{9B774979-1FD9-41D3-A25D-F367696B90BA}"/>
    <cellStyle name="Note 27 2 7" xfId="52303" xr:uid="{B6471FAC-8BC8-4AC5-846C-9B4727F0ECA9}"/>
    <cellStyle name="Note 27 2 8" xfId="50837" xr:uid="{A099C4E3-1518-4205-AFF5-58C2801393FD}"/>
    <cellStyle name="Note 27 2 9" xfId="52669" xr:uid="{4F6D823B-D2F1-46A9-92F4-C343577D6793}"/>
    <cellStyle name="Note 27 3" xfId="41154" xr:uid="{0891B832-3C82-422A-91AE-DDCB98E978E0}"/>
    <cellStyle name="Note 27 3 2" xfId="50267" xr:uid="{1C6EC784-CD7A-4F26-82FB-016609DA067F}"/>
    <cellStyle name="Note 27 4" xfId="42176" xr:uid="{9514F807-F6C3-45E5-A98C-52893223E42E}"/>
    <cellStyle name="Note 27 4 2" xfId="50943" xr:uid="{2993B1D0-9866-4707-84C0-39F0B56AA8B6}"/>
    <cellStyle name="Note 27 5" xfId="45025" xr:uid="{C352645F-8FD1-4709-93DC-189AD5957A66}"/>
    <cellStyle name="Note 27 5 2" xfId="49416" xr:uid="{0296A703-2209-41DF-B4A7-A76F2F9339B9}"/>
    <cellStyle name="Note 27 6" xfId="50431" xr:uid="{EA3860BE-37A1-4D8A-9C4C-B980A18AB7EF}"/>
    <cellStyle name="Note 27 7" xfId="51709" xr:uid="{6C0DA5DA-DB24-417D-83EA-713369D99F00}"/>
    <cellStyle name="Note 27 8" xfId="51496" xr:uid="{43C77D6A-2419-487F-BB16-EC2F0E7ABA0B}"/>
    <cellStyle name="Note 27 9" xfId="50112" xr:uid="{F48DA8B8-CDE8-4B4B-AC00-33EFAF738588}"/>
    <cellStyle name="Note 28" xfId="1762" xr:uid="{24324CEA-6AF9-4D64-AC29-0653195A5C7F}"/>
    <cellStyle name="Note 28 10" xfId="49863" xr:uid="{BC90A27E-9023-4499-97A3-8DF3521DA328}"/>
    <cellStyle name="Note 28 11" xfId="52191" xr:uid="{0C86C804-DF17-459A-A234-768AEFB99C90}"/>
    <cellStyle name="Note 28 12" xfId="52498" xr:uid="{1DEB9F61-410A-45D1-A228-B0EF2529A240}"/>
    <cellStyle name="Note 28 13" xfId="51775" xr:uid="{D37EB9B1-0E87-4BC1-A56E-C43F95D5C6DE}"/>
    <cellStyle name="Note 28 2" xfId="3205" xr:uid="{CA78F678-96F8-46BD-B43A-D0B4190CBD87}"/>
    <cellStyle name="Note 28 2 10" xfId="52873" xr:uid="{B8ECE627-DF25-45EA-A609-D92C79F4B825}"/>
    <cellStyle name="Note 28 2 11" xfId="53044" xr:uid="{A6284940-EC28-4C05-A3E3-36424DD10CBF}"/>
    <cellStyle name="Note 28 2 2" xfId="50622" xr:uid="{6A349228-67F2-403A-958F-849D72545A81}"/>
    <cellStyle name="Note 28 2 3" xfId="51284" xr:uid="{E08EEA41-EC2F-471A-A4F5-25467EC5DB3E}"/>
    <cellStyle name="Note 28 2 4" xfId="51559" xr:uid="{7F12EE9C-BCDE-4645-BA8C-528720474FD1}"/>
    <cellStyle name="Note 28 2 5" xfId="51855" xr:uid="{6613F745-E4F9-4E09-B096-FBE4E9B45718}"/>
    <cellStyle name="Note 28 2 6" xfId="49399" xr:uid="{622E067B-E6D1-45AD-9C79-E0E4E5A67DD9}"/>
    <cellStyle name="Note 28 2 7" xfId="52304" xr:uid="{2C1DFE70-BA9F-4EAF-BCA5-9C1DEB05CB58}"/>
    <cellStyle name="Note 28 2 8" xfId="51758" xr:uid="{EF0E7E26-FFE6-4D5A-A2F2-C0C1C7E5923C}"/>
    <cellStyle name="Note 28 2 9" xfId="52670" xr:uid="{E66AC575-10DC-452D-9EC6-116AAED316F6}"/>
    <cellStyle name="Note 28 3" xfId="41155" xr:uid="{CFC6DF71-5A0C-435A-A082-49E1CD3D0A5C}"/>
    <cellStyle name="Note 28 3 2" xfId="50268" xr:uid="{1CCC3387-13FA-499C-A20C-8A34A86F922B}"/>
    <cellStyle name="Note 28 4" xfId="42177" xr:uid="{7B3C5131-6E43-4DCC-B0FB-13652D933BBB}"/>
    <cellStyle name="Note 28 4 2" xfId="50944" xr:uid="{A189190B-10D4-4E76-980E-D1EFF9559CDA}"/>
    <cellStyle name="Note 28 5" xfId="45026" xr:uid="{D21A388F-3422-4647-8737-95D4596D96D1}"/>
    <cellStyle name="Note 28 5 2" xfId="49829" xr:uid="{F1B9F9E3-1ACB-4BB8-85FA-3F92B670BF53}"/>
    <cellStyle name="Note 28 6" xfId="50535" xr:uid="{98A538B9-6E88-4FE8-A238-3BE552487804}"/>
    <cellStyle name="Note 28 7" xfId="51755" xr:uid="{1E1D727F-27C8-4524-ACFE-8095D4248E0D}"/>
    <cellStyle name="Note 28 8" xfId="49211" xr:uid="{CF219CE7-956F-4F0D-B70B-9F3B11E8D31E}"/>
    <cellStyle name="Note 28 9" xfId="52573" xr:uid="{0B9DB26C-931A-492D-9B6C-08B0D1413CB7}"/>
    <cellStyle name="Note 29" xfId="1763" xr:uid="{AC28A18F-6B2F-4D21-9FF3-0878B2014228}"/>
    <cellStyle name="Note 29 10" xfId="52231" xr:uid="{312DC17D-B32A-4462-8349-3B070856FF91}"/>
    <cellStyle name="Note 29 11" xfId="52081" xr:uid="{824A18A6-460B-4324-B5D2-557F8918CE95}"/>
    <cellStyle name="Note 29 12" xfId="52512" xr:uid="{865D072B-289A-46FB-977B-1A5FB0EDF8F0}"/>
    <cellStyle name="Note 29 13" xfId="49833" xr:uid="{A9C45EDE-539A-4DC7-B3F8-60B8F937C4E5}"/>
    <cellStyle name="Note 29 2" xfId="3206" xr:uid="{E88ADFA3-5C6E-459B-834A-8D04F0CB0196}"/>
    <cellStyle name="Note 29 2 10" xfId="52874" xr:uid="{8A8C8F88-BF3F-4B12-9836-1FB7EEC2554C}"/>
    <cellStyle name="Note 29 2 11" xfId="53045" xr:uid="{93534FC6-CE4E-4A01-B11D-0EFA433E7DCF}"/>
    <cellStyle name="Note 29 2 2" xfId="50623" xr:uid="{7C217E2A-8283-438E-94F1-3E99075BC117}"/>
    <cellStyle name="Note 29 2 3" xfId="51285" xr:uid="{84227007-9602-4D4E-BC6C-F4CDB8F0FB50}"/>
    <cellStyle name="Note 29 2 4" xfId="51560" xr:uid="{4B63EF17-357F-4D08-B3C4-58E2A3D78A60}"/>
    <cellStyle name="Note 29 2 5" xfId="51856" xr:uid="{CCE36A95-9890-420C-85FE-85DFF2A6DE48}"/>
    <cellStyle name="Note 29 2 6" xfId="50104" xr:uid="{2BE32D69-6434-491E-B077-5B844297B498}"/>
    <cellStyle name="Note 29 2 7" xfId="52305" xr:uid="{8B0DB798-EEF9-406F-9900-5FBE4E92A42C}"/>
    <cellStyle name="Note 29 2 8" xfId="52062" xr:uid="{21488ECD-6D8D-46CD-8336-2615E7622E6A}"/>
    <cellStyle name="Note 29 2 9" xfId="52671" xr:uid="{74E8C93D-AC8B-459B-8B6F-F60AF4C3ECCE}"/>
    <cellStyle name="Note 29 3" xfId="41156" xr:uid="{8762AB5A-EF74-4C99-82E7-DC17AB6110FF}"/>
    <cellStyle name="Note 29 3 2" xfId="50269" xr:uid="{136343C1-C794-42A9-AF0F-E8682DE30E80}"/>
    <cellStyle name="Note 29 4" xfId="42178" xr:uid="{EEEF4949-E529-40FC-87AA-2851692A9DC3}"/>
    <cellStyle name="Note 29 4 2" xfId="50945" xr:uid="{DB807F24-7BBA-4E18-A2CE-C6FCC4BE986F}"/>
    <cellStyle name="Note 29 5" xfId="45027" xr:uid="{6ED4B7C8-24BF-48F3-9A49-145C63B6F155}"/>
    <cellStyle name="Note 29 5 2" xfId="49836" xr:uid="{B4EA30D4-68B0-472E-9B1C-E44CA6C63E92}"/>
    <cellStyle name="Note 29 6" xfId="50793" xr:uid="{21DA29E0-F70F-4D23-A034-4DCE029057E1}"/>
    <cellStyle name="Note 29 7" xfId="50744" xr:uid="{FF80B891-A0E4-40A6-BEF2-35E0DED6E665}"/>
    <cellStyle name="Note 29 8" xfId="50834" xr:uid="{E2FBDE08-9B8D-4E33-82B2-BDB2BAA730E4}"/>
    <cellStyle name="Note 29 9" xfId="50847" xr:uid="{3DD54E9A-BA95-4F03-8E1F-CEF950E50922}"/>
    <cellStyle name="Note 3" xfId="718" xr:uid="{BE91B38E-F6CC-4083-BEFB-3A04C7A3E396}"/>
    <cellStyle name="Note 3 10" xfId="39662" xr:uid="{114EBCDF-B77C-4FE7-B5E7-1FDBBBC005C6}"/>
    <cellStyle name="Note 3 11" xfId="39663" xr:uid="{B7D2295F-6C94-4486-9474-29F00415AA10}"/>
    <cellStyle name="Note 3 12" xfId="33394" xr:uid="{6E2D0E76-CD57-46E6-B9CA-D5001BA987A2}"/>
    <cellStyle name="Note 3 13" xfId="41157" xr:uid="{A4C55575-CFCC-4088-94E6-BDD82143A971}"/>
    <cellStyle name="Note 3 14" xfId="42179" xr:uid="{92CAFE55-B7C1-4F01-AAF1-FC091765B6DF}"/>
    <cellStyle name="Note 3 15" xfId="45028" xr:uid="{27CAAB83-C63F-41B3-ABE8-9D6D251932AC}"/>
    <cellStyle name="Note 3 2" xfId="719" xr:uid="{616C9F65-10EE-4ACE-B666-CC647D770EEA}"/>
    <cellStyle name="Note 3 2 2" xfId="1050" xr:uid="{22F840B6-0F55-4715-893C-3D12D69AFCF5}"/>
    <cellStyle name="Note 3 2 2 2" xfId="33396" xr:uid="{8EED8D4A-3751-452D-921B-097C1A29939F}"/>
    <cellStyle name="Note 3 2 3" xfId="33395" xr:uid="{E8407C63-8578-496D-8C47-7D6DE9FF2F82}"/>
    <cellStyle name="Note 3 2 3 2" xfId="44738" xr:uid="{8162CF06-EB07-40B4-8A2E-84DB1B5C8431}"/>
    <cellStyle name="Note 3 3" xfId="1049" xr:uid="{DD64F793-E19C-4D00-95FD-0090464E50F1}"/>
    <cellStyle name="Note 3 3 2" xfId="33398" xr:uid="{C0916150-11D6-4194-99BF-F72C2BCE6065}"/>
    <cellStyle name="Note 3 3 3" xfId="33397" xr:uid="{00B44445-F343-4711-898E-99BDFCE5DD17}"/>
    <cellStyle name="Note 3 4" xfId="1764" xr:uid="{8DDE80ED-5CB3-4733-97DC-8F8A3A4D5CB5}"/>
    <cellStyle name="Note 3 4 10" xfId="52239" xr:uid="{DA373104-14ED-4704-9DD4-C81FAA55FDC4}"/>
    <cellStyle name="Note 3 4 11" xfId="52242" xr:uid="{F17B3826-1E2E-44B8-BAC2-5ABEAE7FC7D2}"/>
    <cellStyle name="Note 3 4 12" xfId="49723" xr:uid="{D0B0CF0F-1955-4D11-A46B-D8F36690CB9C}"/>
    <cellStyle name="Note 3 4 13" xfId="49375" xr:uid="{6FDB30F2-60E9-4002-B72A-9F1D3FA7EA98}"/>
    <cellStyle name="Note 3 4 2" xfId="3207" xr:uid="{3CC3F954-B3C1-4EB7-9A76-289A6D3BA88D}"/>
    <cellStyle name="Note 3 4 2 10" xfId="52875" xr:uid="{337B7FB0-B21E-4EC2-B09B-D594BA719FF3}"/>
    <cellStyle name="Note 3 4 2 11" xfId="53046" xr:uid="{2AB76744-8A34-46DF-9EC0-76FAEE5E44C4}"/>
    <cellStyle name="Note 3 4 2 2" xfId="33400" xr:uid="{674A499D-98D6-40F7-A02D-58BD79D436C1}"/>
    <cellStyle name="Note 3 4 2 2 2" xfId="50624" xr:uid="{97BA6A65-D544-4838-A00F-CEC1F940BA0C}"/>
    <cellStyle name="Note 3 4 2 3" xfId="44737" xr:uid="{371BC016-4E9F-4ED9-9CED-34135F535F36}"/>
    <cellStyle name="Note 3 4 2 3 2" xfId="51286" xr:uid="{402AB8B7-A8A6-4891-A3F5-E71EFEAE458D}"/>
    <cellStyle name="Note 3 4 2 4" xfId="51561" xr:uid="{65304916-2D22-4E1F-8597-9FC61F4DCF0F}"/>
    <cellStyle name="Note 3 4 2 5" xfId="51857" xr:uid="{A8B27C59-B624-451F-817C-A986B8A4DE13}"/>
    <cellStyle name="Note 3 4 2 6" xfId="50086" xr:uid="{3AFD3EAD-FC65-4CC8-907F-ABDCBA472DDF}"/>
    <cellStyle name="Note 3 4 2 7" xfId="52306" xr:uid="{9E7B0C31-3058-479F-A4A3-56EAC1704A5F}"/>
    <cellStyle name="Note 3 4 2 8" xfId="52189" xr:uid="{DA56A52E-DEEF-4F51-BA3F-37046E5AA56F}"/>
    <cellStyle name="Note 3 4 2 9" xfId="52672" xr:uid="{EF0BED22-D730-44E8-8982-11F06538B052}"/>
    <cellStyle name="Note 3 4 3" xfId="33399" xr:uid="{0AC1DAE1-1B94-44D0-9031-C9BA518EF11C}"/>
    <cellStyle name="Note 3 4 3 2" xfId="50270" xr:uid="{3E0978FE-5F4F-4618-90D8-A10117743078}"/>
    <cellStyle name="Note 3 4 4" xfId="41458" xr:uid="{F528934E-5588-4FCE-9073-99EA8BA13748}"/>
    <cellStyle name="Note 3 4 4 2" xfId="50946" xr:uid="{88FE2A23-D143-4650-84E3-059DC18E7C5D}"/>
    <cellStyle name="Note 3 4 5" xfId="42762" xr:uid="{4CBD29EC-7B36-4475-8FD6-FA751DABA443}"/>
    <cellStyle name="Note 3 4 5 2" xfId="50049" xr:uid="{542A60E8-61AF-4B69-B823-2A2D43D9ACA7}"/>
    <cellStyle name="Note 3 4 6" xfId="45646" xr:uid="{04720221-8F18-4C21-8E8C-B4F72985A327}"/>
    <cellStyle name="Note 3 4 6 2" xfId="51206" xr:uid="{F5EB46A3-C56B-40E1-91D5-9CFFCF930A6C}"/>
    <cellStyle name="Note 3 4 7" xfId="50801" xr:uid="{E498EB67-FD70-4DAF-BA39-0D184D0A61AF}"/>
    <cellStyle name="Note 3 4 8" xfId="52137" xr:uid="{40458AD1-BDFC-49ED-BB5C-B5E32FE66F7E}"/>
    <cellStyle name="Note 3 4 9" xfId="49695" xr:uid="{C67DAAC2-6D17-403F-80B1-CDC8D8B93C92}"/>
    <cellStyle name="Note 3 5" xfId="33401" xr:uid="{E75C61D3-40FC-4AEA-80E8-647909CBBCA4}"/>
    <cellStyle name="Note 3 5 2" xfId="33402" xr:uid="{E711D3A1-D160-4433-8D06-5A260D613DCD}"/>
    <cellStyle name="Note 3 5 3" xfId="41377" xr:uid="{6A8E0536-64C3-45EA-B943-229D5B874B55}"/>
    <cellStyle name="Note 3 6" xfId="33403" xr:uid="{52FDA8B9-AD18-4F90-B93C-D101F0113F62}"/>
    <cellStyle name="Note 3 6 2" xfId="33404" xr:uid="{210DA088-B2B9-44F5-B71F-C38D1A7314CF}"/>
    <cellStyle name="Note 3 7" xfId="33405" xr:uid="{F7B649C1-BF24-4328-96CD-FED4CF39DAFD}"/>
    <cellStyle name="Note 3 7 2" xfId="33406" xr:uid="{D70BE69E-F229-4399-839A-073B907A9581}"/>
    <cellStyle name="Note 3 8" xfId="33407" xr:uid="{ADEE8E68-3508-4758-8002-69CA4FB3D0DE}"/>
    <cellStyle name="Note 3 8 2" xfId="33408" xr:uid="{6EE26D3C-3F5E-4EAD-9FA0-7E239D253136}"/>
    <cellStyle name="Note 3 9" xfId="33409" xr:uid="{6BB057BC-1E3C-43A4-A6D2-EE22193DC6CC}"/>
    <cellStyle name="Note 30" xfId="1765" xr:uid="{805D3D8B-F91F-44D9-A09E-12AA5BABB28C}"/>
    <cellStyle name="Note 30 10" xfId="51418" xr:uid="{AA5AB936-277E-43F1-A1F0-D359E0AE8AE4}"/>
    <cellStyle name="Note 30 11" xfId="51398" xr:uid="{57C84F39-C64E-4BB0-A5C2-95F1C26095C5}"/>
    <cellStyle name="Note 30 12" xfId="49257" xr:uid="{65170441-90D4-47B2-A9B5-4CDA80EF06ED}"/>
    <cellStyle name="Note 30 13" xfId="51218" xr:uid="{A0A3A9B0-8E52-4153-9AD4-5D29D539C1A2}"/>
    <cellStyle name="Note 30 2" xfId="3208" xr:uid="{57B226A6-6733-4E0D-98BF-D9C4EDA84312}"/>
    <cellStyle name="Note 30 2 10" xfId="52876" xr:uid="{3EE9BD49-6513-4CF8-9BEC-669B7B7C642D}"/>
    <cellStyle name="Note 30 2 11" xfId="53047" xr:uid="{C75D9DEE-B2AD-4F51-946E-7F77C8586D70}"/>
    <cellStyle name="Note 30 2 2" xfId="50625" xr:uid="{86FE7C6A-691D-4B80-963F-8D1363A557DD}"/>
    <cellStyle name="Note 30 2 3" xfId="51287" xr:uid="{BF89789D-107E-4B0A-8C24-AB911C49EF62}"/>
    <cellStyle name="Note 30 2 4" xfId="51562" xr:uid="{EF84C202-DD9C-41BD-8FC1-6FCEC5313030}"/>
    <cellStyle name="Note 30 2 5" xfId="51858" xr:uid="{0EABAB86-BCE6-4367-BF17-3211BC855253}"/>
    <cellStyle name="Note 30 2 6" xfId="50141" xr:uid="{A9FEDBFB-31D9-4CFC-B4E5-1BC3F2EA2767}"/>
    <cellStyle name="Note 30 2 7" xfId="52307" xr:uid="{27578CC8-78EF-4F74-8829-8F70A94BA13D}"/>
    <cellStyle name="Note 30 2 8" xfId="52133" xr:uid="{397117F8-F538-4045-A78E-681CC191399F}"/>
    <cellStyle name="Note 30 2 9" xfId="52673" xr:uid="{D08F9259-766C-43D6-89F8-0A4516EF33B6}"/>
    <cellStyle name="Note 30 3" xfId="41158" xr:uid="{DCAE84E1-4F8B-447A-B6EF-99A3323A1669}"/>
    <cellStyle name="Note 30 3 2" xfId="50271" xr:uid="{05FD68CB-10CC-418F-9C18-0E21ADCB6A31}"/>
    <cellStyle name="Note 30 4" xfId="42180" xr:uid="{F8C74F26-8294-419D-9D5B-F69464961650}"/>
    <cellStyle name="Note 30 4 2" xfId="50947" xr:uid="{32677C25-E654-446F-B44C-EBC7562392D5}"/>
    <cellStyle name="Note 30 5" xfId="45029" xr:uid="{898737C9-25FB-4E80-A709-2D0299DBBA90}"/>
    <cellStyle name="Note 30 5 2" xfId="50053" xr:uid="{CBB231D4-8C61-458F-B9CC-BF4D2BEC2DCE}"/>
    <cellStyle name="Note 30 6" xfId="49352" xr:uid="{1CC24E0F-A1A8-4202-ABF8-F6555BB88AE7}"/>
    <cellStyle name="Note 30 7" xfId="50845" xr:uid="{47472E0A-7BD8-4059-A070-74B581C9E51C}"/>
    <cellStyle name="Note 30 8" xfId="50774" xr:uid="{D87A0D68-A4FB-40F7-86A2-9A756117DF3D}"/>
    <cellStyle name="Note 30 9" xfId="52120" xr:uid="{2AC70049-F2F2-4156-B49C-BA7BFDFDD9FB}"/>
    <cellStyle name="Note 31" xfId="1766" xr:uid="{7380185F-F687-4481-9ED5-B54ED70706D6}"/>
    <cellStyle name="Note 31 10" xfId="50736" xr:uid="{8194243B-9FBF-4FCB-B77F-B22AB00BCB1F}"/>
    <cellStyle name="Note 31 11" xfId="50534" xr:uid="{2336D8C1-FD84-44B0-A967-F26FB7E064FB}"/>
    <cellStyle name="Note 31 12" xfId="52584" xr:uid="{2346CEFD-5887-4C4B-9F05-24E1B15824CF}"/>
    <cellStyle name="Note 31 13" xfId="52063" xr:uid="{4DDE7798-CE93-4D75-BB0C-8F1FEC91C4A7}"/>
    <cellStyle name="Note 31 2" xfId="3209" xr:uid="{BA72B57C-EE99-4D2D-A09E-DF782C81129D}"/>
    <cellStyle name="Note 31 2 10" xfId="52877" xr:uid="{A703AB9A-127D-45E2-8ADF-052A774D931A}"/>
    <cellStyle name="Note 31 2 11" xfId="53048" xr:uid="{7A841FC3-185E-4061-AFB2-A1C5BFF8D694}"/>
    <cellStyle name="Note 31 2 2" xfId="50626" xr:uid="{22261433-34D3-44D6-BF76-DA8AC062A038}"/>
    <cellStyle name="Note 31 2 3" xfId="51288" xr:uid="{9A12206E-B7EF-4D45-83A8-346C8CA81F16}"/>
    <cellStyle name="Note 31 2 4" xfId="51563" xr:uid="{AB46A73D-5226-4521-AE09-B82BC8A75345}"/>
    <cellStyle name="Note 31 2 5" xfId="51859" xr:uid="{E4F65643-473A-4771-BF85-E21DDBF867CD}"/>
    <cellStyle name="Note 31 2 6" xfId="50347" xr:uid="{C0BD38CE-C5C3-4EE6-941A-B06137A5AE80}"/>
    <cellStyle name="Note 31 2 7" xfId="52308" xr:uid="{B956F51B-0818-4BE7-A2B9-E06B307422A7}"/>
    <cellStyle name="Note 31 2 8" xfId="51493" xr:uid="{A7D89F95-FA6C-46C4-92EB-47C9F66A5CAA}"/>
    <cellStyle name="Note 31 2 9" xfId="52674" xr:uid="{B8C5963C-224F-4EC9-A8A5-8A499E3FB17E}"/>
    <cellStyle name="Note 31 3" xfId="41159" xr:uid="{9BB0F190-0F6A-489F-9D9F-2814BA5DEF3A}"/>
    <cellStyle name="Note 31 3 2" xfId="50272" xr:uid="{E27AA55A-C0AB-47FB-A49E-A9EB259F572A}"/>
    <cellStyle name="Note 31 4" xfId="42181" xr:uid="{BEFAD27F-2EE6-4592-AEBD-621268F1ECFA}"/>
    <cellStyle name="Note 31 4 2" xfId="50948" xr:uid="{EADA28C8-AE2D-4A55-B02D-1DCE0786EBDD}"/>
    <cellStyle name="Note 31 5" xfId="45030" xr:uid="{D6CE699A-2870-4BE3-ACAF-6FD2FE089FBA}"/>
    <cellStyle name="Note 31 5 2" xfId="49688" xr:uid="{9593A28F-F715-4AEE-B21F-E55CB1C7349E}"/>
    <cellStyle name="Note 31 6" xfId="49357" xr:uid="{FCFAF538-3D2E-4185-91B0-5CE1A9BE9A12}"/>
    <cellStyle name="Note 31 7" xfId="50858" xr:uid="{7922F28A-4B5A-4746-B191-204F98E85D94}"/>
    <cellStyle name="Note 31 8" xfId="52031" xr:uid="{75368C22-E482-4335-8683-D7D6BD09AC71}"/>
    <cellStyle name="Note 31 9" xfId="50137" xr:uid="{D58EEA85-56C6-486E-A6FA-9116A6824783}"/>
    <cellStyle name="Note 32" xfId="1767" xr:uid="{5538651E-BD8F-41E1-9867-9C75A50740B9}"/>
    <cellStyle name="Note 32 10" xfId="51689" xr:uid="{AC2A7DE4-A486-47F3-9346-99957C0FD32A}"/>
    <cellStyle name="Note 32 11" xfId="51462" xr:uid="{2F710F2C-60D5-4ECC-9E9A-C29DE0414DCA}"/>
    <cellStyle name="Note 32 12" xfId="52585" xr:uid="{E0740615-85FF-472A-AA4F-406899BB27A9}"/>
    <cellStyle name="Note 32 13" xfId="52098" xr:uid="{264CF8E2-394E-41C2-8BCA-232B33C3787A}"/>
    <cellStyle name="Note 32 2" xfId="3210" xr:uid="{A04E2A1D-86B3-4179-9004-EEFB3E740B6F}"/>
    <cellStyle name="Note 32 2 10" xfId="52878" xr:uid="{795A150D-A9A7-4C65-BA51-59CCDEA1FDF5}"/>
    <cellStyle name="Note 32 2 11" xfId="53049" xr:uid="{08A5A538-2BAD-4C2E-9FDE-8A89B119DFA6}"/>
    <cellStyle name="Note 32 2 2" xfId="50627" xr:uid="{DBC5660B-660D-4520-AD75-363A7E3353BD}"/>
    <cellStyle name="Note 32 2 3" xfId="51289" xr:uid="{738DF6BD-2BA5-42CD-961E-0A582D35547E}"/>
    <cellStyle name="Note 32 2 4" xfId="51564" xr:uid="{6F88AE80-5226-4724-8426-25DCB66B6751}"/>
    <cellStyle name="Note 32 2 5" xfId="51860" xr:uid="{48F537DB-10B3-4AA5-8710-59CC7D13F01C}"/>
    <cellStyle name="Note 32 2 6" xfId="50782" xr:uid="{41DBE78C-F39B-493F-8ACA-298EEDBE9C55}"/>
    <cellStyle name="Note 32 2 7" xfId="52309" xr:uid="{2FF945EF-B1E1-4391-96C1-17ACAEE23B99}"/>
    <cellStyle name="Note 32 2 8" xfId="49916" xr:uid="{417C7DBA-8754-4D0F-9766-F78E7FCFABB1}"/>
    <cellStyle name="Note 32 2 9" xfId="52675" xr:uid="{2B8521D3-63A9-4A7A-918B-0241B20BA778}"/>
    <cellStyle name="Note 32 3" xfId="41160" xr:uid="{F5F5A5F9-DB52-477B-827C-E22249E1E5B9}"/>
    <cellStyle name="Note 32 3 2" xfId="50273" xr:uid="{FEEDE254-E6B9-4386-8764-E7B0BB7ED7D6}"/>
    <cellStyle name="Note 32 4" xfId="42182" xr:uid="{7F1FC468-E093-4E9B-8308-EF6F7DA44DCC}"/>
    <cellStyle name="Note 32 4 2" xfId="50949" xr:uid="{89483309-394A-4259-BEDC-FC9E9A2F1769}"/>
    <cellStyle name="Note 32 5" xfId="45031" xr:uid="{28B4367D-156A-4194-87DE-618E7F33C4C3}"/>
    <cellStyle name="Note 32 5 2" xfId="49689" xr:uid="{551E2C0F-8DCC-4127-82DA-8E491F823508}"/>
    <cellStyle name="Note 32 6" xfId="50741" xr:uid="{8E9F4D7F-0292-4BE2-9CC1-E88BB4E0A16F}"/>
    <cellStyle name="Note 32 7" xfId="50450" xr:uid="{B6E5A793-7854-4436-94BE-878A2DD9B223}"/>
    <cellStyle name="Note 32 8" xfId="51163" xr:uid="{40DB22CA-D931-4960-9062-B5C0BE7761A3}"/>
    <cellStyle name="Note 32 9" xfId="50536" xr:uid="{D80406C3-6338-4332-A911-A5DD35AB5B6C}"/>
    <cellStyle name="Note 33" xfId="1768" xr:uid="{B2327487-0016-419C-A928-2BDDC06C69D9}"/>
    <cellStyle name="Note 33 10" xfId="51435" xr:uid="{8FE1A34B-6261-4959-B438-88D8EAFFB653}"/>
    <cellStyle name="Note 33 11" xfId="49980" xr:uid="{B1C29EA5-16CA-4CBC-ACE4-BD6CCF5B07C0}"/>
    <cellStyle name="Note 33 12" xfId="52586" xr:uid="{E7DD53B1-F24A-45DE-8077-41F0449B9DC6}"/>
    <cellStyle name="Note 33 13" xfId="51436" xr:uid="{3A5914E6-7C04-46D6-B7F3-D8461A426B59}"/>
    <cellStyle name="Note 33 2" xfId="3211" xr:uid="{DB5AABEB-83B4-4017-BA98-7591CD6D5F58}"/>
    <cellStyle name="Note 33 2 10" xfId="52879" xr:uid="{4929B75A-58C5-4099-BCC9-8A7DB410720D}"/>
    <cellStyle name="Note 33 2 11" xfId="53050" xr:uid="{5AE3EB0B-331C-4AF8-8B04-981BD2B1E7CA}"/>
    <cellStyle name="Note 33 2 2" xfId="50628" xr:uid="{209C4240-5865-43CC-A556-2D27D36B1B9B}"/>
    <cellStyle name="Note 33 2 3" xfId="51290" xr:uid="{770263C6-9209-434F-97D3-FEFA2DA63945}"/>
    <cellStyle name="Note 33 2 4" xfId="51565" xr:uid="{FBF906C7-A05A-4F5A-A204-8F2588B0FD2D}"/>
    <cellStyle name="Note 33 2 5" xfId="51861" xr:uid="{1F5AFEEB-C8A9-4264-AE2E-DEDD4AD38294}"/>
    <cellStyle name="Note 33 2 6" xfId="50180" xr:uid="{26B6874F-68E5-4407-B5B6-1328CEC0A20D}"/>
    <cellStyle name="Note 33 2 7" xfId="52310" xr:uid="{D6D4B02A-F451-4F48-AC42-E4F8A1B5E0E7}"/>
    <cellStyle name="Note 33 2 8" xfId="52046" xr:uid="{83AA0A41-55E3-40A6-ABB5-469FECB0F221}"/>
    <cellStyle name="Note 33 2 9" xfId="52676" xr:uid="{2A195E6C-A0A3-41C5-AEF7-65DD65321380}"/>
    <cellStyle name="Note 33 3" xfId="41161" xr:uid="{2127B4C9-3545-4865-8DFC-CB46ECB40486}"/>
    <cellStyle name="Note 33 3 2" xfId="50274" xr:uid="{6D6CB429-41BF-4F47-A03C-7CADA43FA49D}"/>
    <cellStyle name="Note 33 4" xfId="42183" xr:uid="{E7129480-0866-4D0E-B7E2-70E49D29378A}"/>
    <cellStyle name="Note 33 4 2" xfId="50950" xr:uid="{9BC99C4C-3E93-4426-BA61-5D827A21BBE5}"/>
    <cellStyle name="Note 33 5" xfId="45032" xr:uid="{18A5648C-9702-4BD2-8F16-AADE7A88684F}"/>
    <cellStyle name="Note 33 5 2" xfId="49356" xr:uid="{93FA597A-E8C5-4F6E-AF03-DC0CD5802493}"/>
    <cellStyle name="Note 33 6" xfId="49435" xr:uid="{8192D1AE-9EE0-4124-86BA-AD4627A8EC1D}"/>
    <cellStyle name="Note 33 7" xfId="51705" xr:uid="{A2F372CD-B442-409D-A8E4-A68577EB9659}"/>
    <cellStyle name="Note 33 8" xfId="50098" xr:uid="{B0AC5109-0A8E-4796-B5A5-4B4F2034E964}"/>
    <cellStyle name="Note 33 9" xfId="51988" xr:uid="{D18CB07E-B26C-4E33-AB69-2011627F2F17}"/>
    <cellStyle name="Note 34" xfId="1769" xr:uid="{A8A919A1-4333-45CE-A329-5F2A136D7DEC}"/>
    <cellStyle name="Note 34 10" xfId="50833" xr:uid="{69AA88D3-7903-42B6-8ACA-7147F1682C1B}"/>
    <cellStyle name="Note 34 11" xfId="50849" xr:uid="{13714366-2274-4F7E-BCD4-DEA9F5049BBF}"/>
    <cellStyle name="Note 34 12" xfId="50935" xr:uid="{C5800E3E-C299-4787-9246-208934747D26}"/>
    <cellStyle name="Note 34 13" xfId="52785" xr:uid="{325C0BDB-FCFF-4576-809F-8C8469DCC8BB}"/>
    <cellStyle name="Note 34 2" xfId="3212" xr:uid="{036DE6D7-F948-4CB2-814A-90232CF882C9}"/>
    <cellStyle name="Note 34 2 10" xfId="52880" xr:uid="{B2E8F9ED-7086-48B0-AEC5-7F38B31E6D09}"/>
    <cellStyle name="Note 34 2 11" xfId="53051" xr:uid="{2F6D2433-5B9E-4729-923E-E12424CD7403}"/>
    <cellStyle name="Note 34 2 2" xfId="50629" xr:uid="{34D7CCDF-EA44-4547-B6EF-57CB13F1F6FD}"/>
    <cellStyle name="Note 34 2 3" xfId="51291" xr:uid="{7DCE75F8-46AD-453D-88F7-3A4D720BFD73}"/>
    <cellStyle name="Note 34 2 4" xfId="51566" xr:uid="{1536A2F5-D0BD-4F1D-8F72-AE5366C04B32}"/>
    <cellStyle name="Note 34 2 5" xfId="51862" xr:uid="{9064DA91-6538-4370-B30F-C1E201B1B61E}"/>
    <cellStyle name="Note 34 2 6" xfId="50139" xr:uid="{2819524A-6095-4C05-81C1-569E7ADF1112}"/>
    <cellStyle name="Note 34 2 7" xfId="52311" xr:uid="{19C95554-DB59-464A-93F7-F3CACB805208}"/>
    <cellStyle name="Note 34 2 8" xfId="52516" xr:uid="{F26A500C-8243-4FD4-90BA-51FA694AEAE3}"/>
    <cellStyle name="Note 34 2 9" xfId="52677" xr:uid="{52D0E7BF-A042-4BAC-A26D-F8CC162ABCC2}"/>
    <cellStyle name="Note 34 3" xfId="41162" xr:uid="{979B6213-61D8-4A36-99B9-FD5826720A03}"/>
    <cellStyle name="Note 34 3 2" xfId="50275" xr:uid="{A9A21349-8675-4996-AC88-BC3AE1E979AB}"/>
    <cellStyle name="Note 34 4" xfId="42184" xr:uid="{DA12D871-72ED-44FE-A27C-5343722AF4E0}"/>
    <cellStyle name="Note 34 4 2" xfId="50951" xr:uid="{4AA4E92B-47A7-4FD1-8A9C-63496C360F40}"/>
    <cellStyle name="Note 34 5" xfId="45033" xr:uid="{B3E80668-EB96-492D-90FE-CFB2DF179145}"/>
    <cellStyle name="Note 34 5 2" xfId="50057" xr:uid="{9CBCEDEC-2129-4DF4-A950-71C793C00ED0}"/>
    <cellStyle name="Note 34 6" xfId="50745" xr:uid="{8FD77A9A-CBBD-4C47-8038-5A9FFEB127E1}"/>
    <cellStyle name="Note 34 7" xfId="51402" xr:uid="{5ECD1383-E871-4CA5-A2A2-A395A5FBFDA0}"/>
    <cellStyle name="Note 34 8" xfId="50085" xr:uid="{53A2FE8E-4559-4AA8-9DF4-41E2CA6DBDCE}"/>
    <cellStyle name="Note 34 9" xfId="51164" xr:uid="{986A6028-73F6-4FF3-97AD-8EDD903848D0}"/>
    <cellStyle name="Note 35" xfId="1770" xr:uid="{ADD83507-589C-4C39-A3A5-8C09E918576F}"/>
    <cellStyle name="Note 35 10" xfId="49726" xr:uid="{50844527-09CC-4D3A-BE5E-22E740231AF8}"/>
    <cellStyle name="Note 35 11" xfId="52055" xr:uid="{1119BBC4-B7B1-43C6-AE26-84D61CE695D8}"/>
    <cellStyle name="Note 35 12" xfId="51211" xr:uid="{FFA611DA-9981-4605-B2D4-0548B1163064}"/>
    <cellStyle name="Note 35 13" xfId="52787" xr:uid="{19232D00-C54B-4F7D-9911-1C46A26A5FF8}"/>
    <cellStyle name="Note 35 2" xfId="3213" xr:uid="{BFB82409-7A55-4E1F-8F41-D8469A7A3938}"/>
    <cellStyle name="Note 35 2 10" xfId="52881" xr:uid="{0E4C701F-3438-4654-ABA3-4FDD536EDBD9}"/>
    <cellStyle name="Note 35 2 11" xfId="53052" xr:uid="{1CED4EAF-66A0-40B5-862E-60ABCFEB6B8F}"/>
    <cellStyle name="Note 35 2 2" xfId="50630" xr:uid="{A7487A1D-CE2C-4DC1-8424-B81107684446}"/>
    <cellStyle name="Note 35 2 3" xfId="51292" xr:uid="{A38E174B-4B50-411E-8982-CF863B1DA767}"/>
    <cellStyle name="Note 35 2 4" xfId="51567" xr:uid="{4EF3D617-A88C-41D5-9D05-6DECBA4B5AC2}"/>
    <cellStyle name="Note 35 2 5" xfId="51863" xr:uid="{3653CCFF-E0E1-44C5-9C72-AF239ED01BC2}"/>
    <cellStyle name="Note 35 2 6" xfId="49376" xr:uid="{9147AA7F-F8DA-4193-8147-4B4650FF35EB}"/>
    <cellStyle name="Note 35 2 7" xfId="52312" xr:uid="{3AD6F9D4-25B6-43B3-858F-93016421C862}"/>
    <cellStyle name="Note 35 2 8" xfId="52065" xr:uid="{7F545352-8112-40FB-BC64-5745833C9485}"/>
    <cellStyle name="Note 35 2 9" xfId="52678" xr:uid="{E0C50E52-9963-4204-8EC6-6CF882846BBD}"/>
    <cellStyle name="Note 35 3" xfId="41163" xr:uid="{C91BE267-BA72-4575-A250-DCBFCCFE9A81}"/>
    <cellStyle name="Note 35 3 2" xfId="50276" xr:uid="{131599A6-5296-439B-A713-E82A1583AF87}"/>
    <cellStyle name="Note 35 4" xfId="42185" xr:uid="{4A396A8A-8EB3-4265-86E9-D0FD2FAACCD0}"/>
    <cellStyle name="Note 35 4 2" xfId="50952" xr:uid="{9E919BD6-34F0-4EE2-A0A2-9AF2A75BA4CA}"/>
    <cellStyle name="Note 35 5" xfId="45034" xr:uid="{484597D8-78F8-48C5-A0A3-3E0271E0E0F5}"/>
    <cellStyle name="Note 35 5 2" xfId="49359" xr:uid="{883C8072-C149-4AF5-8812-0718B9B93BB0}"/>
    <cellStyle name="Note 35 6" xfId="50749" xr:uid="{4FC25E6A-2C32-4130-9D40-497A856EA480}"/>
    <cellStyle name="Note 35 7" xfId="49979" xr:uid="{C620A18E-7E63-4AD9-A74E-10A3E2FB150E}"/>
    <cellStyle name="Note 35 8" xfId="51100" xr:uid="{251F1359-E621-4050-B5B2-2BB068FD0609}"/>
    <cellStyle name="Note 35 9" xfId="52244" xr:uid="{EC6ED2E0-91F9-4CA5-8DFB-032F8B6715CA}"/>
    <cellStyle name="Note 36" xfId="1771" xr:uid="{F22E258B-427D-46C8-949A-A623046A5C2C}"/>
    <cellStyle name="Note 36 10" xfId="51982" xr:uid="{7BBF2BA6-E38F-49A0-9F2F-8C43C5C8B8D8}"/>
    <cellStyle name="Note 36 11" xfId="51463" xr:uid="{6E6303B4-262A-40D3-841A-F7B761A4FBB1}"/>
    <cellStyle name="Note 36 12" xfId="49409" xr:uid="{E5779877-AB5E-478F-858B-858ED1A31806}"/>
    <cellStyle name="Note 36 13" xfId="52804" xr:uid="{C8717BE9-E92D-4869-A498-4A6864CAE25B}"/>
    <cellStyle name="Note 36 2" xfId="3214" xr:uid="{B370497F-1B5D-419C-A64E-BC8287FDCDB4}"/>
    <cellStyle name="Note 36 2 10" xfId="52882" xr:uid="{1B2CDFE0-590C-4FDA-9D13-2183C01F069F}"/>
    <cellStyle name="Note 36 2 11" xfId="53053" xr:uid="{06145EE9-7DE6-4469-B701-FD344F755678}"/>
    <cellStyle name="Note 36 2 2" xfId="50631" xr:uid="{48CDC808-B621-4B7D-881F-ABD04E310A1E}"/>
    <cellStyle name="Note 36 2 3" xfId="51293" xr:uid="{78E05133-0286-405E-B5E8-77C9C3C46B8C}"/>
    <cellStyle name="Note 36 2 4" xfId="51568" xr:uid="{923AF8A8-2B63-4716-AB5D-62E788F31290}"/>
    <cellStyle name="Note 36 2 5" xfId="51864" xr:uid="{B8BB195B-FAD1-4814-A8A0-86F5982D5A2A}"/>
    <cellStyle name="Note 36 2 6" xfId="49866" xr:uid="{8DF36B93-C55D-49C2-9BC2-FBCF333B4C32}"/>
    <cellStyle name="Note 36 2 7" xfId="52313" xr:uid="{7A6AFFA6-13E1-432B-BA94-CBBA5ADB76A3}"/>
    <cellStyle name="Note 36 2 8" xfId="50075" xr:uid="{8AD7881D-C239-4DDB-9686-70CBFEDA1F59}"/>
    <cellStyle name="Note 36 2 9" xfId="52679" xr:uid="{F3E46335-9D87-4F4D-BB64-78894AFF6E7F}"/>
    <cellStyle name="Note 36 3" xfId="41164" xr:uid="{71A52388-CADD-4DDA-9182-21F63CF599F4}"/>
    <cellStyle name="Note 36 3 2" xfId="50277" xr:uid="{475917D7-2466-4CB6-87EA-1A1602916491}"/>
    <cellStyle name="Note 36 4" xfId="42186" xr:uid="{41FB9E73-30E9-4B76-9EFD-D28DB2876A79}"/>
    <cellStyle name="Note 36 4 2" xfId="50953" xr:uid="{46FA448A-F940-4350-B380-4E1C78DFE774}"/>
    <cellStyle name="Note 36 5" xfId="45035" xr:uid="{E08C7D37-2A6C-496F-844C-40C454D41D9E}"/>
    <cellStyle name="Note 36 5 2" xfId="50064" xr:uid="{F05A8D7E-7FB8-4ED7-80BA-6AE111245094}"/>
    <cellStyle name="Note 36 6" xfId="50751" xr:uid="{03D0FBA5-15D1-4524-BCF1-BBF315C46319}"/>
    <cellStyle name="Note 36 7" xfId="51412" xr:uid="{30D79204-351D-4633-90E9-D9A6014B0C1D}"/>
    <cellStyle name="Note 36 8" xfId="49586" xr:uid="{6320B7BE-394D-4941-AD6A-9AC0132AACB5}"/>
    <cellStyle name="Note 36 9" xfId="49210" xr:uid="{13784146-E5DA-4C23-ACB8-CB9052BBF894}"/>
    <cellStyle name="Note 37" xfId="1772" xr:uid="{232102FB-2490-4EDA-B97A-95B38EDAC957}"/>
    <cellStyle name="Note 37 10" xfId="52216" xr:uid="{CD384DED-D024-4B1B-8A62-3019DF82012E}"/>
    <cellStyle name="Note 37 11" xfId="52551" xr:uid="{9A262D2D-86F8-424F-983A-17C8DBAC0A1C}"/>
    <cellStyle name="Note 37 12" xfId="50797" xr:uid="{BDA2B979-0FBD-42FE-8224-CC697961D6CB}"/>
    <cellStyle name="Note 37 13" xfId="49463" xr:uid="{34162CE8-4DC9-4C83-9A28-6E316D954862}"/>
    <cellStyle name="Note 37 2" xfId="3215" xr:uid="{CA6EB93C-DFDF-4A9A-894F-6C3CA81449C0}"/>
    <cellStyle name="Note 37 2 10" xfId="52883" xr:uid="{3A49B784-2761-4C88-B9C3-4504D8805198}"/>
    <cellStyle name="Note 37 2 11" xfId="53054" xr:uid="{1B05876B-5FAB-4FEA-9F7F-9765A4FCD906}"/>
    <cellStyle name="Note 37 2 2" xfId="50632" xr:uid="{AF25EAED-2407-4AE0-B52A-BEC176C63771}"/>
    <cellStyle name="Note 37 2 3" xfId="51294" xr:uid="{D8AB5248-A545-4E19-8043-56D677804A25}"/>
    <cellStyle name="Note 37 2 4" xfId="51569" xr:uid="{4A39B2AE-BF5E-4B63-AAC4-C700372ADA71}"/>
    <cellStyle name="Note 37 2 5" xfId="51865" xr:uid="{6F6F1F3F-13FD-4D5D-BB48-D13BCF9979F6}"/>
    <cellStyle name="Note 37 2 6" xfId="51212" xr:uid="{CC177786-B7FB-4410-ADF3-162AFA65E486}"/>
    <cellStyle name="Note 37 2 7" xfId="52314" xr:uid="{2FCDD085-A233-414E-BDDD-3431BA9C4B7E}"/>
    <cellStyle name="Note 37 2 8" xfId="49423" xr:uid="{02738D87-5353-4C82-B011-1130F53F8A6F}"/>
    <cellStyle name="Note 37 2 9" xfId="52680" xr:uid="{3D4B3937-BD00-4205-819D-24C3D94CD40B}"/>
    <cellStyle name="Note 37 3" xfId="41165" xr:uid="{872264D5-4D11-4022-B4AE-4C315D4B9130}"/>
    <cellStyle name="Note 37 3 2" xfId="50278" xr:uid="{F772EEFC-4092-412F-9E45-13D48975397F}"/>
    <cellStyle name="Note 37 4" xfId="42187" xr:uid="{32C91F61-EC8C-4781-8D29-F0880491E896}"/>
    <cellStyle name="Note 37 4 2" xfId="50954" xr:uid="{D1AB7ADF-21F8-47C1-B991-2394EFCB0BE5}"/>
    <cellStyle name="Note 37 5" xfId="45036" xr:uid="{6D00FE99-562A-4BFE-BFB3-F96D4B7C07E9}"/>
    <cellStyle name="Note 37 5 2" xfId="50068" xr:uid="{8B453586-7860-4B08-AD27-FC9756B56377}"/>
    <cellStyle name="Note 37 6" xfId="50753" xr:uid="{F9E6F91B-6EEE-4176-AD64-0226CA2B0A10}"/>
    <cellStyle name="Note 37 7" xfId="51083" xr:uid="{89A21B5B-DF88-4D5E-9C46-20571BE3FF78}"/>
    <cellStyle name="Note 37 8" xfId="50380" xr:uid="{9619124C-B5E4-4197-981D-AE19BD19BD1C}"/>
    <cellStyle name="Note 37 9" xfId="52456" xr:uid="{FA885E68-5F1A-4670-950F-F8D00891BA36}"/>
    <cellStyle name="Note 38" xfId="1773" xr:uid="{58E6F54B-D213-4439-B67D-9EE5BE13AEEB}"/>
    <cellStyle name="Note 38 10" xfId="50128" xr:uid="{16998D05-982B-446E-AB51-A7A9CF60F4C7}"/>
    <cellStyle name="Note 38 11" xfId="50368" xr:uid="{1D3AD45C-89BD-4F19-B1DA-6946CB5B2977}"/>
    <cellStyle name="Note 38 12" xfId="51417" xr:uid="{42775012-9591-4546-B8F4-6CB1C0A825F4}"/>
    <cellStyle name="Note 38 13" xfId="50838" xr:uid="{0406C3CB-F70B-4B97-B278-CF5C2F385E3F}"/>
    <cellStyle name="Note 38 2" xfId="3216" xr:uid="{AF58EB3D-902A-4E4B-B5B6-EB4F39FC7B5C}"/>
    <cellStyle name="Note 38 2 10" xfId="52884" xr:uid="{CC4B8E07-A72E-4EB7-BC51-D1BD99F346CF}"/>
    <cellStyle name="Note 38 2 11" xfId="53055" xr:uid="{9958B1FC-84C8-4EA3-AC79-C22978F0BFFF}"/>
    <cellStyle name="Note 38 2 2" xfId="50633" xr:uid="{1223B324-00F4-44E5-A4B9-DA820CAEBE98}"/>
    <cellStyle name="Note 38 2 3" xfId="51295" xr:uid="{3AC4E664-777F-4936-9BCE-0F22B154EBD4}"/>
    <cellStyle name="Note 38 2 4" xfId="51570" xr:uid="{2D38B6CD-E177-4E19-A78F-B4D31142C6BB}"/>
    <cellStyle name="Note 38 2 5" xfId="51866" xr:uid="{6C5056D2-4C88-43BB-A47E-402DDF2E3129}"/>
    <cellStyle name="Note 38 2 6" xfId="50095" xr:uid="{78799A27-0F3F-4EAD-B0C3-C479F217D30C}"/>
    <cellStyle name="Note 38 2 7" xfId="52315" xr:uid="{1CE96180-A3A4-4561-BC73-CD78C91D1500}"/>
    <cellStyle name="Note 38 2 8" xfId="51449" xr:uid="{376496DA-E02E-4E55-BAAD-E191CC9E3B9F}"/>
    <cellStyle name="Note 38 2 9" xfId="52681" xr:uid="{AF902A15-B4AA-4FB5-839B-86C5BD6C7B3F}"/>
    <cellStyle name="Note 38 3" xfId="41166" xr:uid="{36E5B490-0540-42F8-9B3C-781AAC79FEC5}"/>
    <cellStyle name="Note 38 3 2" xfId="50279" xr:uid="{AFA4BA20-B3F6-4445-9C80-7698EFF5D901}"/>
    <cellStyle name="Note 38 4" xfId="42188" xr:uid="{0A53C5A9-CCB5-482B-BBDA-B843177E8EA8}"/>
    <cellStyle name="Note 38 4 2" xfId="50955" xr:uid="{895CBC91-AD82-4E86-B727-E97780204327}"/>
    <cellStyle name="Note 38 5" xfId="45037" xr:uid="{FB3CA2C5-35CF-4C46-AFCF-604B766786E1}"/>
    <cellStyle name="Note 38 5 2" xfId="49362" xr:uid="{D5510F23-9454-49BA-8802-65394668FEEC}"/>
    <cellStyle name="Note 38 6" xfId="50193" xr:uid="{660D7B40-57BC-4E70-8103-04D3FDF47F56}"/>
    <cellStyle name="Note 38 7" xfId="51718" xr:uid="{73D89FF8-A0FD-4656-9982-23C8D99D44E1}"/>
    <cellStyle name="Note 38 8" xfId="52114" xr:uid="{91CC53C6-4440-40A3-9A84-395ECCF3398E}"/>
    <cellStyle name="Note 38 9" xfId="49112" xr:uid="{D58119D4-DE00-4A2F-B875-F1BA8E05C99B}"/>
    <cellStyle name="Note 39" xfId="1774" xr:uid="{412746DD-3CD8-4972-BD2A-62189F577691}"/>
    <cellStyle name="Note 39 10" xfId="49457" xr:uid="{7123ACC6-311A-43D6-B948-A467216B105A}"/>
    <cellStyle name="Note 39 11" xfId="52186" xr:uid="{BC3119EF-5FFC-43D1-83DD-484B8D355437}"/>
    <cellStyle name="Note 39 12" xfId="50832" xr:uid="{485EBE4A-FC0D-4CD1-BDAB-64F7BC2187B3}"/>
    <cellStyle name="Note 39 13" xfId="49180" xr:uid="{CD23C10B-5EA0-4466-AC70-C848DC352DFC}"/>
    <cellStyle name="Note 39 2" xfId="3217" xr:uid="{568B587B-DA12-4C49-BBB4-407671A20E3B}"/>
    <cellStyle name="Note 39 2 10" xfId="52885" xr:uid="{CA630E71-B03C-438F-8306-F5CCD09CC647}"/>
    <cellStyle name="Note 39 2 11" xfId="53056" xr:uid="{9E6D73D0-C8C7-4FF2-A9E0-DE21EBB0EE66}"/>
    <cellStyle name="Note 39 2 2" xfId="50634" xr:uid="{6564E498-D124-492A-B0A6-44A3F47357EA}"/>
    <cellStyle name="Note 39 2 3" xfId="51296" xr:uid="{25BAE447-4A86-4AD5-B57F-B2E35C392678}"/>
    <cellStyle name="Note 39 2 4" xfId="51571" xr:uid="{1F1DB768-FD76-4256-866F-3F47AF178A3E}"/>
    <cellStyle name="Note 39 2 5" xfId="51867" xr:uid="{7CA663A6-EDBD-4EFA-8B2D-D7452372ED2E}"/>
    <cellStyle name="Note 39 2 6" xfId="50803" xr:uid="{9A414B98-B964-471D-9EB6-8A4B466F9B73}"/>
    <cellStyle name="Note 39 2 7" xfId="52316" xr:uid="{41BCD2A6-8B6D-4581-9AD6-C96782768887}"/>
    <cellStyle name="Note 39 2 8" xfId="52038" xr:uid="{56B04F1D-E9EB-48E1-BC68-1DD36642C907}"/>
    <cellStyle name="Note 39 2 9" xfId="52682" xr:uid="{7B4E1F1E-F95F-4E77-BBE8-7057ED034093}"/>
    <cellStyle name="Note 39 3" xfId="41167" xr:uid="{5F39F150-5DCC-4351-A70B-5E1C8E2D0FF6}"/>
    <cellStyle name="Note 39 3 2" xfId="50280" xr:uid="{C724DB46-472F-4A4E-A0FA-277625AF697D}"/>
    <cellStyle name="Note 39 4" xfId="42189" xr:uid="{CDC9F2A5-AEC5-4D47-981C-8EB4B98F8B76}"/>
    <cellStyle name="Note 39 4 2" xfId="50956" xr:uid="{19362014-8E67-46ED-A576-293EB49CC290}"/>
    <cellStyle name="Note 39 5" xfId="45038" xr:uid="{7AA5E4F0-3C47-4224-8B30-1476563E9B0D}"/>
    <cellStyle name="Note 39 5 2" xfId="49462" xr:uid="{A581823B-70DD-4951-AB2A-880BAF8B9C3D}"/>
    <cellStyle name="Note 39 6" xfId="50758" xr:uid="{0DBF9B34-95BB-405D-A652-48552E95FE96}"/>
    <cellStyle name="Note 39 7" xfId="52043" xr:uid="{B13C554D-6BAA-4B88-AF33-7C0213EED8D0}"/>
    <cellStyle name="Note 39 8" xfId="51062" xr:uid="{FC358C33-B6BC-4BA2-85E8-9101DC700C2A}"/>
    <cellStyle name="Note 39 9" xfId="49973" xr:uid="{97E65F06-D722-4901-B031-DCB0B105FF27}"/>
    <cellStyle name="Note 4" xfId="1775" xr:uid="{FE5C2884-A13C-4692-A3E5-68249EFB26CB}"/>
    <cellStyle name="Note 4 10" xfId="41168" xr:uid="{8778911E-419B-436A-9CCE-E66434D7AA9E}"/>
    <cellStyle name="Note 4 10 2" xfId="52028" xr:uid="{51BF467E-C42E-420B-8561-FC9C1A600B87}"/>
    <cellStyle name="Note 4 11" xfId="42190" xr:uid="{79DE44E7-5912-4EB4-901E-D3765D208A64}"/>
    <cellStyle name="Note 4 11 2" xfId="49427" xr:uid="{D947A7B0-A2A5-4D92-9504-16DC0A708FA0}"/>
    <cellStyle name="Note 4 12" xfId="45039" xr:uid="{73533239-7D72-411D-9791-506AA500BFD0}"/>
    <cellStyle name="Note 4 12 2" xfId="49473" xr:uid="{0EB6F62F-1E21-43E1-8B66-D30EBD926D9D}"/>
    <cellStyle name="Note 4 13" xfId="51478" xr:uid="{6267182B-3D88-4D17-97E4-50D989762548}"/>
    <cellStyle name="Note 4 2" xfId="3218" xr:uid="{5064F817-C479-47C4-8329-AFDCA4A960A1}"/>
    <cellStyle name="Note 4 2 10" xfId="52886" xr:uid="{CC9D0C92-3311-4E2D-8B47-E27F39B77CD5}"/>
    <cellStyle name="Note 4 2 11" xfId="53057" xr:uid="{1E8F956A-BDE6-4622-8F35-6128C892C8EE}"/>
    <cellStyle name="Note 4 2 2" xfId="33412" xr:uid="{C0FDBE5B-58AA-427E-A2E4-906D868CFA28}"/>
    <cellStyle name="Note 4 2 2 2" xfId="50635" xr:uid="{683994CE-8CCE-44D8-AAD0-6E8F3EAF7507}"/>
    <cellStyle name="Note 4 2 3" xfId="39664" xr:uid="{F3C5DB7C-0818-4825-978C-1C8F66CFAE93}"/>
    <cellStyle name="Note 4 2 3 2" xfId="51297" xr:uid="{A52FC7D4-9485-45D3-9F23-2088399C5D5A}"/>
    <cellStyle name="Note 4 2 4" xfId="39665" xr:uid="{5F2BB871-D626-4F16-A806-50B6FDBF33E3}"/>
    <cellStyle name="Note 4 2 4 2" xfId="51572" xr:uid="{E4CCE02B-67A9-4A89-BCA9-6B0356E70DD9}"/>
    <cellStyle name="Note 4 2 5" xfId="33411" xr:uid="{9BA73A9A-85C3-4D40-A76A-1E547E0FC30F}"/>
    <cellStyle name="Note 4 2 5 2" xfId="51868" xr:uid="{127365A8-C14F-4CD3-BEDD-0BB6A8A84D36}"/>
    <cellStyle name="Note 4 2 6" xfId="44570" xr:uid="{00712780-E18B-4B6F-A610-C800866E9FD1}"/>
    <cellStyle name="Note 4 2 6 2" xfId="49701" xr:uid="{6C80E8F4-B596-4260-ABA6-573B8142BB57}"/>
    <cellStyle name="Note 4 2 7" xfId="52317" xr:uid="{89F6DDC2-4D80-4943-B64C-D53CC46E7480}"/>
    <cellStyle name="Note 4 2 8" xfId="49860" xr:uid="{20D5088D-F74B-4A35-B1E6-236F7D575A74}"/>
    <cellStyle name="Note 4 2 9" xfId="52683" xr:uid="{17BDB84A-3494-4127-9B3A-1DF01B279D79}"/>
    <cellStyle name="Note 4 3" xfId="33413" xr:uid="{5F60E767-6827-4C43-822A-9B3454D70C89}"/>
    <cellStyle name="Note 4 3 2" xfId="33414" xr:uid="{77342E77-2A32-4FEA-84CB-5BCB4BF8F728}"/>
    <cellStyle name="Note 4 3 3" xfId="50281" xr:uid="{6B0B0E69-EFF9-4F35-99DF-0EC0BACDB2E2}"/>
    <cellStyle name="Note 4 4" xfId="33415" xr:uid="{D66A9FB5-C711-452A-8A7A-B91B23FA95A0}"/>
    <cellStyle name="Note 4 4 2" xfId="33416" xr:uid="{CB31D0C2-A392-4FE1-890A-0115F7CDFCF5}"/>
    <cellStyle name="Note 4 4 3" xfId="50957" xr:uid="{6BB3C575-2800-4F84-B760-AA654E5D71D6}"/>
    <cellStyle name="Note 4 5" xfId="33417" xr:uid="{F6158E09-BF74-4197-A194-2D64286BF670}"/>
    <cellStyle name="Note 4 5 2" xfId="33418" xr:uid="{467275CC-BE6C-440D-BFE4-F8B1B1B39942}"/>
    <cellStyle name="Note 4 5 3" xfId="49835" xr:uid="{72FD1898-47FF-417F-B2FF-EC344E5B6255}"/>
    <cellStyle name="Note 4 6" xfId="33419" xr:uid="{D3E57ADA-8BFE-414D-ABDA-D64A64F3DFA2}"/>
    <cellStyle name="Note 4 6 2" xfId="33420" xr:uid="{BFDD5050-E8A1-4288-9628-51F39E332FDE}"/>
    <cellStyle name="Note 4 6 3" xfId="49889" xr:uid="{41039340-5996-4AA3-8373-34886D3BE4EB}"/>
    <cellStyle name="Note 4 7" xfId="33421" xr:uid="{0A42A40E-B3B6-4898-B260-0933C77FBF62}"/>
    <cellStyle name="Note 4 7 2" xfId="52042" xr:uid="{C1D368E2-34BF-44CC-9442-F715742A80FD}"/>
    <cellStyle name="Note 4 8" xfId="39666" xr:uid="{008D1FE3-E5B2-46BC-B69E-AF47441496CF}"/>
    <cellStyle name="Note 4 8 2" xfId="50210" xr:uid="{B59717EC-40F4-4BBE-980E-9746D623540F}"/>
    <cellStyle name="Note 4 9" xfId="33410" xr:uid="{7A853563-A5A6-489B-BADA-C415A53F9070}"/>
    <cellStyle name="Note 4 9 2" xfId="52534" xr:uid="{3D0BB75A-3769-4304-ABE6-CEC940DEFA74}"/>
    <cellStyle name="Note 40" xfId="1776" xr:uid="{3F37A3C8-55A6-4B1B-B22C-45710225377E}"/>
    <cellStyle name="Note 40 10" xfId="52143" xr:uid="{A1000448-A5E9-4746-807B-A9D62BDF2E7B}"/>
    <cellStyle name="Note 40 11" xfId="52546" xr:uid="{1CB640CB-5369-4CC6-9A35-866F72E9F71C}"/>
    <cellStyle name="Note 40 12" xfId="52608" xr:uid="{2098B452-7B31-4F07-9668-9C53A9A223D1}"/>
    <cellStyle name="Note 40 13" xfId="52544" xr:uid="{E8DD0067-DDFC-4DFA-9936-FD07E76DDD25}"/>
    <cellStyle name="Note 40 2" xfId="3219" xr:uid="{D37D495F-C209-4757-A6CB-AA8B8BFF6786}"/>
    <cellStyle name="Note 40 2 10" xfId="52887" xr:uid="{2221FC99-73A8-400E-B778-87B1FB5014B4}"/>
    <cellStyle name="Note 40 2 11" xfId="53058" xr:uid="{9F839E78-5444-44BA-9B4B-4E0366685CB5}"/>
    <cellStyle name="Note 40 2 2" xfId="50636" xr:uid="{2D6F1DB5-ED5A-4899-AB04-3391B665D3FE}"/>
    <cellStyle name="Note 40 2 3" xfId="51298" xr:uid="{94DDFEA9-B481-4EE7-8C41-6B9C0998CEE2}"/>
    <cellStyle name="Note 40 2 4" xfId="51573" xr:uid="{5BE85360-76B7-4121-BEDB-DA09BAD47828}"/>
    <cellStyle name="Note 40 2 5" xfId="51869" xr:uid="{95B2B1DB-9D91-40FE-9776-198E047C3D20}"/>
    <cellStyle name="Note 40 2 6" xfId="51217" xr:uid="{75ECEFCC-C81D-47D9-ACB0-851A0A975551}"/>
    <cellStyle name="Note 40 2 7" xfId="52318" xr:uid="{A5371327-2788-4F43-973A-BC013EFC84B0}"/>
    <cellStyle name="Note 40 2 8" xfId="52517" xr:uid="{893CEF5F-3720-43E3-AE00-3E3226B1DFCB}"/>
    <cellStyle name="Note 40 2 9" xfId="52684" xr:uid="{7B2611CC-1DBC-47DC-AC6F-F0251C7EEF9A}"/>
    <cellStyle name="Note 40 3" xfId="41169" xr:uid="{AC3EC453-1B82-4001-8D8B-F791E2547553}"/>
    <cellStyle name="Note 40 3 2" xfId="50282" xr:uid="{3AB003DB-6CF8-439E-A008-BCAED066F926}"/>
    <cellStyle name="Note 40 4" xfId="42191" xr:uid="{F9939133-BD9A-4FE6-94EE-F47446ACF0EE}"/>
    <cellStyle name="Note 40 4 2" xfId="50958" xr:uid="{94C7A19F-0CFF-4E12-8DA1-040949C0D31C}"/>
    <cellStyle name="Note 40 5" xfId="45040" xr:uid="{D72166BC-0948-457F-A012-66C94CB05490}"/>
    <cellStyle name="Note 40 5 2" xfId="49588" xr:uid="{2046D157-F123-43F6-A3FB-707A4A20106E}"/>
    <cellStyle name="Note 40 6" xfId="50530" xr:uid="{94737841-3CA3-4AE8-AB3E-A87C51EDCDC8}"/>
    <cellStyle name="Note 40 7" xfId="51738" xr:uid="{924D3921-33BF-4900-846F-5C0782F7D717}"/>
    <cellStyle name="Note 40 8" xfId="50854" xr:uid="{6ADAD297-BACF-4889-92F3-5E4B186F2EF9}"/>
    <cellStyle name="Note 40 9" xfId="49134" xr:uid="{2F803849-0698-4842-A32A-1D042D54C2F1}"/>
    <cellStyle name="Note 41" xfId="1777" xr:uid="{84DCE4AB-0C08-4C4D-B67A-94DA88702FC0}"/>
    <cellStyle name="Note 41 10" xfId="51401" xr:uid="{AB3D6E2A-5B04-430D-B3C4-B78045D4ECB3}"/>
    <cellStyle name="Note 41 11" xfId="52127" xr:uid="{9A847CFB-EF23-453F-AE6F-80DECF51250E}"/>
    <cellStyle name="Note 41 12" xfId="51986" xr:uid="{CD83302E-CDE5-4F8D-90EC-C5671C1CA2A5}"/>
    <cellStyle name="Note 41 13" xfId="52447" xr:uid="{87153B24-6F7F-43B5-A7D2-10117763171B}"/>
    <cellStyle name="Note 41 2" xfId="3220" xr:uid="{314A59A9-0E80-4CE5-A391-081D05DAE588}"/>
    <cellStyle name="Note 41 2 10" xfId="52888" xr:uid="{01FE2BFC-CF69-4277-B600-CA8F7FF563E0}"/>
    <cellStyle name="Note 41 2 11" xfId="53059" xr:uid="{4963C76D-8A8C-41FA-A9B5-6CFAB187F92C}"/>
    <cellStyle name="Note 41 2 2" xfId="50637" xr:uid="{36F26C7C-7A33-41CC-883B-B4EA4E228856}"/>
    <cellStyle name="Note 41 2 3" xfId="51299" xr:uid="{84A14C4B-D6C3-4490-BCBA-950630E175FF}"/>
    <cellStyle name="Note 41 2 4" xfId="51574" xr:uid="{135BA660-3FCE-40CB-9925-68A19930698D}"/>
    <cellStyle name="Note 41 2 5" xfId="51870" xr:uid="{486EC803-1EDD-4BB7-9FF7-06A9CE333F7F}"/>
    <cellStyle name="Note 41 2 6" xfId="50436" xr:uid="{B89E558C-D9D2-410B-8EC4-894AA3D3F3FF}"/>
    <cellStyle name="Note 41 2 7" xfId="52319" xr:uid="{20B980A3-40D9-451C-9686-954C57220A37}"/>
    <cellStyle name="Note 41 2 8" xfId="51115" xr:uid="{BCFDDBAF-A4F4-4C26-8249-CA5AB9D3AEAC}"/>
    <cellStyle name="Note 41 2 9" xfId="52685" xr:uid="{3DAF4C7D-A1EE-4F7D-83FD-6778B31C02E7}"/>
    <cellStyle name="Note 41 3" xfId="41170" xr:uid="{5241647F-6A5E-4137-880B-735769AAB1F8}"/>
    <cellStyle name="Note 41 3 2" xfId="50283" xr:uid="{15B427AE-626B-4915-926A-421E0A1919FA}"/>
    <cellStyle name="Note 41 4" xfId="42192" xr:uid="{C8AB4F33-7C0C-433E-955F-D59797559923}"/>
    <cellStyle name="Note 41 4 2" xfId="50959" xr:uid="{66C5B993-92B7-4BD6-8493-6C1F5ED1D3F6}"/>
    <cellStyle name="Note 41 5" xfId="45041" xr:uid="{DAF36E1A-727B-4C1E-AA70-DDCE8F2CA78D}"/>
    <cellStyle name="Note 41 5 2" xfId="49223" xr:uid="{8F1EE72B-ED67-4874-9DBC-409E68FC4361}"/>
    <cellStyle name="Note 41 6" xfId="51098" xr:uid="{64FD6885-9F1D-48E0-A969-9B9768773664}"/>
    <cellStyle name="Note 41 7" xfId="50880" xr:uid="{CC2FF1C3-C131-4E1D-AAC3-74A7450FFF77}"/>
    <cellStyle name="Note 41 8" xfId="52110" xr:uid="{B934D08F-596E-49DE-8830-02C1DA372AEB}"/>
    <cellStyle name="Note 41 9" xfId="49908" xr:uid="{874FCF99-23A0-494B-85D6-BDA9A85C603B}"/>
    <cellStyle name="Note 42" xfId="1778" xr:uid="{FE2080C8-0DE6-43A2-B224-934016EBB24F}"/>
    <cellStyle name="Note 42 10" xfId="51749" xr:uid="{77D97475-4D85-4F67-9AD5-2401F7210C5B}"/>
    <cellStyle name="Note 42 11" xfId="49354" xr:uid="{27D8CDD0-3FC8-4E8C-8A51-6F815891DBE3}"/>
    <cellStyle name="Note 42 12" xfId="50842" xr:uid="{32BD1282-2FCC-41E7-A778-E94320793CAB}"/>
    <cellStyle name="Note 42 13" xfId="52101" xr:uid="{EFA4CAB6-ED8A-412B-843E-3B855E916EB2}"/>
    <cellStyle name="Note 42 2" xfId="3221" xr:uid="{AB5D8938-C903-4746-B950-E9F1FD783F18}"/>
    <cellStyle name="Note 42 2 10" xfId="52889" xr:uid="{3DF97FA1-3FA8-41C5-AA09-7BD404168AB3}"/>
    <cellStyle name="Note 42 2 11" xfId="53060" xr:uid="{92C24AE7-830F-4DBB-8BE8-AF4FBFFB6F90}"/>
    <cellStyle name="Note 42 2 2" xfId="50638" xr:uid="{34E4E2C3-28C2-4DB4-9140-A4C58359EBC8}"/>
    <cellStyle name="Note 42 2 3" xfId="51300" xr:uid="{19E1EC07-D235-46C1-8768-89F1ED382087}"/>
    <cellStyle name="Note 42 2 4" xfId="51575" xr:uid="{0F6AFF2D-B4D8-4929-8F2F-69B98F63889D}"/>
    <cellStyle name="Note 42 2 5" xfId="51871" xr:uid="{A65BE88C-F4AB-4E1D-85EE-4EBD464A384E}"/>
    <cellStyle name="Note 42 2 6" xfId="51024" xr:uid="{2C6CA31E-D5EE-47E3-9314-2C9E1AD407B8}"/>
    <cellStyle name="Note 42 2 7" xfId="52320" xr:uid="{A0E6AAFA-5189-4715-982D-5E56EA95889A}"/>
    <cellStyle name="Note 42 2 8" xfId="51416" xr:uid="{99A3F824-909D-46EA-B3C0-1438AEF85B45}"/>
    <cellStyle name="Note 42 2 9" xfId="52686" xr:uid="{47B2153B-9DE7-48F8-8477-4CCE521FFEC3}"/>
    <cellStyle name="Note 42 3" xfId="41171" xr:uid="{B1F8F955-D63C-4155-B24C-7C2C4C6A2D43}"/>
    <cellStyle name="Note 42 3 2" xfId="50284" xr:uid="{0BC5BE67-6F79-4379-89D8-694CBBD99286}"/>
    <cellStyle name="Note 42 4" xfId="42193" xr:uid="{EE53947A-B2CD-4A1F-9D77-082A729F27DC}"/>
    <cellStyle name="Note 42 4 2" xfId="50960" xr:uid="{6FA6799E-4D41-4346-9132-E2C1C7D6BFE9}"/>
    <cellStyle name="Note 42 5" xfId="45042" xr:uid="{BC14D6BA-9A9A-40A4-9DB7-BAD6B05FB5BC}"/>
    <cellStyle name="Note 42 5 2" xfId="49224" xr:uid="{105354A8-B29E-45B7-AB5C-93C998DC5B6A}"/>
    <cellStyle name="Note 42 6" xfId="49181" xr:uid="{32A0173E-45B9-427B-9430-65503D89A5B1}"/>
    <cellStyle name="Note 42 7" xfId="52036" xr:uid="{57554E72-08F4-4D28-8EAF-7EE6418ED827}"/>
    <cellStyle name="Note 42 8" xfId="52138" xr:uid="{C0116763-3C92-437C-8CA6-A9D923CCFF0D}"/>
    <cellStyle name="Note 42 9" xfId="51464" xr:uid="{66175062-778D-4501-AE36-147202DA97A7}"/>
    <cellStyle name="Note 43" xfId="1779" xr:uid="{AA4712B3-4DDE-4E1D-BCC2-6277994E4B75}"/>
    <cellStyle name="Note 43 10" xfId="52171" xr:uid="{04115DFC-FBC5-411D-A3BB-81858B5BDB17}"/>
    <cellStyle name="Note 43 11" xfId="50559" xr:uid="{AB72F12B-D875-4097-8296-63A534EAFF3E}"/>
    <cellStyle name="Note 43 12" xfId="51438" xr:uid="{4BA99200-6A70-4331-8364-882AF29F8E38}"/>
    <cellStyle name="Note 43 13" xfId="50413" xr:uid="{52390FC9-0EDD-4D19-8D5A-68A97EFCED5F}"/>
    <cellStyle name="Note 43 2" xfId="3222" xr:uid="{300CDFF4-DE17-4A1F-B8D9-172C401A6D38}"/>
    <cellStyle name="Note 43 2 10" xfId="52890" xr:uid="{9C159754-F21C-43E0-AA97-4697C7902B6D}"/>
    <cellStyle name="Note 43 2 11" xfId="53061" xr:uid="{B1E9B7B9-20D7-42E4-8683-F39BF91E10D0}"/>
    <cellStyle name="Note 43 2 2" xfId="50639" xr:uid="{C5802E47-7CB2-4AF5-8698-7DE33E04592B}"/>
    <cellStyle name="Note 43 2 3" xfId="51301" xr:uid="{9ACBC9F4-A569-4430-A545-41631D8383C4}"/>
    <cellStyle name="Note 43 2 4" xfId="51576" xr:uid="{2A2C08A7-AFE1-47DD-B6BA-876A92327072}"/>
    <cellStyle name="Note 43 2 5" xfId="51872" xr:uid="{BDBE7513-C056-4DC8-80B4-F9B55B0D092C}"/>
    <cellStyle name="Note 43 2 6" xfId="49471" xr:uid="{D9D8B071-BC73-4441-AFDA-FC87B444E070}"/>
    <cellStyle name="Note 43 2 7" xfId="52321" xr:uid="{DE405DC4-CAA6-4BA5-9AE8-D60850F75B83}"/>
    <cellStyle name="Note 43 2 8" xfId="51165" xr:uid="{F2732B14-2C0A-42E1-9457-05A73CB861E9}"/>
    <cellStyle name="Note 43 2 9" xfId="52687" xr:uid="{F72F155E-5338-4AD6-9FCD-D2E4EBFF4280}"/>
    <cellStyle name="Note 43 3" xfId="41172" xr:uid="{6AC947C8-0847-418F-9C42-40CAAA8238EB}"/>
    <cellStyle name="Note 43 3 2" xfId="50285" xr:uid="{F2CE9A2A-019C-423C-8F46-2038F8C1153A}"/>
    <cellStyle name="Note 43 4" xfId="42194" xr:uid="{781D88B8-1AF0-4847-A637-F6E84379FA8B}"/>
    <cellStyle name="Note 43 4 2" xfId="50961" xr:uid="{E94FDA31-58B1-4222-AFC3-BA9BD0DB0D7B}"/>
    <cellStyle name="Note 43 5" xfId="45043" xr:uid="{1D849928-FEA9-49D2-9E17-0205054908A8}"/>
    <cellStyle name="Note 43 5 2" xfId="49225" xr:uid="{1FBD5980-66E6-4D5D-A3B2-91101E46D047}"/>
    <cellStyle name="Note 43 6" xfId="49948" xr:uid="{30CC201C-597D-436E-B02C-CC72955720DC}"/>
    <cellStyle name="Note 43 7" xfId="52026" xr:uid="{0DF53D48-DE15-4A2F-B2A7-EC2DA662225D}"/>
    <cellStyle name="Note 43 8" xfId="50477" xr:uid="{335F2A7D-54B5-44FC-A103-8583D91A279C}"/>
    <cellStyle name="Note 43 9" xfId="52501" xr:uid="{B69DF5B1-9835-4EA5-A78C-91788F7157E5}"/>
    <cellStyle name="Note 44" xfId="1780" xr:uid="{5BEE43A8-5FA8-40A7-ADB7-41CE40614CAC}"/>
    <cellStyle name="Note 44 10" xfId="50521" xr:uid="{CDD94B3D-009A-4098-9C67-606374B5757A}"/>
    <cellStyle name="Note 44 11" xfId="50179" xr:uid="{EB548F5D-E4B7-475D-955C-48182A0BD932}"/>
    <cellStyle name="Note 44 12" xfId="52446" xr:uid="{83D99A53-252C-4B21-85C2-5B908ED45A51}"/>
    <cellStyle name="Note 44 13" xfId="52602" xr:uid="{6B3684CD-EBE1-4605-8120-98FA7EFEF5C5}"/>
    <cellStyle name="Note 44 2" xfId="3223" xr:uid="{B5E39162-AC71-415A-9E83-0739E1363BA1}"/>
    <cellStyle name="Note 44 2 10" xfId="52891" xr:uid="{477B1E64-3426-4F1B-954D-1E5BE64276CA}"/>
    <cellStyle name="Note 44 2 11" xfId="53062" xr:uid="{595E4FB5-BC41-49E5-B3DA-F69178B7E74A}"/>
    <cellStyle name="Note 44 2 2" xfId="50640" xr:uid="{2E9BE9E6-6B37-44E3-A992-1E38518B70CE}"/>
    <cellStyle name="Note 44 2 3" xfId="51302" xr:uid="{A2759A7C-5D25-4B5B-9630-FAE551CE61C6}"/>
    <cellStyle name="Note 44 2 4" xfId="51577" xr:uid="{5323F686-6289-47EA-A81E-F30AF1B5773C}"/>
    <cellStyle name="Note 44 2 5" xfId="51873" xr:uid="{7E0F0604-6832-463C-B083-A213BEAA32EA}"/>
    <cellStyle name="Note 44 2 6" xfId="50187" xr:uid="{BFD1E987-3D8A-4FCA-ABC4-CBA8BE8AEDFC}"/>
    <cellStyle name="Note 44 2 7" xfId="52322" xr:uid="{7918F8A8-8CE2-4806-8C78-A8F5DC74936B}"/>
    <cellStyle name="Note 44 2 8" xfId="50540" xr:uid="{23C7068C-41FD-419F-AFB9-EC57C2C6D3E9}"/>
    <cellStyle name="Note 44 2 9" xfId="52688" xr:uid="{0375CDD2-CD97-4CE3-8A6C-62BC8AD1F965}"/>
    <cellStyle name="Note 44 3" xfId="41173" xr:uid="{E1E09CBF-B80A-4ECD-90E2-1A243CD71D3E}"/>
    <cellStyle name="Note 44 3 2" xfId="50286" xr:uid="{A6B6BE17-BFD8-4F7C-9405-137C5F638032}"/>
    <cellStyle name="Note 44 4" xfId="42195" xr:uid="{AB6E9949-14DB-4F59-94B7-D254821495B4}"/>
    <cellStyle name="Note 44 4 2" xfId="50962" xr:uid="{75E8961E-F761-4C4F-B260-05ACE1F96148}"/>
    <cellStyle name="Note 44 5" xfId="45044" xr:uid="{3484610C-4F58-4BBA-B1D2-67783F3CBAF6}"/>
    <cellStyle name="Note 44 5 2" xfId="49951" xr:uid="{8923F1E9-655D-4438-964D-AB67DC597B1B}"/>
    <cellStyle name="Note 44 6" xfId="50204" xr:uid="{02E376FB-4C72-437B-ABF6-2DEABD2E7EA0}"/>
    <cellStyle name="Note 44 7" xfId="52023" xr:uid="{00952194-B2C3-481D-B019-D0A6D8F2058F}"/>
    <cellStyle name="Note 44 8" xfId="50742" xr:uid="{738F78D1-E4B0-467A-821C-E2AFC84194A8}"/>
    <cellStyle name="Note 44 9" xfId="52486" xr:uid="{64234033-9842-41E3-8A58-E7BFA77EC306}"/>
    <cellStyle name="Note 45" xfId="1781" xr:uid="{82E4D609-C5B6-4BFE-A9E1-450CFDFDBEF7}"/>
    <cellStyle name="Note 45 10" xfId="51480" xr:uid="{6134ECEB-CE08-4FBE-9CBA-4066D3542EBB}"/>
    <cellStyle name="Note 45 11" xfId="51399" xr:uid="{9BC60A81-9CEB-4714-A0D0-B13BB51A069E}"/>
    <cellStyle name="Note 45 12" xfId="52590" xr:uid="{3A1A6CD3-A8BF-4938-A59F-E770596786D6}"/>
    <cellStyle name="Note 45 13" xfId="49429" xr:uid="{9115DE46-D1A5-4AC7-968D-5D9949DB6E48}"/>
    <cellStyle name="Note 45 2" xfId="3224" xr:uid="{972D811B-B594-4D2C-844A-6B6A6D55D2BF}"/>
    <cellStyle name="Note 45 2 10" xfId="52892" xr:uid="{EA59426E-B82F-41B4-910A-F5632D6C3A96}"/>
    <cellStyle name="Note 45 2 11" xfId="53063" xr:uid="{01405E3D-FB45-4142-BE11-FB29A4B79E54}"/>
    <cellStyle name="Note 45 2 2" xfId="50641" xr:uid="{9E743847-0528-4C19-AE00-0CCDB54D386A}"/>
    <cellStyle name="Note 45 2 3" xfId="51303" xr:uid="{6A0F5375-2626-4F00-B6EA-870A4FD21893}"/>
    <cellStyle name="Note 45 2 4" xfId="51578" xr:uid="{F92ED214-35ED-4C54-AFE6-9FDEF9531CDF}"/>
    <cellStyle name="Note 45 2 5" xfId="51874" xr:uid="{C7AD3D13-AFC0-4FCC-A5E1-05774B5D66CD}"/>
    <cellStyle name="Note 45 2 6" xfId="49147" xr:uid="{C8274CD5-53B3-492A-98DB-D175F4E38FE5}"/>
    <cellStyle name="Note 45 2 7" xfId="52323" xr:uid="{AA429473-846A-44E8-867F-FCDBAF8F0E37}"/>
    <cellStyle name="Note 45 2 8" xfId="52051" xr:uid="{CA4D7559-BE1A-438C-8F3D-C564D5270C11}"/>
    <cellStyle name="Note 45 2 9" xfId="52689" xr:uid="{3B91815A-B1F8-418C-A0D9-DB880755016E}"/>
    <cellStyle name="Note 45 3" xfId="41174" xr:uid="{C899B5C7-051B-4A19-BBEB-66D5B03090BA}"/>
    <cellStyle name="Note 45 3 2" xfId="50287" xr:uid="{EF5640EA-9EC4-4E6B-B055-D91C81F9741E}"/>
    <cellStyle name="Note 45 4" xfId="42196" xr:uid="{5DE0CE06-1879-4968-A87B-B9BE90DD58D5}"/>
    <cellStyle name="Note 45 4 2" xfId="50963" xr:uid="{0AD0A9D3-CB28-4E4A-95EB-ACA07A8FFBEF}"/>
    <cellStyle name="Note 45 5" xfId="45045" xr:uid="{4F70AAA6-CEBF-4751-AD86-0EC90F9455F2}"/>
    <cellStyle name="Note 45 5 2" xfId="49952" xr:uid="{D0D29BDB-D451-4F2D-85EB-547889AE88D9}"/>
    <cellStyle name="Note 45 6" xfId="49840" xr:uid="{2A87A89B-4B00-43F3-88F8-F2E6ED8EA231}"/>
    <cellStyle name="Note 45 7" xfId="52016" xr:uid="{3E916F73-8638-4A0C-9C38-02F765B68788}"/>
    <cellStyle name="Note 45 8" xfId="50810" xr:uid="{8C536E2B-06BD-4975-BB7D-B93FCBD82ADC}"/>
    <cellStyle name="Note 45 9" xfId="49363" xr:uid="{68664F9B-08B7-4137-A390-9F1C9785C3D1}"/>
    <cellStyle name="Note 46" xfId="1782" xr:uid="{68F86099-A0DE-4B74-83D9-14341B18F1E9}"/>
    <cellStyle name="Note 46 10" xfId="52203" xr:uid="{457695B8-68E0-469A-B554-72FE9181A7F1}"/>
    <cellStyle name="Note 46 11" xfId="51731" xr:uid="{6EE64EB5-3FA4-47C7-BD60-FCC001906158}"/>
    <cellStyle name="Note 46 12" xfId="51692" xr:uid="{067249CC-C43C-4D8D-8A63-48689859FD97}"/>
    <cellStyle name="Note 46 13" xfId="51101" xr:uid="{B0132892-8B75-4105-AC40-78B3C245A8BC}"/>
    <cellStyle name="Note 46 2" xfId="3225" xr:uid="{3D423054-A88C-4E58-A13D-83ABF8689737}"/>
    <cellStyle name="Note 46 2 10" xfId="52893" xr:uid="{4E42A08C-E0E3-49D6-B236-5A742172B7FB}"/>
    <cellStyle name="Note 46 2 11" xfId="53064" xr:uid="{492C2B6D-04C5-4CE1-8746-8AB934C36184}"/>
    <cellStyle name="Note 46 2 2" xfId="50642" xr:uid="{16BBF542-37C2-4977-A4A6-FCEB0C44C4FB}"/>
    <cellStyle name="Note 46 2 3" xfId="51304" xr:uid="{DB8DAA14-B467-45CD-9291-6CB1232BD010}"/>
    <cellStyle name="Note 46 2 4" xfId="51579" xr:uid="{E32C54B0-E8DA-4294-88D4-24D7D577D72E}"/>
    <cellStyle name="Note 46 2 5" xfId="51875" xr:uid="{83564A21-C69D-43D7-828A-F0EC10A9445E}"/>
    <cellStyle name="Note 46 2 6" xfId="50402" xr:uid="{E4D90B85-22C6-4BB1-845F-BFF0AA29EBD4}"/>
    <cellStyle name="Note 46 2 7" xfId="52324" xr:uid="{55CCC002-76AF-4CFF-B72D-CF2CFC9D37DF}"/>
    <cellStyle name="Note 46 2 8" xfId="51213" xr:uid="{3AD271F4-4D38-414E-A825-A90EDD53A0CE}"/>
    <cellStyle name="Note 46 2 9" xfId="52690" xr:uid="{8BFB9B0E-8828-4709-9B6E-32CD5DF803C6}"/>
    <cellStyle name="Note 46 3" xfId="41175" xr:uid="{75665869-643E-4914-B3F5-DE17EDEA8AB1}"/>
    <cellStyle name="Note 46 3 2" xfId="50288" xr:uid="{4D3EBC6F-5C12-497B-98B4-7EED28EFE95E}"/>
    <cellStyle name="Note 46 4" xfId="42197" xr:uid="{B4B6E32C-FD0C-4E2E-9811-54064E0E3456}"/>
    <cellStyle name="Note 46 4 2" xfId="50964" xr:uid="{1F147B6E-A3A4-436D-8178-70BB810C159D}"/>
    <cellStyle name="Note 46 5" xfId="45046" xr:uid="{8E31C679-48B3-4177-881D-4CC9EE47EEDC}"/>
    <cellStyle name="Note 46 5 2" xfId="49953" xr:uid="{0DA0FFA7-A2BB-4CDB-89E2-B8C5A69D5172}"/>
    <cellStyle name="Note 46 6" xfId="50412" xr:uid="{AE35138D-3A6A-42DD-BDEF-5EC63D6212B1}"/>
    <cellStyle name="Note 46 7" xfId="52010" xr:uid="{3E536456-66B2-49BB-9395-35B3EDBFD092}"/>
    <cellStyle name="Note 46 8" xfId="52112" xr:uid="{8D544FCB-5AB2-41B7-9B61-E0D084CF520C}"/>
    <cellStyle name="Note 46 9" xfId="50735" xr:uid="{547983FC-1615-4F4F-802B-B637F83AF422}"/>
    <cellStyle name="Note 47" xfId="1783" xr:uid="{D7BBF0C2-0AD6-4638-8D72-E373DEDDD25E}"/>
    <cellStyle name="Note 47 10" xfId="52184" xr:uid="{7EFA7C5F-ABA5-4DA8-B0A9-0C33576DFCD5}"/>
    <cellStyle name="Note 47 11" xfId="51453" xr:uid="{7F07B433-C8ED-4AE1-8FD5-EB430F1157AF}"/>
    <cellStyle name="Note 47 12" xfId="51998" xr:uid="{CE75127B-3B41-4E88-920E-03D5B6480D5E}"/>
    <cellStyle name="Note 47 13" xfId="50817" xr:uid="{DEB1E269-36AE-41AA-97B4-F364999585BE}"/>
    <cellStyle name="Note 47 2" xfId="3226" xr:uid="{D419E2E1-F3BD-45DE-8353-085D8FF23DA0}"/>
    <cellStyle name="Note 47 2 10" xfId="52894" xr:uid="{CD8943D5-B505-4701-9F75-54B513BC17EB}"/>
    <cellStyle name="Note 47 2 11" xfId="53065" xr:uid="{827DABD4-780D-4AEE-8EE7-F33FF927A41F}"/>
    <cellStyle name="Note 47 2 2" xfId="50643" xr:uid="{73ADA291-27BF-4400-BAD3-3B2E7E2FCF68}"/>
    <cellStyle name="Note 47 2 3" xfId="51305" xr:uid="{A9FFC0EF-793E-4A3B-9F0C-4AA4C85D0B7C}"/>
    <cellStyle name="Note 47 2 4" xfId="51580" xr:uid="{EF820216-85E1-4076-9497-D66BDE61E56F}"/>
    <cellStyle name="Note 47 2 5" xfId="51876" xr:uid="{412089E3-8DA9-4FD6-B7A3-4E7A369F68B2}"/>
    <cellStyle name="Note 47 2 6" xfId="49728" xr:uid="{915B99EC-852F-49A2-93F7-F4AEA02BFC01}"/>
    <cellStyle name="Note 47 2 7" xfId="52325" xr:uid="{FACABE35-1B1A-4D15-8999-CDBC6932A4E0}"/>
    <cellStyle name="Note 47 2 8" xfId="52518" xr:uid="{D446461C-BB1A-4B57-A751-F55D6080EA09}"/>
    <cellStyle name="Note 47 2 9" xfId="52691" xr:uid="{C3C10C62-02CB-4E06-A8E1-8D5410485CCE}"/>
    <cellStyle name="Note 47 3" xfId="41176" xr:uid="{53E05D19-32F2-486A-AE10-34A5C7304FCE}"/>
    <cellStyle name="Note 47 3 2" xfId="50289" xr:uid="{4C3246DF-A292-4F02-A4A7-0BC349339612}"/>
    <cellStyle name="Note 47 4" xfId="42198" xr:uid="{5CCD06AA-A1CB-472E-AF23-368144B2C786}"/>
    <cellStyle name="Note 47 4 2" xfId="50965" xr:uid="{83930001-3BA6-46B0-9AEB-158DD181544F}"/>
    <cellStyle name="Note 47 5" xfId="45047" xr:uid="{D3B2A5DC-1CBC-4E66-810A-D7F2364184E2}"/>
    <cellStyle name="Note 47 5 2" xfId="49954" xr:uid="{0D07BC15-291A-45F7-B676-363114D3FAA8}"/>
    <cellStyle name="Note 47 6" xfId="50163" xr:uid="{CBBDFCD8-96D3-4B0C-8BE3-C959E538B751}"/>
    <cellStyle name="Note 47 7" xfId="52006" xr:uid="{9250660B-549F-4CA9-90DE-94F0D472D34C}"/>
    <cellStyle name="Note 47 8" xfId="52074" xr:uid="{02734D83-8519-4F61-93C8-76214AFCC778}"/>
    <cellStyle name="Note 47 9" xfId="52477" xr:uid="{8EDB1F4F-7F9B-4964-B297-7FBDA64F1C9C}"/>
    <cellStyle name="Note 48" xfId="1784" xr:uid="{EEF662BB-1DAC-4CE5-B193-DCF2753B3287}"/>
    <cellStyle name="Note 48 10" xfId="50099" xr:uid="{F10FC793-EC3D-49EB-95F2-0536816F9D7F}"/>
    <cellStyle name="Note 48 11" xfId="52528" xr:uid="{FA30F979-1CC1-4F6C-B56E-CCCCA1EBF53B}"/>
    <cellStyle name="Note 48 12" xfId="50474" xr:uid="{7BDFBE9F-2895-4C69-B56A-7610495C360B}"/>
    <cellStyle name="Note 48 13" xfId="52205" xr:uid="{946B7EE2-561D-4045-879E-6072C583399F}"/>
    <cellStyle name="Note 48 2" xfId="3227" xr:uid="{A12C518B-B415-4108-8196-08C46179ADF5}"/>
    <cellStyle name="Note 48 2 10" xfId="52895" xr:uid="{A6511F86-3D59-402E-AFA9-A662CDB5BF1A}"/>
    <cellStyle name="Note 48 2 11" xfId="53066" xr:uid="{7A910304-4B44-43F5-AC7E-2C20770B6F16}"/>
    <cellStyle name="Note 48 2 2" xfId="50644" xr:uid="{90166ED1-0262-4A94-9659-97D7EA87E29A}"/>
    <cellStyle name="Note 48 2 3" xfId="51306" xr:uid="{F4ACCDCA-504D-4E7E-BC12-F509F3A909EB}"/>
    <cellStyle name="Note 48 2 4" xfId="51581" xr:uid="{8D2E8AE7-F2E4-41E5-BFB6-B4CC1B0E4F98}"/>
    <cellStyle name="Note 48 2 5" xfId="51877" xr:uid="{BC61B549-BA70-4F99-A688-FA689300CABF}"/>
    <cellStyle name="Note 48 2 6" xfId="49217" xr:uid="{1438AB01-BD83-42D9-8522-B1255758F966}"/>
    <cellStyle name="Note 48 2 7" xfId="52326" xr:uid="{23B50327-0213-4F59-845F-FA83953FC2FE}"/>
    <cellStyle name="Note 48 2 8" xfId="51107" xr:uid="{A1A4617F-A201-43B8-B73A-27CF90987E37}"/>
    <cellStyle name="Note 48 2 9" xfId="52692" xr:uid="{936FBE83-3C5A-4187-BA29-F9701F4AE9BE}"/>
    <cellStyle name="Note 48 3" xfId="41177" xr:uid="{CAAD5B91-33A5-4619-832A-C94CCFDF4921}"/>
    <cellStyle name="Note 48 3 2" xfId="50290" xr:uid="{6BD1F63A-C9B4-4BA5-9730-A6AF02C2AAA7}"/>
    <cellStyle name="Note 48 4" xfId="42199" xr:uid="{017C6C37-E860-48C1-B1A5-43379DE92E25}"/>
    <cellStyle name="Note 48 4 2" xfId="50966" xr:uid="{C981EDC9-85F1-4CCA-BABE-3619E8E3573E}"/>
    <cellStyle name="Note 48 5" xfId="45048" xr:uid="{E1C67DB5-9494-4F65-93EA-3A9A82C2A111}"/>
    <cellStyle name="Note 48 5 2" xfId="49955" xr:uid="{20031F24-F43F-4E2A-9F69-47555F349BB9}"/>
    <cellStyle name="Note 48 6" xfId="50091" xr:uid="{CC5AAB41-641F-4E35-8178-D28A04777E9A}"/>
    <cellStyle name="Note 48 7" xfId="51723" xr:uid="{378EBA22-E238-4AB7-B0C3-A5E039B5918D}"/>
    <cellStyle name="Note 48 8" xfId="51979" xr:uid="{D720FFCC-C907-4B12-A05D-713C01F90ED9}"/>
    <cellStyle name="Note 48 9" xfId="52237" xr:uid="{D30BB8A1-4CA9-4DC4-ACF6-5F9523F19655}"/>
    <cellStyle name="Note 49" xfId="1785" xr:uid="{E8D16C57-F331-45D7-9B16-65942C343EC8}"/>
    <cellStyle name="Note 49 10" xfId="49960" xr:uid="{D030E165-0384-4EA7-9BAC-F79668BC1676}"/>
    <cellStyle name="Note 49 11" xfId="52121" xr:uid="{7EE50269-FBF8-4ABF-A5E6-237112BEF3CE}"/>
    <cellStyle name="Note 49 12" xfId="49246" xr:uid="{62BD64D9-C51F-44B7-A7F7-75D43DB6DA97}"/>
    <cellStyle name="Note 49 13" xfId="51742" xr:uid="{5EB38736-E8F6-4DFA-8497-0C3E0CC5EB86}"/>
    <cellStyle name="Note 49 2" xfId="3228" xr:uid="{B2A8F7FA-2B36-4947-8132-8B0EC0C82408}"/>
    <cellStyle name="Note 49 2 10" xfId="52896" xr:uid="{186B86D5-7D11-4F1F-A85D-85CF9A030FB1}"/>
    <cellStyle name="Note 49 2 11" xfId="53067" xr:uid="{C9B0C63D-4277-4999-873E-B15D56D5895E}"/>
    <cellStyle name="Note 49 2 2" xfId="50645" xr:uid="{EAA7478A-AC16-4D46-8A65-FCF5B2EE2E5C}"/>
    <cellStyle name="Note 49 2 3" xfId="51307" xr:uid="{7FE053DB-1B4A-4BC1-8670-22EAAF8350F0}"/>
    <cellStyle name="Note 49 2 4" xfId="51582" xr:uid="{24E4E80A-062C-4222-A804-451DDD9A6CD8}"/>
    <cellStyle name="Note 49 2 5" xfId="51878" xr:uid="{59BFE0A3-7E17-4EE8-B083-F9711C5891C0}"/>
    <cellStyle name="Note 49 2 6" xfId="51687" xr:uid="{749D58A6-BEC1-4A49-9F21-099C663C9278}"/>
    <cellStyle name="Note 49 2 7" xfId="52327" xr:uid="{58390760-D260-4FC7-8104-CF5A3044F597}"/>
    <cellStyle name="Note 49 2 8" xfId="50194" xr:uid="{8CFA2AD8-CA96-4D9F-BD07-9C298E31C69B}"/>
    <cellStyle name="Note 49 2 9" xfId="52693" xr:uid="{A7CD33D9-237C-4558-BFE0-AF00F58C71C9}"/>
    <cellStyle name="Note 49 3" xfId="41178" xr:uid="{7EEC6FA8-F893-40EA-949D-02D6FEE1AD07}"/>
    <cellStyle name="Note 49 3 2" xfId="50291" xr:uid="{96FD7C13-9380-4D97-8813-DFB9095B688C}"/>
    <cellStyle name="Note 49 4" xfId="42200" xr:uid="{00FD99A3-6603-4505-9436-05BAB7A8899E}"/>
    <cellStyle name="Note 49 4 2" xfId="50967" xr:uid="{1A627414-4B97-45AA-972B-6EC87E197152}"/>
    <cellStyle name="Note 49 5" xfId="45049" xr:uid="{F242AA79-DC0A-443F-9E7F-9F58CA06A401}"/>
    <cellStyle name="Note 49 5 2" xfId="49956" xr:uid="{A1F45052-0403-4A03-A89F-7037AC169B06}"/>
    <cellStyle name="Note 49 6" xfId="49703" xr:uid="{CCDDE4C3-124A-4516-8586-3B15B1C8C288}"/>
    <cellStyle name="Note 49 7" xfId="51026" xr:uid="{0055BCDE-3533-4F77-B9EE-472F3F6FFDF1}"/>
    <cellStyle name="Note 49 8" xfId="50879" xr:uid="{6FFA3F14-6718-4B5D-A6D3-C0AE9CA9BFCD}"/>
    <cellStyle name="Note 49 9" xfId="50888" xr:uid="{630AC55A-55DE-4357-8CA9-20987A4273AF}"/>
    <cellStyle name="Note 5" xfId="1786" xr:uid="{9F0FB446-85E3-4F07-A2C7-9F4775C4CC0B}"/>
    <cellStyle name="Note 5 10" xfId="42201" xr:uid="{D3F79DC7-C4B3-4226-A87A-AFDC9009DFC2}"/>
    <cellStyle name="Note 5 10 2" xfId="49105" xr:uid="{A493BA20-8895-446C-9567-F64DA22763B1}"/>
    <cellStyle name="Note 5 11" xfId="45050" xr:uid="{D961B61A-9F4D-442D-9971-2429AF56E797}"/>
    <cellStyle name="Note 5 11 2" xfId="50062" xr:uid="{F10B4D20-998C-49DC-B6B3-35DD218AE61B}"/>
    <cellStyle name="Note 5 12" xfId="51492" xr:uid="{012A3C09-0FE5-4F8E-BA26-5CF0E4F527CA}"/>
    <cellStyle name="Note 5 13" xfId="51777" xr:uid="{87872F76-4D21-4780-AB20-C7868E1C60E1}"/>
    <cellStyle name="Note 5 2" xfId="3229" xr:uid="{91CA5B17-0C7D-488D-B794-FFCAF791F9DF}"/>
    <cellStyle name="Note 5 2 10" xfId="52897" xr:uid="{6F71EE1D-0EF5-4BB9-9BEA-0A4B9D6D571E}"/>
    <cellStyle name="Note 5 2 11" xfId="53068" xr:uid="{6E5CCEBE-D117-4428-8396-A2C716C99A7F}"/>
    <cellStyle name="Note 5 2 2" xfId="33424" xr:uid="{D89F1AAC-2D10-4AE8-A9B3-CF3BE4A2417F}"/>
    <cellStyle name="Note 5 2 2 2" xfId="50646" xr:uid="{EEF4BCC6-0450-47E3-9C8D-66ADDB8ED3CE}"/>
    <cellStyle name="Note 5 2 3" xfId="39667" xr:uid="{12A21014-9797-4A26-B934-BAF6830CE146}"/>
    <cellStyle name="Note 5 2 3 2" xfId="51308" xr:uid="{8F389CB8-0C40-46BF-BA11-F838077FC0CF}"/>
    <cellStyle name="Note 5 2 4" xfId="39668" xr:uid="{BFF53D38-B41E-4383-B58D-A32FFE484F3F}"/>
    <cellStyle name="Note 5 2 4 2" xfId="51583" xr:uid="{B5618EC5-342B-4DAA-8D88-1B8F131AF911}"/>
    <cellStyle name="Note 5 2 5" xfId="33423" xr:uid="{62BFF6C7-CEDA-48E0-8939-4C81F488F4F0}"/>
    <cellStyle name="Note 5 2 5 2" xfId="51879" xr:uid="{18082171-0F65-4C04-B0C5-33DF1C5DFCE7}"/>
    <cellStyle name="Note 5 2 6" xfId="49888" xr:uid="{C34CB9A3-B7B1-4E69-8D47-C2822FDD8155}"/>
    <cellStyle name="Note 5 2 7" xfId="52328" xr:uid="{A5C0BFD6-3DFD-4DE0-87D1-AB8591BDA618}"/>
    <cellStyle name="Note 5 2 8" xfId="51090" xr:uid="{F3F62D45-4FBF-45CA-B8FB-E32BE1FCC26C}"/>
    <cellStyle name="Note 5 2 9" xfId="52694" xr:uid="{3C218B1A-9B7E-426D-9BD4-DA296244532A}"/>
    <cellStyle name="Note 5 3" xfId="33425" xr:uid="{E43A7D87-E12B-4713-8C00-AEFA0F6A8868}"/>
    <cellStyle name="Note 5 3 2" xfId="33426" xr:uid="{570F4258-C142-451B-AE03-FCC40D256F80}"/>
    <cellStyle name="Note 5 3 3" xfId="50292" xr:uid="{A71CC182-7311-4E21-9312-DACBDD2DDB95}"/>
    <cellStyle name="Note 5 4" xfId="33427" xr:uid="{53C3FF79-8BEB-4D4B-9210-706ABEB70339}"/>
    <cellStyle name="Note 5 4 2" xfId="33428" xr:uid="{32BDBCF8-4122-481D-8D38-7DAE9340EB40}"/>
    <cellStyle name="Note 5 4 3" xfId="50968" xr:uid="{4B5DFC3F-9289-4B5C-B9AE-889C05652EBA}"/>
    <cellStyle name="Note 5 5" xfId="33429" xr:uid="{3560C187-C7F8-4EB6-860A-9A82F8F23985}"/>
    <cellStyle name="Note 5 5 2" xfId="33430" xr:uid="{FE042FDB-EABE-4D9A-A96F-AC4EBB1535DC}"/>
    <cellStyle name="Note 5 5 3" xfId="49226" xr:uid="{E9B8CD2D-A7D2-44FA-B6BB-D08B478C597B}"/>
    <cellStyle name="Note 5 6" xfId="33431" xr:uid="{5851BC14-BF63-4E9B-89CD-A60918C16C62}"/>
    <cellStyle name="Note 5 6 2" xfId="33432" xr:uid="{E64E95FB-CACC-46A8-A372-46FBA22064B4}"/>
    <cellStyle name="Note 5 6 3" xfId="49206" xr:uid="{283F04D4-0055-4B98-9500-FC45C8D4BED3}"/>
    <cellStyle name="Note 5 7" xfId="33433" xr:uid="{609BE7DD-C8D2-465F-9E67-B72F403DAE7C}"/>
    <cellStyle name="Note 5 7 2" xfId="51980" xr:uid="{C6168F4A-B530-4FEC-AF80-C408884D368A}"/>
    <cellStyle name="Note 5 8" xfId="33422" xr:uid="{3A75A93E-8B12-4F96-B09C-B28EF591FD7B}"/>
    <cellStyle name="Note 5 8 2" xfId="50819" xr:uid="{0C0221D0-E6F1-40D4-959C-3A4742C1AEBA}"/>
    <cellStyle name="Note 5 9" xfId="41179" xr:uid="{5965A5AC-65FD-4BA1-94B2-2763CFDCC686}"/>
    <cellStyle name="Note 5 9 2" xfId="51424" xr:uid="{214FCE11-F11E-411C-89A9-49F75711BFA2}"/>
    <cellStyle name="Note 50" xfId="1787" xr:uid="{180333C6-B598-4401-A38A-205D7B32AB64}"/>
    <cellStyle name="Note 50 10" xfId="52469" xr:uid="{E908707C-91C3-4968-9CD4-E7FA00E28285}"/>
    <cellStyle name="Note 50 11" xfId="49825" xr:uid="{B9D77306-09D4-433E-81F9-169AEF95ED29}"/>
    <cellStyle name="Note 50 12" xfId="51984" xr:uid="{8CD8E544-88AF-4E02-BA2B-13AEBAFCBB05}"/>
    <cellStyle name="Note 50 13" xfId="52789" xr:uid="{7A899EDA-09B8-42C5-8224-0E899504EDCB}"/>
    <cellStyle name="Note 50 2" xfId="3230" xr:uid="{45F7412D-8B3C-49EB-89C2-2E6DA77DA5A5}"/>
    <cellStyle name="Note 50 2 10" xfId="52898" xr:uid="{91A1D92A-59ED-45E1-B999-6562121A65AD}"/>
    <cellStyle name="Note 50 2 11" xfId="53069" xr:uid="{73A3FE70-3F07-4B30-ACA6-947190C727C7}"/>
    <cellStyle name="Note 50 2 2" xfId="50647" xr:uid="{41645B1D-96F4-4319-8B00-40E90AD9561E}"/>
    <cellStyle name="Note 50 2 3" xfId="51309" xr:uid="{51B3EAE6-647A-4594-8DB1-737F3F56C65C}"/>
    <cellStyle name="Note 50 2 4" xfId="51584" xr:uid="{1635572D-5BAD-41B7-9D82-B12EAF407615}"/>
    <cellStyle name="Note 50 2 5" xfId="51880" xr:uid="{5C1AB42D-BD48-427E-B13A-D526D0A24CBC}"/>
    <cellStyle name="Note 50 2 6" xfId="51103" xr:uid="{8B24CE2E-946C-4F69-A7D0-7800D0D5664E}"/>
    <cellStyle name="Note 50 2 7" xfId="52329" xr:uid="{C5E53BDD-2353-4276-8A75-030B8C212FEC}"/>
    <cellStyle name="Note 50 2 8" xfId="52118" xr:uid="{836AFB9F-C442-4768-9534-C93B0C9C92FA}"/>
    <cellStyle name="Note 50 2 9" xfId="52695" xr:uid="{F4D61188-9DA7-4696-8F0D-2749986F5C5F}"/>
    <cellStyle name="Note 50 3" xfId="41180" xr:uid="{6254C18C-893A-4C76-9734-6EE74F6D2C69}"/>
    <cellStyle name="Note 50 3 2" xfId="50293" xr:uid="{A2BAF764-A553-460C-98C6-64AD96DB33B8}"/>
    <cellStyle name="Note 50 4" xfId="42202" xr:uid="{28C8DA74-A4EF-4F4F-9FD2-47B5BE2C9390}"/>
    <cellStyle name="Note 50 4 2" xfId="50969" xr:uid="{36875C39-FD54-48FD-9F69-42C77308B183}"/>
    <cellStyle name="Note 50 5" xfId="45051" xr:uid="{839D6CF0-A99F-4650-AB98-4B73D8B85DF6}"/>
    <cellStyle name="Note 50 5 2" xfId="49227" xr:uid="{9EFEA386-6842-4BF4-A5E2-09C69FE238A2}"/>
    <cellStyle name="Note 50 6" xfId="49157" xr:uid="{9F367C9B-01FC-4AC6-8A4A-A039ED5B5935}"/>
    <cellStyle name="Note 50 7" xfId="51711" xr:uid="{6CCBF142-3D8B-4DD3-A33F-128628F5CFD5}"/>
    <cellStyle name="Note 50 8" xfId="52075" xr:uid="{2A4BB5AB-E9FD-4052-AB86-38E52BDDED24}"/>
    <cellStyle name="Note 50 9" xfId="52426" xr:uid="{B2DE1000-2236-4178-AA1F-7DC801872E66}"/>
    <cellStyle name="Note 51" xfId="1788" xr:uid="{3670A90F-B2EA-4F14-8378-AFFF2834597B}"/>
    <cellStyle name="Note 51 10" xfId="52218" xr:uid="{460A97D0-9DAC-4BB0-85BC-1364A4EF5E6A}"/>
    <cellStyle name="Note 51 11" xfId="50155" xr:uid="{1BC6BA20-8C60-4822-A9A9-0DE603D7A3A5}"/>
    <cellStyle name="Note 51 12" xfId="52059" xr:uid="{4538C8F0-27BB-48F7-8DFF-972B8BFE305F}"/>
    <cellStyle name="Note 51 13" xfId="50868" xr:uid="{0D28D8CB-922D-4583-BEED-B6DC8EF68B6C}"/>
    <cellStyle name="Note 51 2" xfId="3231" xr:uid="{3BAEC747-2B0F-4A96-92A8-29845403DBA0}"/>
    <cellStyle name="Note 51 2 10" xfId="52899" xr:uid="{35C86ECE-3598-4524-A79B-0754F884E248}"/>
    <cellStyle name="Note 51 2 11" xfId="53070" xr:uid="{2E104739-7F21-4FBF-9149-0CF7E2626418}"/>
    <cellStyle name="Note 51 2 2" xfId="50648" xr:uid="{E14F33A3-3FA2-428A-B3A9-EDF8FA0CE751}"/>
    <cellStyle name="Note 51 2 3" xfId="51310" xr:uid="{0B0D2F8D-6EAA-43CD-8F20-7962115E7F0A}"/>
    <cellStyle name="Note 51 2 4" xfId="51585" xr:uid="{DBF4D292-C147-4435-B740-A379186571A3}"/>
    <cellStyle name="Note 51 2 5" xfId="51881" xr:uid="{94A3686C-1562-40AF-B111-4FF98F0A2DF6}"/>
    <cellStyle name="Note 51 2 6" xfId="51040" xr:uid="{4800330D-3DD9-49BA-92C7-555FEFC18B9E}"/>
    <cellStyle name="Note 51 2 7" xfId="52330" xr:uid="{EE728046-77F6-42F3-954E-85A7EE405D1B}"/>
    <cellStyle name="Note 51 2 8" xfId="50080" xr:uid="{CECF3744-C80B-4325-A721-A5D4009E870A}"/>
    <cellStyle name="Note 51 2 9" xfId="52696" xr:uid="{35B61107-DA7D-4459-BD90-4BD9224D075A}"/>
    <cellStyle name="Note 51 3" xfId="41181" xr:uid="{7781B66D-B8C5-4688-BD71-361EEF7D7B44}"/>
    <cellStyle name="Note 51 3 2" xfId="50294" xr:uid="{9A8D23B8-A2E4-4DFD-B645-7A53DA64CC10}"/>
    <cellStyle name="Note 51 4" xfId="42203" xr:uid="{A30548E1-58D4-43E6-B527-7D08ECE8EC48}"/>
    <cellStyle name="Note 51 4 2" xfId="50970" xr:uid="{A4BDE848-BA2C-4169-B2BB-D7860175F731}"/>
    <cellStyle name="Note 51 5" xfId="45052" xr:uid="{25A1A033-62CF-4473-8747-BC72E15F2C7F}"/>
    <cellStyle name="Note 51 5 2" xfId="49957" xr:uid="{236CE2C6-2CF9-41D4-AC97-C02E7A18AEE4}"/>
    <cellStyle name="Note 51 6" xfId="49179" xr:uid="{66866918-5B90-4112-BD4F-772F91AD2C17}"/>
    <cellStyle name="Note 51 7" xfId="50800" xr:uid="{4AED8789-F733-423D-AB53-E04990EC6C08}"/>
    <cellStyle name="Note 51 8" xfId="50192" xr:uid="{84DBAECE-ABF6-43BB-A965-5E730F380047}"/>
    <cellStyle name="Note 51 9" xfId="49976" xr:uid="{68E3B823-07C8-42D6-B451-7CB4A1977519}"/>
    <cellStyle name="Note 52" xfId="1789" xr:uid="{510D762F-CB57-47F5-BB3B-93030BD8CF99}"/>
    <cellStyle name="Note 52 10" xfId="51102" xr:uid="{FE611380-74CE-4282-881F-81BFDEB944AF}"/>
    <cellStyle name="Note 52 11" xfId="49103" xr:uid="{34FE6FBC-A160-4522-A118-81F1CF62FFBF}"/>
    <cellStyle name="Note 52 12" xfId="52593" xr:uid="{EAE13005-580B-426C-AB44-FD2F10809BBC}"/>
    <cellStyle name="Note 52 13" xfId="51397" xr:uid="{88D12FF3-3940-4FBB-95E7-A273C23E290D}"/>
    <cellStyle name="Note 52 2" xfId="3232" xr:uid="{F59B7C4D-08A3-402B-BF9E-F64B93F88A36}"/>
    <cellStyle name="Note 52 2 10" xfId="52900" xr:uid="{F4E66683-BA93-47FD-A417-02D289F0097F}"/>
    <cellStyle name="Note 52 2 11" xfId="53071" xr:uid="{6CFB1160-C8EC-4EB8-A44D-679DA62F8A77}"/>
    <cellStyle name="Note 52 2 2" xfId="50649" xr:uid="{E1F6655E-AE8E-407D-91F7-26614ADB6964}"/>
    <cellStyle name="Note 52 2 3" xfId="51311" xr:uid="{3CA8343D-CE34-4F5C-A48A-EE947FCB0AFB}"/>
    <cellStyle name="Note 52 2 4" xfId="51586" xr:uid="{5C37F106-D5B0-4BDE-9FBD-0773869A42EE}"/>
    <cellStyle name="Note 52 2 5" xfId="51882" xr:uid="{ACAF98D2-8086-47DB-881E-0BB194C37D98}"/>
    <cellStyle name="Note 52 2 6" xfId="51437" xr:uid="{64AB1188-5148-4A88-8EDD-C5A7E77D2C46}"/>
    <cellStyle name="Note 52 2 7" xfId="52331" xr:uid="{15A3BEF6-8B2B-4358-9365-EBFEBDC718A4}"/>
    <cellStyle name="Note 52 2 8" xfId="49915" xr:uid="{018A9CB7-BDA8-4DDE-ACD8-D71B3046EB8A}"/>
    <cellStyle name="Note 52 2 9" xfId="52697" xr:uid="{A3212397-B765-4373-8549-38CC8685D5C7}"/>
    <cellStyle name="Note 52 3" xfId="41182" xr:uid="{EDE2DF61-24C5-488A-BE8C-F31B26EC6CAA}"/>
    <cellStyle name="Note 52 3 2" xfId="50295" xr:uid="{31419E2B-1283-4063-B664-4A4FD1F9E043}"/>
    <cellStyle name="Note 52 4" xfId="42204" xr:uid="{6257BDD1-14FA-4346-82B1-902158DB7CE3}"/>
    <cellStyle name="Note 52 4 2" xfId="50971" xr:uid="{D36B171A-53FE-40E5-A763-1B9A3010498F}"/>
    <cellStyle name="Note 52 5" xfId="45053" xr:uid="{F38F5826-3FE2-4554-AD15-4CFECBEE61AF}"/>
    <cellStyle name="Note 52 5 2" xfId="49228" xr:uid="{62AB1FF5-81DE-4171-822F-7B01879A7D66}"/>
    <cellStyle name="Note 52 6" xfId="49706" xr:uid="{69268441-6B56-415D-81A0-4CC8E479A556}"/>
    <cellStyle name="Note 52 7" xfId="50746" xr:uid="{E6E039DB-44F2-4C6C-A236-FF1F3CDD053B}"/>
    <cellStyle name="Note 52 8" xfId="51109" xr:uid="{409936A7-DF60-4A98-824B-6A09722417AA}"/>
    <cellStyle name="Note 52 9" xfId="49422" xr:uid="{EBDEEEA9-8FA8-4AB7-AE39-9A40444AFF98}"/>
    <cellStyle name="Note 53" xfId="1790" xr:uid="{A9AD062D-6D61-4DDD-8EB0-84F2B8C90FF0}"/>
    <cellStyle name="Note 53 10" xfId="51171" xr:uid="{A516F2A8-36F4-49A3-BC3F-41C5672AC91E}"/>
    <cellStyle name="Note 53 11" xfId="49901" xr:uid="{ABC2B696-FA3A-4EFF-A842-EA0DD622C1DE}"/>
    <cellStyle name="Note 53 12" xfId="52084" xr:uid="{0E51F9D2-9930-4639-B7B5-4B6C3C9E5F5B}"/>
    <cellStyle name="Note 53 13" xfId="52556" xr:uid="{550AEA37-B84B-46AC-8D37-7F3C7C046209}"/>
    <cellStyle name="Note 53 2" xfId="3233" xr:uid="{B4E6BD15-BB9D-4223-B423-C81DD57A91FA}"/>
    <cellStyle name="Note 53 2 10" xfId="52901" xr:uid="{5C10434E-8F13-49BE-8DD1-0AB4DE92E51D}"/>
    <cellStyle name="Note 53 2 11" xfId="53072" xr:uid="{3A9ACF42-A45D-4D46-BD26-634110AB9E80}"/>
    <cellStyle name="Note 53 2 2" xfId="50650" xr:uid="{79FB5358-70CA-402E-BB35-EF3C663F0F1D}"/>
    <cellStyle name="Note 53 2 3" xfId="51312" xr:uid="{2F94E51B-A0E2-409F-B765-A10DB8D3EE06}"/>
    <cellStyle name="Note 53 2 4" xfId="51587" xr:uid="{FBC679BF-0C80-461A-9591-B149E02B41BC}"/>
    <cellStyle name="Note 53 2 5" xfId="51883" xr:uid="{71E90F12-06E7-4C78-8DCC-B6C42EA88286}"/>
    <cellStyle name="Note 53 2 6" xfId="49920" xr:uid="{9C02E3D4-F429-44EC-AD72-B5EDF8C4A1C0}"/>
    <cellStyle name="Note 53 2 7" xfId="52332" xr:uid="{6068F1FC-D88B-459E-A8AE-5019260BF410}"/>
    <cellStyle name="Note 53 2 8" xfId="50172" xr:uid="{5FA89F9E-1FB8-41FE-9A41-1E71C18B2876}"/>
    <cellStyle name="Note 53 2 9" xfId="52698" xr:uid="{9AF48100-7A25-43C9-8A53-46F077817223}"/>
    <cellStyle name="Note 53 3" xfId="41183" xr:uid="{11EF130B-7940-4A08-8613-82B9F09EC080}"/>
    <cellStyle name="Note 53 3 2" xfId="50296" xr:uid="{BF32B22C-4720-4B39-8AE5-52DA13B882CD}"/>
    <cellStyle name="Note 53 4" xfId="42205" xr:uid="{B08E3ED0-895E-426E-A8A4-378D3461928F}"/>
    <cellStyle name="Note 53 4 2" xfId="50972" xr:uid="{302A5063-F91C-45DF-8C03-10FCE1866B93}"/>
    <cellStyle name="Note 53 5" xfId="45054" xr:uid="{B87D367C-CA80-480F-8E11-4707709EA7FF}"/>
    <cellStyle name="Note 53 5 2" xfId="49914" xr:uid="{FEFE32CB-CB24-4F5B-B1D4-7D07231F2B70}"/>
    <cellStyle name="Note 53 6" xfId="49371" xr:uid="{306AE956-E884-4F94-A3E2-B57FB7562FE5}"/>
    <cellStyle name="Note 53 7" xfId="49412" xr:uid="{1E0A2E96-69AE-4E80-8BE4-1E8804897923}"/>
    <cellStyle name="Note 53 8" xfId="51415" xr:uid="{6DC0E1CE-DD2E-4B5C-AF82-A96779B0FD9C}"/>
    <cellStyle name="Note 53 9" xfId="52222" xr:uid="{71A0FDCB-39F3-40EE-AD97-F126FE09F0A3}"/>
    <cellStyle name="Note 54" xfId="1791" xr:uid="{7E0DB563-672F-403C-9C36-26891F53034E}"/>
    <cellStyle name="Note 54 10" xfId="52454" xr:uid="{4C728EEE-DBA7-4EA6-90CB-277EF0CD8793}"/>
    <cellStyle name="Note 54 11" xfId="50070" xr:uid="{0067684D-2564-45C8-B8AF-8899781C01F8}"/>
    <cellStyle name="Note 54 12" xfId="51782" xr:uid="{28BD53E9-1015-43B2-9AB3-66DF95023203}"/>
    <cellStyle name="Note 54 13" xfId="52021" xr:uid="{D7646D05-6DD2-4487-95E7-76E5979B2502}"/>
    <cellStyle name="Note 54 2" xfId="3234" xr:uid="{8A099598-DE2C-4CFF-BAF4-E727B6E85F60}"/>
    <cellStyle name="Note 54 2 10" xfId="52902" xr:uid="{6F727ABD-EAFA-4606-A954-277FD127C09B}"/>
    <cellStyle name="Note 54 2 11" xfId="53073" xr:uid="{52977963-2F10-4F98-ABFA-37F87F711C6A}"/>
    <cellStyle name="Note 54 2 2" xfId="50651" xr:uid="{6C726EA9-3904-4C5E-BADC-E55AF427B1DD}"/>
    <cellStyle name="Note 54 2 3" xfId="51313" xr:uid="{863CB507-C5DB-4DDA-B0B3-2F74813A1D77}"/>
    <cellStyle name="Note 54 2 4" xfId="51588" xr:uid="{D9210E5D-7902-486E-AD07-5037FA28A7A2}"/>
    <cellStyle name="Note 54 2 5" xfId="51884" xr:uid="{271FE3B6-4A6D-4449-91D5-D4CDDB531031}"/>
    <cellStyle name="Note 54 2 6" xfId="50160" xr:uid="{4FA52346-4FC8-4DB0-B303-ED4833B11F6E}"/>
    <cellStyle name="Note 54 2 7" xfId="52333" xr:uid="{1C12A725-61AE-41CC-AF53-50CF64401E5B}"/>
    <cellStyle name="Note 54 2 8" xfId="50494" xr:uid="{141F6DAB-AEAB-475D-AF8A-381C4306C569}"/>
    <cellStyle name="Note 54 2 9" xfId="52699" xr:uid="{491A0FB2-5E4E-4D0B-8E45-31CF60709543}"/>
    <cellStyle name="Note 54 3" xfId="41184" xr:uid="{96DC985E-332C-4BB9-ADE0-E7DAA00B5DC6}"/>
    <cellStyle name="Note 54 3 2" xfId="50297" xr:uid="{836F044F-D13C-4FC0-BBE7-640C8FBC3BA7}"/>
    <cellStyle name="Note 54 4" xfId="42206" xr:uid="{F06BBDD4-4903-467C-AD4D-AAED69639299}"/>
    <cellStyle name="Note 54 4 2" xfId="50973" xr:uid="{138AE37B-426C-4C45-B36C-D45DAFEBE93E}"/>
    <cellStyle name="Note 54 5" xfId="45055" xr:uid="{C98BEFEF-4E50-421D-85FD-5472BA94E6F0}"/>
    <cellStyle name="Note 54 5 2" xfId="49229" xr:uid="{136BEFCD-EA8A-481C-88D4-21CFCF046A69}"/>
    <cellStyle name="Note 54 6" xfId="49401" xr:uid="{385441D6-CF6E-4E82-B51F-5A7451CE3382}"/>
    <cellStyle name="Note 54 7" xfId="49449" xr:uid="{3479EFD1-E115-44EF-9422-B3E15832CA31}"/>
    <cellStyle name="Note 54 8" xfId="51486" xr:uid="{A507F60D-3D8A-48AE-9828-9F2CC914061E}"/>
    <cellStyle name="Note 54 9" xfId="50467" xr:uid="{275AAB99-188D-4230-AE57-7F0F7C922119}"/>
    <cellStyle name="Note 55" xfId="1792" xr:uid="{9740F2D1-88D7-4663-8BFE-E0AD140E13D1}"/>
    <cellStyle name="Note 55 10" xfId="52123" xr:uid="{6127847F-9CB5-4B94-8D31-4EA3BC922BDC}"/>
    <cellStyle name="Note 55 11" xfId="52097" xr:uid="{EA1FB719-1DA0-47AE-BE7F-322E68E39FFF}"/>
    <cellStyle name="Note 55 12" xfId="50126" xr:uid="{A352BBAA-9D5F-47C0-9148-D5C88CADC6F7}"/>
    <cellStyle name="Note 55 13" xfId="50762" xr:uid="{674F76EC-C0EF-417E-A6F8-EEF821A15D5B}"/>
    <cellStyle name="Note 55 2" xfId="3235" xr:uid="{978972F6-8F2C-4665-82CB-8B97E76ADEC3}"/>
    <cellStyle name="Note 55 2 10" xfId="52903" xr:uid="{6B427FF7-A267-4AC7-A61B-486F3B67798A}"/>
    <cellStyle name="Note 55 2 11" xfId="53074" xr:uid="{41BF3374-5898-4CE3-85CC-B295576829D1}"/>
    <cellStyle name="Note 55 2 2" xfId="50652" xr:uid="{56D36326-E6DB-48C2-BE0F-EF9B454A6391}"/>
    <cellStyle name="Note 55 2 3" xfId="51314" xr:uid="{7B1206CC-0D81-44DE-864D-CA7587EB958C}"/>
    <cellStyle name="Note 55 2 4" xfId="51589" xr:uid="{FCB7B61E-E879-47C3-9D10-CC6B7F96615E}"/>
    <cellStyle name="Note 55 2 5" xfId="51885" xr:uid="{433A0C05-CB18-4D5D-A4E6-89D91D68CA00}"/>
    <cellStyle name="Note 55 2 6" xfId="51041" xr:uid="{CE05678E-5D2A-4D7A-BDB7-BBE5AD7B1789}"/>
    <cellStyle name="Note 55 2 7" xfId="52334" xr:uid="{79026D3D-0994-471B-A7DD-E92AE2D6C254}"/>
    <cellStyle name="Note 55 2 8" xfId="50779" xr:uid="{EE06342A-590F-4E59-92CA-97A03668BD02}"/>
    <cellStyle name="Note 55 2 9" xfId="52700" xr:uid="{BD066CB5-7D9E-4040-BD10-7E03F2B4E2F0}"/>
    <cellStyle name="Note 55 3" xfId="41185" xr:uid="{CD2E1A53-1483-427E-87E8-010A7E89FE7C}"/>
    <cellStyle name="Note 55 3 2" xfId="50298" xr:uid="{DD312434-13B2-45DF-B044-AE6134B608D5}"/>
    <cellStyle name="Note 55 4" xfId="42207" xr:uid="{428FF0A5-DA0A-435C-BB1D-ABB80EB01687}"/>
    <cellStyle name="Note 55 4 2" xfId="50974" xr:uid="{3A7A1993-536D-4C52-8867-F917AD697EAA}"/>
    <cellStyle name="Note 55 5" xfId="45056" xr:uid="{961DD862-168D-4754-A483-471363FA2859}"/>
    <cellStyle name="Note 55 5 2" xfId="49838" xr:uid="{9501A1E3-B769-4C7E-B066-0ECC0A54B26D}"/>
    <cellStyle name="Note 55 6" xfId="49205" xr:uid="{F3FBACC2-8669-48A1-B837-54A243A39CB6}"/>
    <cellStyle name="Note 55 7" xfId="51724" xr:uid="{049905D2-4BE6-4391-A6AE-E8CAB1B29943}"/>
    <cellStyle name="Note 55 8" xfId="52111" xr:uid="{678084BB-83CF-419D-91B8-C021437F5EE9}"/>
    <cellStyle name="Note 55 9" xfId="50411" xr:uid="{30E9B970-62FA-4490-8839-AEE7DEB790B8}"/>
    <cellStyle name="Note 56" xfId="1793" xr:uid="{881810A8-7CD6-43D2-8A7C-9ECCAE0E8753}"/>
    <cellStyle name="Note 56 10" xfId="51673" xr:uid="{B71DB626-9E15-4635-8727-468F2A857DCB}"/>
    <cellStyle name="Note 56 11" xfId="52224" xr:uid="{1F3A8A8E-6131-48C3-A1FB-3D7A9E59F116}"/>
    <cellStyle name="Note 56 12" xfId="52471" xr:uid="{99C40413-8D63-4B4F-8DAA-B338702EC646}"/>
    <cellStyle name="Note 56 13" xfId="49384" xr:uid="{E7353437-2787-4C93-9F5A-3620250D40C2}"/>
    <cellStyle name="Note 56 2" xfId="3236" xr:uid="{0757F1C2-370A-4975-B57F-BB99A5C62068}"/>
    <cellStyle name="Note 56 2 10" xfId="52904" xr:uid="{2BB8F293-53E3-4337-8A62-899DEB8AF576}"/>
    <cellStyle name="Note 56 2 11" xfId="53075" xr:uid="{1FFDBDBC-4723-4F17-8099-A1BA1115F3B4}"/>
    <cellStyle name="Note 56 2 2" xfId="50653" xr:uid="{1AA593FA-901C-412F-96B4-468A39FCDC51}"/>
    <cellStyle name="Note 56 2 3" xfId="51315" xr:uid="{A8857A09-A66C-4CF0-BF83-ACEAFAABC676}"/>
    <cellStyle name="Note 56 2 4" xfId="51590" xr:uid="{E6B7DD6B-A93B-4473-8700-F6A7A00E1D47}"/>
    <cellStyle name="Note 56 2 5" xfId="51886" xr:uid="{AC9904F9-B8FA-42B8-9F38-D22D9D73F7F9}"/>
    <cellStyle name="Note 56 2 6" xfId="51089" xr:uid="{EB42A2B3-6B12-4CD2-B60F-1CE53BCF7FEC}"/>
    <cellStyle name="Note 56 2 7" xfId="52335" xr:uid="{CE374038-8862-40F2-B1A7-C8190CDA4DFC}"/>
    <cellStyle name="Note 56 2 8" xfId="50429" xr:uid="{924F8F2B-1B17-4E76-BAEC-DE93AB2D137F}"/>
    <cellStyle name="Note 56 2 9" xfId="52701" xr:uid="{1DA2BF3C-D946-4331-B448-F5547661FF03}"/>
    <cellStyle name="Note 56 3" xfId="41186" xr:uid="{240147F6-94CA-4985-AD47-CB4E63860EC3}"/>
    <cellStyle name="Note 56 3 2" xfId="50299" xr:uid="{0842DA6F-7D9D-4636-9F43-9FA43274D965}"/>
    <cellStyle name="Note 56 4" xfId="42208" xr:uid="{2A89DF7E-1C51-45F6-90C5-C5B289FB240C}"/>
    <cellStyle name="Note 56 4 2" xfId="50975" xr:uid="{6AF51EFC-4981-42B7-B4A2-9EFE01F461C6}"/>
    <cellStyle name="Note 56 5" xfId="45057" xr:uid="{4C79EAD7-4FDB-406B-8C26-C9B97626A6ED}"/>
    <cellStyle name="Note 56 5 2" xfId="49839" xr:uid="{68A0E74F-5261-4881-921D-754186C65CDD}"/>
    <cellStyle name="Note 56 6" xfId="51191" xr:uid="{020390C1-17A0-400C-A610-8B3494826542}"/>
    <cellStyle name="Note 56 7" xfId="51713" xr:uid="{BB47B149-9A94-44D7-AF16-32331C4F4FB3}"/>
    <cellStyle name="Note 56 8" xfId="52139" xr:uid="{EFA66919-4A69-47FC-9340-13E4D4F988B6}"/>
    <cellStyle name="Note 56 9" xfId="50815" xr:uid="{FA58A023-435F-4737-A367-DCAB0E73BFBA}"/>
    <cellStyle name="Note 57" xfId="1794" xr:uid="{BD5B0DFB-21BB-4FEE-AC55-E8B8D548B9BA}"/>
    <cellStyle name="Note 57 10" xfId="49972" xr:uid="{DF272F21-9C48-41E7-A0D2-EF62770A021B}"/>
    <cellStyle name="Note 57 11" xfId="52206" xr:uid="{43A5EED3-8553-4439-8AFC-9306F720C65C}"/>
    <cellStyle name="Note 57 12" xfId="50109" xr:uid="{905DC243-A987-4F75-BF3F-46C39328EDEE}"/>
    <cellStyle name="Note 57 13" xfId="52790" xr:uid="{365D6BAE-3D6B-4F5E-8BD5-1789CD6ED65E}"/>
    <cellStyle name="Note 57 2" xfId="3237" xr:uid="{BFBEE895-E869-4A2F-9DBE-FE4BA355A693}"/>
    <cellStyle name="Note 57 2 10" xfId="52905" xr:uid="{5F88D37A-B9F0-4568-AA08-90AC46B8A825}"/>
    <cellStyle name="Note 57 2 11" xfId="53076" xr:uid="{B8FFB4C6-FEA3-46FE-AC24-F633F730CB5B}"/>
    <cellStyle name="Note 57 2 2" xfId="50654" xr:uid="{A8BDD364-8D3C-4427-8B53-C0B33E557B56}"/>
    <cellStyle name="Note 57 2 3" xfId="51316" xr:uid="{53E8D023-CB82-4B6C-AFE1-0E10A9F6CB4B}"/>
    <cellStyle name="Note 57 2 4" xfId="51591" xr:uid="{23234B73-2A76-42B2-A795-45DD6477C47A}"/>
    <cellStyle name="Note 57 2 5" xfId="51887" xr:uid="{5AC6B805-C30D-452D-AAAC-CBC7737DEBB6}"/>
    <cellStyle name="Note 57 2 6" xfId="51042" xr:uid="{78F16B9D-B783-4503-B4D7-C28ECF04E26F}"/>
    <cellStyle name="Note 57 2 7" xfId="52336" xr:uid="{6E1E2643-3C83-4AD6-8C02-479F9EF42144}"/>
    <cellStyle name="Note 57 2 8" xfId="50882" xr:uid="{8980FB77-BCFF-4CAE-8BC9-A76BD3F05324}"/>
    <cellStyle name="Note 57 2 9" xfId="52702" xr:uid="{6C697D64-843F-4579-86C8-F8B860C3057C}"/>
    <cellStyle name="Note 57 3" xfId="41187" xr:uid="{ED276716-9434-43DA-BCCE-D78F21ED04B5}"/>
    <cellStyle name="Note 57 3 2" xfId="50300" xr:uid="{58B83FAB-4688-46E4-B300-2D066D5B5C01}"/>
    <cellStyle name="Note 57 4" xfId="42209" xr:uid="{32557D6E-BFD7-4329-A10C-E556CE39E422}"/>
    <cellStyle name="Note 57 4 2" xfId="50976" xr:uid="{F5FDB390-F419-4E36-9F99-2DB90453A918}"/>
    <cellStyle name="Note 57 5" xfId="45058" xr:uid="{950E7FF6-A475-4BD1-8C36-26AB754D6528}"/>
    <cellStyle name="Note 57 5 2" xfId="50508" xr:uid="{A709F11D-CAA7-4624-ACD1-BC88A5449C63}"/>
    <cellStyle name="Note 57 6" xfId="50203" xr:uid="{AD9E885F-55F0-4D59-A964-0EE6E62EC51E}"/>
    <cellStyle name="Note 57 7" xfId="51144" xr:uid="{F42EC1B4-1A42-4EEC-AAFE-6C00F7576997}"/>
    <cellStyle name="Note 57 8" xfId="51407" xr:uid="{724CFC6A-7D81-41FE-A3CE-E29961AE1F34}"/>
    <cellStyle name="Note 57 9" xfId="51783" xr:uid="{5BFF5BA1-F291-4118-9B26-E03AA64D471A}"/>
    <cellStyle name="Note 58" xfId="1795" xr:uid="{F0F5CB3B-6AD9-4894-9337-E6F1BD5B0079}"/>
    <cellStyle name="Note 58 10" xfId="51712" xr:uid="{20BFFAE7-C600-4E0C-84D9-55E250904A93}"/>
    <cellStyle name="Note 58 11" xfId="50510" xr:uid="{E7068478-CCBE-463A-A7C1-A890B9459CD2}"/>
    <cellStyle name="Note 58 12" xfId="49992" xr:uid="{46745903-D637-4DFE-9FF3-5640A6891064}"/>
    <cellStyle name="Note 58 13" xfId="52791" xr:uid="{0E1CC82F-A316-4858-8577-50139CCED5C9}"/>
    <cellStyle name="Note 58 2" xfId="3238" xr:uid="{2055073F-5BD1-432F-8451-A160853D9FDD}"/>
    <cellStyle name="Note 58 2 10" xfId="52906" xr:uid="{6E329C96-C78E-4611-9185-AE0B7D340299}"/>
    <cellStyle name="Note 58 2 11" xfId="53077" xr:uid="{43B6A0D1-663D-4ED9-A8CE-9F71D3E31F4F}"/>
    <cellStyle name="Note 58 2 2" xfId="50655" xr:uid="{343D9E3D-8CA2-4739-AE54-9FBA95155DD0}"/>
    <cellStyle name="Note 58 2 3" xfId="51317" xr:uid="{6BB9F772-0899-40CF-8DDF-4176FA5817F2}"/>
    <cellStyle name="Note 58 2 4" xfId="51592" xr:uid="{BCAA30C3-4D95-4F0D-86BD-E0A55DE8D7B2}"/>
    <cellStyle name="Note 58 2 5" xfId="51888" xr:uid="{B2201DCD-6F76-4B3F-A512-BA3F6A84ED0B}"/>
    <cellStyle name="Note 58 2 6" xfId="51106" xr:uid="{E6C47353-94A1-4AA0-ABEE-EF1BEB73CDE0}"/>
    <cellStyle name="Note 58 2 7" xfId="52337" xr:uid="{C68C7DAB-E5A9-428B-9F4F-BA5EDD7502AA}"/>
    <cellStyle name="Note 58 2 8" xfId="50146" xr:uid="{754D4593-A4F7-4911-B68D-C1C801B951B5}"/>
    <cellStyle name="Note 58 2 9" xfId="52703" xr:uid="{010B0F3E-7A02-4F65-928B-919D704C5CC3}"/>
    <cellStyle name="Note 58 3" xfId="41188" xr:uid="{97C800F8-A887-4B5C-8F0A-32BB8974908F}"/>
    <cellStyle name="Note 58 3 2" xfId="50301" xr:uid="{2428F385-5769-4A7B-A964-0C7A702D697A}"/>
    <cellStyle name="Note 58 4" xfId="42210" xr:uid="{0994A208-8654-4DC8-9F60-1AD97BEC601A}"/>
    <cellStyle name="Note 58 4 2" xfId="50977" xr:uid="{433395C1-0848-42E5-A380-16882D428186}"/>
    <cellStyle name="Note 58 5" xfId="45059" xr:uid="{558DFE68-0F23-467F-9E37-AFB86FF53133}"/>
    <cellStyle name="Note 58 5 2" xfId="49591" xr:uid="{02FB0996-356E-4CE1-95EA-F8F4E1FDE2AF}"/>
    <cellStyle name="Note 58 6" xfId="51197" xr:uid="{0633409D-659E-4F19-946A-58BC6491104A}"/>
    <cellStyle name="Note 58 7" xfId="50437" xr:uid="{27BF52CF-8981-458A-B63D-177D1B7A4C4B}"/>
    <cellStyle name="Note 58 8" xfId="52140" xr:uid="{D0E5AFB5-8193-434B-8750-DCD07774EAFD}"/>
    <cellStyle name="Note 58 9" xfId="51670" xr:uid="{FB6806A7-211A-4B65-B845-281D0185ECFD}"/>
    <cellStyle name="Note 59" xfId="1796" xr:uid="{CA273162-CA83-4FFC-9145-F029B73021E8}"/>
    <cellStyle name="Note 59 10" xfId="51671" xr:uid="{7EE05A61-3461-462C-9A84-4E3A97CD60F8}"/>
    <cellStyle name="Note 59 11" xfId="51750" xr:uid="{C38218D2-4435-41E6-AB63-93D3336B1A2B}"/>
    <cellStyle name="Note 59 12" xfId="52596" xr:uid="{8554BB34-288F-4442-BD23-D6028DF88856}"/>
    <cellStyle name="Note 59 13" xfId="52813" xr:uid="{D366AFDB-2BBE-440C-B27E-FA23F2BB4F9A}"/>
    <cellStyle name="Note 59 2" xfId="3239" xr:uid="{6821F772-5C16-4D7B-B62B-126DF93E5236}"/>
    <cellStyle name="Note 59 2 10" xfId="52907" xr:uid="{6BA217CC-E6E7-4080-B304-685BB170F42C}"/>
    <cellStyle name="Note 59 2 11" xfId="53078" xr:uid="{5B902EC9-3C28-4C3C-B632-3B8598D59AE5}"/>
    <cellStyle name="Note 59 2 2" xfId="50656" xr:uid="{E32BC2D1-051E-45E8-A4E6-44B3253932E4}"/>
    <cellStyle name="Note 59 2 3" xfId="51318" xr:uid="{63368B36-59F4-44FE-9806-BEA34C63DA4D}"/>
    <cellStyle name="Note 59 2 4" xfId="51593" xr:uid="{A97CA216-ACF0-4003-BFBC-3E6A10BFC3C9}"/>
    <cellStyle name="Note 59 2 5" xfId="51889" xr:uid="{663B3CB3-047F-4666-AB1A-9D54E412C08F}"/>
    <cellStyle name="Note 59 2 6" xfId="49583" xr:uid="{6737E06F-A977-4A0A-81CE-ECBD56804494}"/>
    <cellStyle name="Note 59 2 7" xfId="52338" xr:uid="{9A9966A2-9F85-4CB2-BF15-1F38FEEC1F94}"/>
    <cellStyle name="Note 59 2 8" xfId="50061" xr:uid="{47334FD2-9553-40AC-8225-10E21E246965}"/>
    <cellStyle name="Note 59 2 9" xfId="52704" xr:uid="{D8DA62DA-3715-49BE-96C4-99C297C64F29}"/>
    <cellStyle name="Note 59 3" xfId="41189" xr:uid="{C266BD98-62C5-4DDA-AF02-269635E517BE}"/>
    <cellStyle name="Note 59 3 2" xfId="50302" xr:uid="{D66F51AE-DA6E-4A38-9B6E-3DCEB1445701}"/>
    <cellStyle name="Note 59 4" xfId="42211" xr:uid="{C325CA16-533A-47CF-94F9-4A01C1052D4B}"/>
    <cellStyle name="Note 59 4 2" xfId="50978" xr:uid="{6E37DE2E-3681-43D3-B27A-F455FDCC8FAE}"/>
    <cellStyle name="Note 59 5" xfId="45060" xr:uid="{B40579D7-D348-444B-9D5C-17BE5814C869}"/>
    <cellStyle name="Note 59 5 2" xfId="49842" xr:uid="{9B906CCC-42BD-4F5D-B14E-B47C4E404BBF}"/>
    <cellStyle name="Note 59 6" xfId="51207" xr:uid="{688F1A93-2CBD-4DBA-A423-B04C37CB28B9}"/>
    <cellStyle name="Note 59 7" xfId="50468" xr:uid="{BAD26A41-BB4A-41E2-A2CB-8C2D28E089A3}"/>
    <cellStyle name="Note 59 8" xfId="49397" xr:uid="{96E67B91-21E7-4D07-9CEB-C37B36692ACC}"/>
    <cellStyle name="Note 59 9" xfId="50190" xr:uid="{F72C425D-6590-4AEE-8BA2-F23BDAA7C45C}"/>
    <cellStyle name="Note 6" xfId="1797" xr:uid="{23C7754C-DC39-428C-A60A-552C4B98E365}"/>
    <cellStyle name="Note 6 10" xfId="45061" xr:uid="{B2273164-A637-4391-AD65-CFFDC3A11088}"/>
    <cellStyle name="Note 6 10 2" xfId="50771" xr:uid="{CC85F325-32C3-455D-B77D-58B1B012749A}"/>
    <cellStyle name="Note 6 11" xfId="51752" xr:uid="{333E5C1E-0C5F-454B-9BF6-4078497EF16A}"/>
    <cellStyle name="Note 6 12" xfId="52598" xr:uid="{6D336D04-7DAD-4F01-A521-540576EF4331}"/>
    <cellStyle name="Note 6 13" xfId="52527" xr:uid="{0EC30057-8531-4B8D-8486-BFA178E13CEC}"/>
    <cellStyle name="Note 6 2" xfId="3240" xr:uid="{A97DE3C8-2123-4ECC-9A8D-7AC28173AAB0}"/>
    <cellStyle name="Note 6 2 10" xfId="52908" xr:uid="{D3356EC0-C32D-4E87-B775-E9AF58D15FEF}"/>
    <cellStyle name="Note 6 2 11" xfId="53079" xr:uid="{3991C9D3-749F-4A42-9F6A-75D89BF4073B}"/>
    <cellStyle name="Note 6 2 2" xfId="33436" xr:uid="{C8F614E8-F9FC-4D03-BF1F-03479ED35375}"/>
    <cellStyle name="Note 6 2 2 2" xfId="50657" xr:uid="{79855CED-00EA-44C9-A7FD-9C5D26249E8B}"/>
    <cellStyle name="Note 6 2 3" xfId="39669" xr:uid="{6A45F9E2-6798-4881-80A5-47ADD131643C}"/>
    <cellStyle name="Note 6 2 3 2" xfId="51319" xr:uid="{EA905AE6-8B90-447C-A9EB-09A6899392D1}"/>
    <cellStyle name="Note 6 2 4" xfId="39670" xr:uid="{6C0029FA-499B-4650-9C86-5E8AE7447A31}"/>
    <cellStyle name="Note 6 2 4 2" xfId="51594" xr:uid="{5F35B536-8EBB-445B-82DF-DDC177F07F9D}"/>
    <cellStyle name="Note 6 2 5" xfId="33435" xr:uid="{6DC27765-4B1D-4D22-83D5-C2B041B3CD88}"/>
    <cellStyle name="Note 6 2 5 2" xfId="51890" xr:uid="{A282B54D-70FC-4477-84F9-FF124DA7BEEA}"/>
    <cellStyle name="Note 6 2 6" xfId="49407" xr:uid="{CC097C69-222D-4A1D-BBA9-8EAECF4B6466}"/>
    <cellStyle name="Note 6 2 7" xfId="52339" xr:uid="{BB190843-FA94-4755-99AC-694DB23B969B}"/>
    <cellStyle name="Note 6 2 8" xfId="51991" xr:uid="{98B8C875-7AED-4913-AE3C-53C30615C005}"/>
    <cellStyle name="Note 6 2 9" xfId="52705" xr:uid="{71F54B95-1AA3-4FA9-A0D6-FB2DAD9CD735}"/>
    <cellStyle name="Note 6 3" xfId="33437" xr:uid="{2710FF1A-A50F-40D3-BFBF-82013DAAF79D}"/>
    <cellStyle name="Note 6 3 2" xfId="33438" xr:uid="{2E21C634-88DF-404B-9E5F-A540318DA4FF}"/>
    <cellStyle name="Note 6 3 3" xfId="50303" xr:uid="{38F74C0C-2430-4474-9E2B-7F4931F65D45}"/>
    <cellStyle name="Note 6 4" xfId="33439" xr:uid="{C93349D6-1C23-48FE-A6F2-B33113576981}"/>
    <cellStyle name="Note 6 4 2" xfId="33440" xr:uid="{5B732176-86BC-4532-B273-FCF8E36AF79D}"/>
    <cellStyle name="Note 6 4 3" xfId="50979" xr:uid="{EC9CAABC-4CAF-4BBB-8B4E-7A59B40F859D}"/>
    <cellStyle name="Note 6 5" xfId="33441" xr:uid="{5144F785-C0F2-4C6D-86E3-79012B9D434B}"/>
    <cellStyle name="Note 6 5 2" xfId="33442" xr:uid="{5F6CF845-975C-4035-9E93-C2642E5D2903}"/>
    <cellStyle name="Note 6 5 3" xfId="49845" xr:uid="{238AC280-D370-4393-9E83-1CBE7B90626E}"/>
    <cellStyle name="Note 6 6" xfId="33443" xr:uid="{769B8BFB-E6FE-4961-84E6-49D503D1762F}"/>
    <cellStyle name="Note 6 6 2" xfId="49106" xr:uid="{9DCA78C0-067E-4BC2-A623-22C2C8953DC0}"/>
    <cellStyle name="Note 6 7" xfId="33434" xr:uid="{5D0B4A3F-8FEA-4D5B-9ED9-841F59113F8A}"/>
    <cellStyle name="Note 6 7 2" xfId="51715" xr:uid="{3B545494-6858-4465-A195-4EDD5FC95666}"/>
    <cellStyle name="Note 6 8" xfId="41190" xr:uid="{015022EC-BFEA-4936-ADB2-1855FBCD8141}"/>
    <cellStyle name="Note 6 8 2" xfId="50761" xr:uid="{A9FCFF7A-AF2D-482C-9AD2-8618C8EE8901}"/>
    <cellStyle name="Note 6 9" xfId="42212" xr:uid="{F41EB527-3110-463F-B409-7BF802FE7F53}"/>
    <cellStyle name="Note 6 9 2" xfId="50050" xr:uid="{8FAC4FE5-9D20-4AB9-96A7-FDFEBCE12833}"/>
    <cellStyle name="Note 60" xfId="1798" xr:uid="{563B8ECC-0007-452B-8EF4-26401E50B5C9}"/>
    <cellStyle name="Note 60 10" xfId="52235" xr:uid="{9046B33A-B6BA-4708-A4B6-06A5E83191B3}"/>
    <cellStyle name="Note 60 11" xfId="51122" xr:uid="{80A8A3F0-3E76-4384-BB7E-0E6EB9BE5762}"/>
    <cellStyle name="Note 60 12" xfId="52600" xr:uid="{141DC811-3DFC-4732-9E7F-73E18C5159C4}"/>
    <cellStyle name="Note 60 13" xfId="50166" xr:uid="{E20E4CA6-D699-462A-B746-BA85E9558DF3}"/>
    <cellStyle name="Note 60 2" xfId="3241" xr:uid="{A9688293-AE9D-4658-9C1F-F1C18F965063}"/>
    <cellStyle name="Note 60 2 10" xfId="52909" xr:uid="{31A2D667-9C3D-47C5-A8C5-37C8DF76C2ED}"/>
    <cellStyle name="Note 60 2 11" xfId="53080" xr:uid="{ECC9E9E9-F240-4867-B77D-087D2DDCF1DD}"/>
    <cellStyle name="Note 60 2 2" xfId="50658" xr:uid="{BE95F2C2-0AF1-484E-82A0-B7A90A4EEB52}"/>
    <cellStyle name="Note 60 2 3" xfId="51320" xr:uid="{F1730CA5-4894-429C-A1EB-E0B659827B85}"/>
    <cellStyle name="Note 60 2 4" xfId="51595" xr:uid="{82F26716-F187-4EF6-89C6-1366BD339D4C}"/>
    <cellStyle name="Note 60 2 5" xfId="51891" xr:uid="{7F3CC10D-427D-4967-B11D-95FED9452322}"/>
    <cellStyle name="Note 60 2 6" xfId="50826" xr:uid="{3D259E2C-F824-457D-AFB9-994367744E54}"/>
    <cellStyle name="Note 60 2 7" xfId="52340" xr:uid="{AA42222C-5F67-4F12-88E4-77932D0B335C}"/>
    <cellStyle name="Note 60 2 8" xfId="49110" xr:uid="{228C9281-9F1D-447E-85FE-030F59273211}"/>
    <cellStyle name="Note 60 2 9" xfId="52706" xr:uid="{9FBCC28B-702E-4DF9-A9A4-B8032FB856D0}"/>
    <cellStyle name="Note 60 3" xfId="41191" xr:uid="{54244B0D-CF42-4541-8439-0C86F0896B60}"/>
    <cellStyle name="Note 60 3 2" xfId="50304" xr:uid="{E4ED8808-2A59-4BAF-A6A0-06AD64364C21}"/>
    <cellStyle name="Note 60 4" xfId="42213" xr:uid="{38767478-F8AD-4BC7-AC98-EF6018F927D3}"/>
    <cellStyle name="Note 60 4 2" xfId="50980" xr:uid="{FE4E8E80-3F34-49D7-ACDF-FBE5E7A17CD3}"/>
    <cellStyle name="Note 60 5" xfId="45062" xr:uid="{7F647A52-D036-4A08-B246-3DD84FA1ACD5}"/>
    <cellStyle name="Note 60 5 2" xfId="49590" xr:uid="{06397BF6-C799-438C-9FAE-89792C30F9EF}"/>
    <cellStyle name="Note 60 6" xfId="50462" xr:uid="{6F062F2F-B1FE-434E-8F72-B09129419817}"/>
    <cellStyle name="Note 60 7" xfId="50076" xr:uid="{AEEC138C-E58F-4F88-B8AE-8E687255F584}"/>
    <cellStyle name="Note 60 8" xfId="50777" xr:uid="{B41F0972-87B8-43D6-8923-5F465A16AE37}"/>
    <cellStyle name="Note 60 9" xfId="49186" xr:uid="{A40D06AC-E72D-471A-A600-729B1976AFCB}"/>
    <cellStyle name="Note 61" xfId="1799" xr:uid="{37325464-5B82-45E1-94A9-114539E6580D}"/>
    <cellStyle name="Note 61 10" xfId="51168" xr:uid="{A76E4118-5087-4055-85F9-A8C0D19A2E22}"/>
    <cellStyle name="Note 61 11" xfId="52200" xr:uid="{65AC8A77-4CDF-4422-808F-989C67EBA4AE}"/>
    <cellStyle name="Note 61 12" xfId="51992" xr:uid="{12797F51-77BE-4C9E-8710-BFC7069BDD65}"/>
    <cellStyle name="Note 61 13" xfId="50881" xr:uid="{FCEA3E12-FE1F-4BEE-B88A-0475A2E1D7BA}"/>
    <cellStyle name="Note 61 2" xfId="3242" xr:uid="{2CCD9C30-AB5C-4990-86E5-DBE98B738A60}"/>
    <cellStyle name="Note 61 2 10" xfId="52910" xr:uid="{CEEDE74D-B8C0-4C34-B4E3-12D8A7F8DA28}"/>
    <cellStyle name="Note 61 2 11" xfId="53081" xr:uid="{6810633E-C596-46ED-BC28-2E8E883EB9F7}"/>
    <cellStyle name="Note 61 2 2" xfId="50659" xr:uid="{434C10FB-6961-406A-BB76-71215CBBC10B}"/>
    <cellStyle name="Note 61 2 3" xfId="51321" xr:uid="{4550D2F0-0C43-4F65-A6A9-F98B70B21CB8}"/>
    <cellStyle name="Note 61 2 4" xfId="51596" xr:uid="{D741CC06-D855-423F-B46F-80F2310FB4B1}"/>
    <cellStyle name="Note 61 2 5" xfId="51892" xr:uid="{54B6E665-143F-4052-A5A7-67EB3FACB9EF}"/>
    <cellStyle name="Note 61 2 6" xfId="51043" xr:uid="{501675EE-5CE6-46A5-8B8D-684AB9E633DD}"/>
    <cellStyle name="Note 61 2 7" xfId="52341" xr:uid="{DDC28D8E-4453-460A-90DF-A57DCE9DE4D7}"/>
    <cellStyle name="Note 61 2 8" xfId="52519" xr:uid="{E54436A4-CB41-414A-9F07-17EBA94898AF}"/>
    <cellStyle name="Note 61 2 9" xfId="52707" xr:uid="{D03904EA-F65B-4D5B-933D-620A0297BB59}"/>
    <cellStyle name="Note 61 3" xfId="41192" xr:uid="{5011B1AC-C48E-450D-AE5F-39A48C1A8119}"/>
    <cellStyle name="Note 61 3 2" xfId="50305" xr:uid="{D91A6057-D5BE-4348-BFB5-A07D99D94513}"/>
    <cellStyle name="Note 61 4" xfId="42214" xr:uid="{A2D3A530-0394-4C15-BE9D-980F52D812FF}"/>
    <cellStyle name="Note 61 4 2" xfId="50981" xr:uid="{B60891B6-2883-4BB3-9266-FBFBF651B960}"/>
    <cellStyle name="Note 61 5" xfId="45063" xr:uid="{3834E21A-6F35-4F3A-8B81-75EC0191CC5C}"/>
    <cellStyle name="Note 61 5 2" xfId="49230" xr:uid="{543D49AB-B5AE-41DD-9DF9-1D8F357D1613}"/>
    <cellStyle name="Note 61 6" xfId="50011" xr:uid="{239D3765-EB66-4039-AF20-BFBAA518AAC8}"/>
    <cellStyle name="Note 61 7" xfId="51028" xr:uid="{B3902E3F-9363-4CEA-B063-3B1583D3555C}"/>
    <cellStyle name="Note 61 8" xfId="52077" xr:uid="{66A06BA6-CB54-4E75-B48C-D1CB70E85679}"/>
    <cellStyle name="Note 61 9" xfId="50103" xr:uid="{C4ED653F-6C02-4E6D-AAA3-D22E54708362}"/>
    <cellStyle name="Note 62" xfId="1800" xr:uid="{0F60549B-656A-4FB1-98F0-6E558555F13B}"/>
    <cellStyle name="Note 62 10" xfId="49729" xr:uid="{08829529-DE2B-44B9-A504-77B30AD80CCA}"/>
    <cellStyle name="Note 62 11" xfId="52240" xr:uid="{30DDDA97-4955-4704-A364-B62AE442A997}"/>
    <cellStyle name="Note 62 12" xfId="52183" xr:uid="{99604A6B-4B06-4B99-9DA9-07D6932483D6}"/>
    <cellStyle name="Note 62 13" xfId="52792" xr:uid="{98F42687-5F7C-47AF-A6BE-1E10877BCF5F}"/>
    <cellStyle name="Note 62 2" xfId="3243" xr:uid="{AE635C10-3814-4644-9CB5-281CF76C681C}"/>
    <cellStyle name="Note 62 2 10" xfId="52911" xr:uid="{2D5AEBDD-DE75-418E-9387-C1F00E0F9E1D}"/>
    <cellStyle name="Note 62 2 11" xfId="53082" xr:uid="{3B0D8748-E060-4393-83E0-686F60478BE5}"/>
    <cellStyle name="Note 62 2 2" xfId="50660" xr:uid="{549D8527-9490-43B3-AFAE-741F238D6066}"/>
    <cellStyle name="Note 62 2 3" xfId="51322" xr:uid="{5F4D28DA-C0B4-4FA1-89E9-CECD40CAD446}"/>
    <cellStyle name="Note 62 2 4" xfId="51597" xr:uid="{028DF2A0-5D93-4F4C-B541-502397F8118E}"/>
    <cellStyle name="Note 62 2 5" xfId="51893" xr:uid="{3B252B6E-861A-4DCD-82DE-0515BB71F577}"/>
    <cellStyle name="Note 62 2 6" xfId="50147" xr:uid="{C6355FC9-1E96-4D34-A16D-515CDF0387ED}"/>
    <cellStyle name="Note 62 2 7" xfId="52342" xr:uid="{7D076D72-70F8-411A-AB54-93B3DB0CBB1E}"/>
    <cellStyle name="Note 62 2 8" xfId="51481" xr:uid="{AB21BC6E-DFED-42A0-9547-B31053491C01}"/>
    <cellStyle name="Note 62 2 9" xfId="52708" xr:uid="{6858C530-D531-4ABB-AC22-9217A8EAB304}"/>
    <cellStyle name="Note 62 3" xfId="41193" xr:uid="{614CB8B4-2206-4167-9DD3-2F5A2E174021}"/>
    <cellStyle name="Note 62 3 2" xfId="50306" xr:uid="{157C389F-9496-42E7-98FA-C8523E65066B}"/>
    <cellStyle name="Note 62 4" xfId="42215" xr:uid="{1A371914-FAE5-4109-A59F-AAFC262F3834}"/>
    <cellStyle name="Note 62 4 2" xfId="50982" xr:uid="{FF99ED29-CC29-4026-8402-54A3384FB991}"/>
    <cellStyle name="Note 62 5" xfId="45064" xr:uid="{883FE8BA-2AEA-4085-AE26-7F1774AC0755}"/>
    <cellStyle name="Note 62 5 2" xfId="49231" xr:uid="{059F1148-D0F4-48C7-8494-E71AE0E38F78}"/>
    <cellStyle name="Note 62 6" xfId="51192" xr:uid="{AC988AB4-3329-43EE-943C-417328500D30}"/>
    <cellStyle name="Note 62 7" xfId="49116" xr:uid="{54C53638-9370-480F-A085-5240DFC8D3BA}"/>
    <cellStyle name="Note 62 8" xfId="52076" xr:uid="{06CDF609-196B-4029-8EFD-C7DD4924A2DE}"/>
    <cellStyle name="Note 62 9" xfId="51147" xr:uid="{97A1F22E-8894-46B7-8FBD-E5B60D4EBF74}"/>
    <cellStyle name="Note 63" xfId="1801" xr:uid="{43640437-9F7A-44B0-95F4-5AF0FEBDFC3D}"/>
    <cellStyle name="Note 63 10" xfId="50106" xr:uid="{C6282D04-48DD-4F0B-BFA1-04A19D54E9A6}"/>
    <cellStyle name="Note 63 11" xfId="52013" xr:uid="{758D9B83-92F2-4466-BC56-47C7A91CABFE}"/>
    <cellStyle name="Note 63 12" xfId="51182" xr:uid="{8F4C7929-BA17-4936-8633-C9CC8ED6DA90}"/>
    <cellStyle name="Note 63 13" xfId="52494" xr:uid="{BCA47022-C515-4F1C-BC8D-20088AB34D01}"/>
    <cellStyle name="Note 63 2" xfId="3244" xr:uid="{11C15612-6730-48BD-874F-0AF51C27D2B3}"/>
    <cellStyle name="Note 63 2 10" xfId="52912" xr:uid="{F512091E-81EB-4BE0-A3B6-98089ECB1BBA}"/>
    <cellStyle name="Note 63 2 11" xfId="53083" xr:uid="{2D4BB755-8948-40E3-8DE9-87D3D6DADE5B}"/>
    <cellStyle name="Note 63 2 2" xfId="50661" xr:uid="{338CEE26-FB84-4460-9BD3-4851F1E6BC65}"/>
    <cellStyle name="Note 63 2 3" xfId="51323" xr:uid="{B6B624C0-3D39-4451-A81C-6EE754E8FBD3}"/>
    <cellStyle name="Note 63 2 4" xfId="51598" xr:uid="{6E8487C3-CD01-4BB4-8470-A04018620F2C}"/>
    <cellStyle name="Note 63 2 5" xfId="51894" xr:uid="{81691088-FCAC-4EF0-98AC-C77B9D51FC9A}"/>
    <cellStyle name="Note 63 2 6" xfId="51044" xr:uid="{44505BFF-767F-4C3C-948E-899F08DC3011}"/>
    <cellStyle name="Note 63 2 7" xfId="52343" xr:uid="{48798495-FC0E-467A-B4BF-D7537832F714}"/>
    <cellStyle name="Note 63 2 8" xfId="51131" xr:uid="{107FF439-460C-443D-9E8D-5E3C25FF3BD1}"/>
    <cellStyle name="Note 63 2 9" xfId="52709" xr:uid="{44F816A1-C898-448B-828F-2A7B50724045}"/>
    <cellStyle name="Note 63 3" xfId="41194" xr:uid="{3DA353D7-8DC0-4A9F-9780-7556D453405E}"/>
    <cellStyle name="Note 63 3 2" xfId="50307" xr:uid="{D75E6CF8-A708-470C-9789-F544EF17609A}"/>
    <cellStyle name="Note 63 4" xfId="42216" xr:uid="{20458CCD-04E3-441E-91BF-D22BAD05F6B2}"/>
    <cellStyle name="Note 63 4 2" xfId="50983" xr:uid="{570F723E-9CDD-492F-A823-96B59C619FD2}"/>
    <cellStyle name="Note 63 5" xfId="45065" xr:uid="{4B0E6E28-CA17-48BF-9CBF-E0EF1DE45112}"/>
    <cellStyle name="Note 63 5 2" xfId="49958" xr:uid="{6AF91B4B-9253-448E-A87E-E5A41BD6FAFF}"/>
    <cellStyle name="Note 63 6" xfId="50090" xr:uid="{1A15DE38-F152-4CF1-9B98-35DB59061C3E}"/>
    <cellStyle name="Note 63 7" xfId="51969" xr:uid="{FC2B0E66-8476-4C90-8C1E-E2C1FB0B053E}"/>
    <cellStyle name="Note 63 8" xfId="49940" xr:uid="{37A49BBF-462A-4B05-9160-5746CE6B7004}"/>
    <cellStyle name="Note 63 9" xfId="50840" xr:uid="{C69D9422-328D-4604-A247-8C7A37EFD191}"/>
    <cellStyle name="Note 64" xfId="1802" xr:uid="{A10A8B9E-0079-4EE0-A6C4-A4E9A05F00DA}"/>
    <cellStyle name="Note 64 10" xfId="52033" xr:uid="{14C3214B-FE8E-463D-AA2C-F7573D1D2B8F}"/>
    <cellStyle name="Note 64 11" xfId="52100" xr:uid="{CA816B54-8260-4127-8F93-3876025C02BA}"/>
    <cellStyle name="Note 64 12" xfId="52122" xr:uid="{7E969CB0-269B-4AF4-AF34-8C8036C8F334}"/>
    <cellStyle name="Note 64 13" xfId="52134" xr:uid="{66E1AE77-36CE-419B-A930-E552ADEF2ACC}"/>
    <cellStyle name="Note 64 2" xfId="3245" xr:uid="{899BE246-8604-452F-BB7A-EB56CA972CBA}"/>
    <cellStyle name="Note 64 2 10" xfId="52913" xr:uid="{7344B813-A472-4965-B947-A03346BB76BD}"/>
    <cellStyle name="Note 64 2 11" xfId="53084" xr:uid="{32E1047B-797A-430E-BB35-07501FAF477A}"/>
    <cellStyle name="Note 64 2 2" xfId="50662" xr:uid="{FBB6A5F0-CFE4-433E-8AF8-CEEEB30BBB9B}"/>
    <cellStyle name="Note 64 2 3" xfId="51324" xr:uid="{7394DAD3-5DEA-4643-BF48-988439B9EEFF}"/>
    <cellStyle name="Note 64 2 4" xfId="51599" xr:uid="{A4261DF5-6F32-4084-8A18-B953EE40616F}"/>
    <cellStyle name="Note 64 2 5" xfId="51895" xr:uid="{B50AFEAA-6CB1-4075-8603-0D1516FB19AD}"/>
    <cellStyle name="Note 64 2 6" xfId="49367" xr:uid="{019247D4-7A6D-42BB-B285-8A5EBF51C509}"/>
    <cellStyle name="Note 64 2 7" xfId="52344" xr:uid="{4DBF8601-45D1-4A2E-84B3-D7FDF4FC304C}"/>
    <cellStyle name="Note 64 2 8" xfId="52104" xr:uid="{903FACD7-DBEC-4628-A2A6-6AE53D771A54}"/>
    <cellStyle name="Note 64 2 9" xfId="52710" xr:uid="{9DCE28BF-32F3-4F51-BBAF-B1B18282A184}"/>
    <cellStyle name="Note 64 3" xfId="41195" xr:uid="{D275195B-6812-4028-8FB9-5925CAEA09F6}"/>
    <cellStyle name="Note 64 3 2" xfId="50308" xr:uid="{58BC2430-F5BE-41CE-9F54-B8D8BF6528F2}"/>
    <cellStyle name="Note 64 4" xfId="42217" xr:uid="{3FB99C50-2929-4C04-98CA-1A5AB044A806}"/>
    <cellStyle name="Note 64 4 2" xfId="50984" xr:uid="{D965B60C-550F-418A-878E-9A4863144CF9}"/>
    <cellStyle name="Note 64 5" xfId="45066" xr:uid="{EF1D2E4E-5CE7-485B-B51A-F195CEBA1E1E}"/>
    <cellStyle name="Note 64 5 2" xfId="49232" xr:uid="{0EE5974C-03AE-4B55-AE65-38AFF1A502E9}"/>
    <cellStyle name="Note 64 6" xfId="50453" xr:uid="{D024C09E-2810-4690-B9CE-6DA81E5FDD41}"/>
    <cellStyle name="Note 64 7" xfId="51719" xr:uid="{6D81473B-055C-4266-8939-EE0762DA876C}"/>
    <cellStyle name="Note 64 8" xfId="50876" xr:uid="{0D8425A9-A442-4895-9CB5-F5A95D958630}"/>
    <cellStyle name="Note 64 9" xfId="52220" xr:uid="{2D569DFB-5070-428A-AD5A-601B515DBB67}"/>
    <cellStyle name="Note 65" xfId="1803" xr:uid="{D03AC5AB-E048-4664-AABA-DAE4076372B8}"/>
    <cellStyle name="Note 65 10" xfId="52192" xr:uid="{A9B3E293-9F6F-4BF4-B2B5-D5B3FC702E85}"/>
    <cellStyle name="Note 65 11" xfId="50552" xr:uid="{4272EA58-EE96-4F21-9A34-67E1EFF597D7}"/>
    <cellStyle name="Note 65 12" xfId="51051" xr:uid="{E0576211-F330-43DB-AD7B-D26974E3C83A}"/>
    <cellStyle name="Note 65 13" xfId="52460" xr:uid="{2B622B08-48EA-4FBC-AC98-F91783783471}"/>
    <cellStyle name="Note 65 2" xfId="3246" xr:uid="{0DEF9141-47DF-4000-8B82-5BB07811056A}"/>
    <cellStyle name="Note 65 2 10" xfId="52914" xr:uid="{B2447706-A9AB-46DD-8A11-5DDB7A784B48}"/>
    <cellStyle name="Note 65 2 11" xfId="53085" xr:uid="{737DE743-0D35-4CF9-B352-29E41C2F8C34}"/>
    <cellStyle name="Note 65 2 2" xfId="50663" xr:uid="{1C18C494-DF61-46D8-BD7E-9D87AE732031}"/>
    <cellStyle name="Note 65 2 3" xfId="51325" xr:uid="{06E0AAD9-A028-46C9-BB74-7B0C7B162E52}"/>
    <cellStyle name="Note 65 2 4" xfId="51600" xr:uid="{65C2F416-DBE2-4235-A2F9-7E37C1579C85}"/>
    <cellStyle name="Note 65 2 5" xfId="51896" xr:uid="{EB0385EF-FBDF-491E-88D9-10C72C0029FB}"/>
    <cellStyle name="Note 65 2 6" xfId="50856" xr:uid="{CDEF448A-2CD5-46E4-B18E-51AF360D7CA3}"/>
    <cellStyle name="Note 65 2 7" xfId="52345" xr:uid="{89155AA9-7CD0-41E6-A64E-7BED24D04915}"/>
    <cellStyle name="Note 65 2 8" xfId="51754" xr:uid="{BCCA886C-A150-4F86-8F75-0034FEE29D91}"/>
    <cellStyle name="Note 65 2 9" xfId="52711" xr:uid="{4514F781-89EF-4304-B155-6588DD20F3AB}"/>
    <cellStyle name="Note 65 3" xfId="41196" xr:uid="{E34D4DB4-E9CC-49EC-AE77-29A4E01CC8D6}"/>
    <cellStyle name="Note 65 3 2" xfId="50309" xr:uid="{4F52DFC1-00ED-4894-9592-E056CC53C78A}"/>
    <cellStyle name="Note 65 4" xfId="42218" xr:uid="{3861C221-18B4-4E83-846A-3872C387B074}"/>
    <cellStyle name="Note 65 4 2" xfId="50985" xr:uid="{3D8881C4-3482-4D96-9408-DB11A1120E24}"/>
    <cellStyle name="Note 65 5" xfId="45067" xr:uid="{0CF0FBF5-CB99-4237-9524-FFCA66F40392}"/>
    <cellStyle name="Note 65 5 2" xfId="49233" xr:uid="{37E57FB5-05F3-485A-8E03-AC5710EF1133}"/>
    <cellStyle name="Note 65 6" xfId="49207" xr:uid="{1F8F1E4C-E4DA-404E-89B5-88BE26DED1B6}"/>
    <cellStyle name="Note 65 7" xfId="50853" xr:uid="{F8F379EE-F7D7-40E8-B396-708D2224C4C0}"/>
    <cellStyle name="Note 65 8" xfId="50836" xr:uid="{B95CE50E-9E1E-4D6C-92EE-ED7959AF534A}"/>
    <cellStyle name="Note 65 9" xfId="52204" xr:uid="{4841809F-8609-40F5-BB2B-F5DC011BA933}"/>
    <cellStyle name="Note 66" xfId="1804" xr:uid="{6BE8320F-CCD9-4F00-BF9B-CDFD306BAA8B}"/>
    <cellStyle name="Note 66 10" xfId="52450" xr:uid="{9411B957-80C6-4B18-AF16-BC1F3FAC69F1}"/>
    <cellStyle name="Note 66 11" xfId="52201" xr:uid="{55518893-F79D-4D62-9666-32D74B25CBB6}"/>
    <cellStyle name="Note 66 12" xfId="51785" xr:uid="{2F3CAFCA-CD5C-48F6-A8E1-3796FB71DB22}"/>
    <cellStyle name="Note 66 13" xfId="50214" xr:uid="{DABB7E88-D227-4B5E-9BEC-70B2CA25E95E}"/>
    <cellStyle name="Note 66 2" xfId="3247" xr:uid="{77FA4729-14E7-461E-B65F-0FB44DE799D9}"/>
    <cellStyle name="Note 66 2 10" xfId="52915" xr:uid="{5AA38C8F-00FA-45FF-9D12-EC80770BCC89}"/>
    <cellStyle name="Note 66 2 11" xfId="53086" xr:uid="{02DD782E-B239-4893-AB7C-584B42F51EBA}"/>
    <cellStyle name="Note 66 2 2" xfId="50664" xr:uid="{972C5470-7C40-4019-AE85-00BF2817E2BB}"/>
    <cellStyle name="Note 66 2 3" xfId="51326" xr:uid="{7ACC9934-7163-49AD-A660-94DA325F029A}"/>
    <cellStyle name="Note 66 2 4" xfId="51601" xr:uid="{4AE975F6-1BCF-47E2-8A11-549BE16E9803}"/>
    <cellStyle name="Note 66 2 5" xfId="51897" xr:uid="{02A38C41-D0EC-4127-B066-4BF7D0B9841F}"/>
    <cellStyle name="Note 66 2 6" xfId="50492" xr:uid="{B9BE7D94-E029-411B-9802-2AAC462897B8}"/>
    <cellStyle name="Note 66 2 7" xfId="52346" xr:uid="{4D8009E6-2502-44C8-AFDB-361E6122B4BA}"/>
    <cellStyle name="Note 66 2 8" xfId="51741" xr:uid="{2576C538-0A99-4209-91D7-F64D6A18187C}"/>
    <cellStyle name="Note 66 2 9" xfId="52712" xr:uid="{E793D93A-2F12-441A-B37C-FF712325ACC8}"/>
    <cellStyle name="Note 66 3" xfId="41197" xr:uid="{58E9B0DC-AF3A-422A-A258-2152082266A0}"/>
    <cellStyle name="Note 66 3 2" xfId="50310" xr:uid="{AD3E30EC-3817-49C7-A93A-97276D14945F}"/>
    <cellStyle name="Note 66 4" xfId="42219" xr:uid="{E98999CD-1F2F-4B8A-8648-B4AC29B3EC33}"/>
    <cellStyle name="Note 66 4 2" xfId="50986" xr:uid="{4E475337-6A98-43B2-BFDB-EF2690F7C67A}"/>
    <cellStyle name="Note 66 5" xfId="45068" xr:uid="{A51287AE-D0E1-47E9-A37C-04BAAA99CA85}"/>
    <cellStyle name="Note 66 5 2" xfId="49593" xr:uid="{F99A47AD-B8E1-49A7-8123-1BF4EC94C5FE}"/>
    <cellStyle name="Note 66 6" xfId="50560" xr:uid="{8AAA2CC4-A6D4-4658-A499-A65427B129D1}"/>
    <cellStyle name="Note 66 7" xfId="50743" xr:uid="{B81E0BBE-6DEF-4780-A213-35D8C303DC5C}"/>
    <cellStyle name="Note 66 8" xfId="50349" xr:uid="{AC3461B9-E736-4B38-9C5B-62BC03C1DDCB}"/>
    <cellStyle name="Note 66 9" xfId="49913" xr:uid="{36566EE3-BE9E-4638-9982-225A93C31901}"/>
    <cellStyle name="Note 67" xfId="1805" xr:uid="{C9A7137B-63C4-46BB-8335-CB1DF061D39B}"/>
    <cellStyle name="Note 67 10" xfId="50168" xr:uid="{DB4D60E1-00BE-45EE-B33D-D716AE65FEDE}"/>
    <cellStyle name="Note 67 11" xfId="52131" xr:uid="{763B34BC-8284-45BE-8BD2-B7D365A78E87}"/>
    <cellStyle name="Note 67 12" xfId="52489" xr:uid="{B06559F7-2F17-4B7B-9970-00297F9F93AF}"/>
    <cellStyle name="Note 67 13" xfId="52793" xr:uid="{BC6E3141-51BA-4CDC-B4E4-9F41B54C7DC8}"/>
    <cellStyle name="Note 67 2" xfId="3248" xr:uid="{ABA870DB-E3EA-44EE-9957-1222DB7C7E10}"/>
    <cellStyle name="Note 67 2 10" xfId="52916" xr:uid="{698A869E-D9E2-4978-9202-8205EC49E2CC}"/>
    <cellStyle name="Note 67 2 11" xfId="53087" xr:uid="{45210C4D-EEA3-4E26-92D8-D38C26506595}"/>
    <cellStyle name="Note 67 2 2" xfId="50665" xr:uid="{62FE20F4-D562-4643-B54D-34961C562778}"/>
    <cellStyle name="Note 67 2 3" xfId="51327" xr:uid="{3F40177C-8AD4-497E-890E-6649139C3238}"/>
    <cellStyle name="Note 67 2 4" xfId="51602" xr:uid="{4106567B-A20B-4F5D-A1FF-C8858F8AF020}"/>
    <cellStyle name="Note 67 2 5" xfId="51898" xr:uid="{9CE909D8-8488-4272-8FE1-DBF585AAE9DF}"/>
    <cellStyle name="Note 67 2 6" xfId="51045" xr:uid="{74473E15-3FE2-4C44-825C-026A319091FD}"/>
    <cellStyle name="Note 67 2 7" xfId="52347" xr:uid="{AD8C3DF5-A7EF-4FED-9F26-F1C143F29065}"/>
    <cellStyle name="Note 67 2 8" xfId="51736" xr:uid="{DBFB8F37-1B89-4107-B99E-AF9816745108}"/>
    <cellStyle name="Note 67 2 9" xfId="52713" xr:uid="{E4299FF7-1F87-4ACD-A866-79C4F6C304D9}"/>
    <cellStyle name="Note 67 3" xfId="41198" xr:uid="{BB795CCF-C49E-4D4F-8273-4DF4540F0D1F}"/>
    <cellStyle name="Note 67 3 2" xfId="50311" xr:uid="{F9C366E2-173E-4789-8F08-9BCFCB9B7657}"/>
    <cellStyle name="Note 67 4" xfId="42220" xr:uid="{52E6E8B5-2542-4D1C-B647-61563FE759CD}"/>
    <cellStyle name="Note 67 4 2" xfId="50987" xr:uid="{106095E9-9B53-4331-9F45-11BD97793BA9}"/>
    <cellStyle name="Note 67 5" xfId="45069" xr:uid="{ACC7C8BB-96AD-4399-BBC5-06872688E9BE}"/>
    <cellStyle name="Note 67 5 2" xfId="49592" xr:uid="{D6499490-D557-4054-B165-046CA136C783}"/>
    <cellStyle name="Note 67 6" xfId="50093" xr:uid="{C3A75379-E9B8-4501-AD65-EB399635B9ED}"/>
    <cellStyle name="Note 67 7" xfId="51717" xr:uid="{F56EDE77-1FF6-4795-B40C-30BBE04CCA29}"/>
    <cellStyle name="Note 67 8" xfId="50875" xr:uid="{5AC9D4C6-2734-40B7-9A93-969E0D8E21C7}"/>
    <cellStyle name="Note 67 9" xfId="52535" xr:uid="{C04B0A4C-704C-445B-814E-0EDC6E09158A}"/>
    <cellStyle name="Note 68" xfId="1806" xr:uid="{0626E1F7-B29C-47B7-8429-C96919454909}"/>
    <cellStyle name="Note 68 10" xfId="52083" xr:uid="{1DACA1E1-D70C-49E5-A4E9-B3EC640B8A6E}"/>
    <cellStyle name="Note 68 11" xfId="50133" xr:uid="{1AAC2748-9DC9-49C3-8265-A592A7467ABA}"/>
    <cellStyle name="Note 68 12" xfId="52603" xr:uid="{11B42ED1-D74A-4635-8278-0F914B754A53}"/>
    <cellStyle name="Note 68 13" xfId="52806" xr:uid="{8FEA9FC0-4D4A-4AAD-BA7D-A380321E983C}"/>
    <cellStyle name="Note 68 2" xfId="3249" xr:uid="{33343216-4241-4A37-AFE3-5327FAC8EFCB}"/>
    <cellStyle name="Note 68 2 10" xfId="52917" xr:uid="{2BB12DD0-1816-4F92-A791-0D5F3388C963}"/>
    <cellStyle name="Note 68 2 11" xfId="53088" xr:uid="{82D16A52-D7E6-4B91-9038-B17FDBA61240}"/>
    <cellStyle name="Note 68 2 2" xfId="50666" xr:uid="{EDFE1114-9591-4893-8946-787595FEE978}"/>
    <cellStyle name="Note 68 2 3" xfId="51328" xr:uid="{C1C82B04-DF3D-4E6E-A751-C61F8C99F4AC}"/>
    <cellStyle name="Note 68 2 4" xfId="51603" xr:uid="{43A171F2-032D-4333-BA1E-719AB7408DD1}"/>
    <cellStyle name="Note 68 2 5" xfId="51899" xr:uid="{18D2AC27-E483-47AE-B432-C868FC716C11}"/>
    <cellStyle name="Note 68 2 6" xfId="49200" xr:uid="{CD584488-37BD-4956-A9C6-1B40F2C887D9}"/>
    <cellStyle name="Note 68 2 7" xfId="52348" xr:uid="{2ABEF180-D183-4A70-85FC-D300BB5382F9}"/>
    <cellStyle name="Note 68 2 8" xfId="52520" xr:uid="{F075F510-94BC-4953-AADE-EEEE6C8CF3C2}"/>
    <cellStyle name="Note 68 2 9" xfId="52714" xr:uid="{F9C71011-7CF5-49BE-BE17-E91A7A16E264}"/>
    <cellStyle name="Note 68 3" xfId="41199" xr:uid="{2691D38D-0703-400C-AF67-1B4689707072}"/>
    <cellStyle name="Note 68 3 2" xfId="50312" xr:uid="{206844D7-3A75-448A-BBA2-4BF436AF76E3}"/>
    <cellStyle name="Note 68 4" xfId="42221" xr:uid="{86195B71-3D19-4977-95CB-B5368D8D85F1}"/>
    <cellStyle name="Note 68 4 2" xfId="50988" xr:uid="{F257ECE3-2DC0-44C1-9576-46A54228DF81}"/>
    <cellStyle name="Note 68 5" xfId="45070" xr:uid="{B1906ED9-5648-4A9C-98F9-2A726AFFAA6D}"/>
    <cellStyle name="Note 68 5 2" xfId="49234" xr:uid="{681EF557-E009-4514-8433-8166FCCD7994}"/>
    <cellStyle name="Note 68 6" xfId="51121" xr:uid="{53E419EC-6819-4015-BDA3-8DAB07B3D8E0}"/>
    <cellStyle name="Note 68 7" xfId="50074" xr:uid="{0EABC83E-F2DC-4404-A262-D5854B4541FB}"/>
    <cellStyle name="Note 68 8" xfId="51451" xr:uid="{9C74D860-3CFB-4649-A16E-172723C8119A}"/>
    <cellStyle name="Note 68 9" xfId="52484" xr:uid="{A626F88A-54B0-4E5F-8AA6-1E29041F5C6B}"/>
    <cellStyle name="Note 69" xfId="1807" xr:uid="{D59381E9-01AC-4FF8-9ED2-B02EA2A6B23B}"/>
    <cellStyle name="Note 69 10" xfId="52444" xr:uid="{F1A8DA09-3365-4B81-A645-1B49B5B17AFB}"/>
    <cellStyle name="Note 69 11" xfId="51176" xr:uid="{7974E94F-82F5-42E5-9E88-A10DB962AB0A}"/>
    <cellStyle name="Note 69 12" xfId="51489" xr:uid="{A5C1A9B4-CA1F-487E-98CD-371A46057C37}"/>
    <cellStyle name="Note 69 13" xfId="52808" xr:uid="{5A535669-03EB-4FCF-9E86-C63ED5C488CC}"/>
    <cellStyle name="Note 69 2" xfId="3250" xr:uid="{01DBE378-957E-42E8-9F39-269EE565FFBD}"/>
    <cellStyle name="Note 69 2 10" xfId="52918" xr:uid="{F3F54B75-8483-441D-B04E-936CE5B7BDCE}"/>
    <cellStyle name="Note 69 2 11" xfId="53089" xr:uid="{0EEA5180-5413-4429-9D42-841D6C927087}"/>
    <cellStyle name="Note 69 2 2" xfId="50667" xr:uid="{4D8D82EB-8FC6-483F-BC6F-6A6A75D2B71E}"/>
    <cellStyle name="Note 69 2 3" xfId="51329" xr:uid="{C8A1169C-2E28-4FF4-8399-2F11EEDD7C8C}"/>
    <cellStyle name="Note 69 2 4" xfId="51604" xr:uid="{6C356A1A-7499-4C86-9AFE-A87A16BD3C9B}"/>
    <cellStyle name="Note 69 2 5" xfId="51900" xr:uid="{882EF6FF-B603-4D8D-88B5-991D6070BA67}"/>
    <cellStyle name="Note 69 2 6" xfId="49250" xr:uid="{10385B6E-BF78-435B-BE77-D53F911360C3}"/>
    <cellStyle name="Note 69 2 7" xfId="52349" xr:uid="{24DEA764-CABB-4C44-9AB6-CF6BB2E63F65}"/>
    <cellStyle name="Note 69 2 8" xfId="50764" xr:uid="{7816E779-85E7-4BE5-8868-022B6999BFC2}"/>
    <cellStyle name="Note 69 2 9" xfId="52715" xr:uid="{E7C0F7D8-C274-463B-8C64-D7C916343323}"/>
    <cellStyle name="Note 69 3" xfId="41200" xr:uid="{B022F20F-88C8-411A-AE6F-6695943744ED}"/>
    <cellStyle name="Note 69 3 2" xfId="50313" xr:uid="{87DF731D-8ED1-4832-92DF-EF14A1542568}"/>
    <cellStyle name="Note 69 4" xfId="42222" xr:uid="{740704BF-10FD-45D2-B908-835E0EDC2648}"/>
    <cellStyle name="Note 69 4 2" xfId="50989" xr:uid="{6DA7BEFE-2780-41F5-9A33-30CAF1B3BD8D}"/>
    <cellStyle name="Note 69 5" xfId="45071" xr:uid="{1B8753EF-CF8D-4488-9CD7-718A4BD9F14B}"/>
    <cellStyle name="Note 69 5 2" xfId="49235" xr:uid="{674A6A27-286E-49EA-8210-AB3048E50737}"/>
    <cellStyle name="Note 69 6" xfId="49933" xr:uid="{FD578694-5315-4729-AAD1-239985FD89B2}"/>
    <cellStyle name="Note 69 7" xfId="50532" xr:uid="{1ABCB1AF-471C-4F79-ADD8-7E8FB317C862}"/>
    <cellStyle name="Note 69 8" xfId="49981" xr:uid="{B4DBDD61-3C7E-4020-9D66-24B9079AD4A3}"/>
    <cellStyle name="Note 69 9" xfId="52182" xr:uid="{C024BB1A-2088-4031-90FF-985E7556E0FE}"/>
    <cellStyle name="Note 7" xfId="1808" xr:uid="{16795F11-5336-4BFA-8368-3B4AE91B4E51}"/>
    <cellStyle name="Note 7 10" xfId="52002" xr:uid="{5DACB006-C2AA-438D-81B0-99E1E1CFC884}"/>
    <cellStyle name="Note 7 11" xfId="52554" xr:uid="{D041532E-6E07-40CD-B86E-E786295727D3}"/>
    <cellStyle name="Note 7 12" xfId="51472" xr:uid="{20329C75-B3A2-454E-8DBD-F1E55C88BAE0}"/>
    <cellStyle name="Note 7 13" xfId="52781" xr:uid="{9F2AAD6F-1117-472C-90BD-ECCEB5CE5566}"/>
    <cellStyle name="Note 7 2" xfId="3251" xr:uid="{77A9EC0C-6581-4213-9B3E-08A639B75E4F}"/>
    <cellStyle name="Note 7 2 10" xfId="52919" xr:uid="{70C98B92-D1EE-4A61-9104-BDDFFCDF4A5D}"/>
    <cellStyle name="Note 7 2 11" xfId="53090" xr:uid="{E2C02B70-585F-4362-BBD0-35E77FD54E65}"/>
    <cellStyle name="Note 7 2 2" xfId="33446" xr:uid="{0F9C3270-F0EA-4B96-9930-B7A6D4A7824F}"/>
    <cellStyle name="Note 7 2 2 2" xfId="50668" xr:uid="{B3EAFCEF-5149-4336-B519-587832C66B4B}"/>
    <cellStyle name="Note 7 2 3" xfId="39671" xr:uid="{A80544D1-A54D-4962-AD5F-BF8C5192DA1E}"/>
    <cellStyle name="Note 7 2 3 2" xfId="51330" xr:uid="{44ED575D-22A4-4256-80CF-A414B415103A}"/>
    <cellStyle name="Note 7 2 4" xfId="39672" xr:uid="{BA3F466B-B07C-4B73-A9C7-8706EF7569E9}"/>
    <cellStyle name="Note 7 2 4 2" xfId="51605" xr:uid="{28D90F9A-52C3-4845-88D3-09B3B4165606}"/>
    <cellStyle name="Note 7 2 5" xfId="33445" xr:uid="{0090DAF0-8D72-4261-A136-95C82826787A}"/>
    <cellStyle name="Note 7 2 5 2" xfId="51901" xr:uid="{C0403AC6-DAF9-4702-9132-1C4B1F6181E8}"/>
    <cellStyle name="Note 7 2 6" xfId="49204" xr:uid="{7763BBF8-A4EE-40EE-B4D9-DFFE4556C804}"/>
    <cellStyle name="Note 7 2 7" xfId="52350" xr:uid="{80E4B2A7-8083-4FEB-B114-70A9DDC54C6A}"/>
    <cellStyle name="Note 7 2 8" xfId="51157" xr:uid="{D0755403-AAC8-43AB-830A-E8F0F439C32E}"/>
    <cellStyle name="Note 7 2 9" xfId="52716" xr:uid="{43B9A3B6-6CA5-409F-89F1-4DABAFF65FB7}"/>
    <cellStyle name="Note 7 3" xfId="33447" xr:uid="{7A3CF55D-D3E2-4155-8256-C642E50D63AD}"/>
    <cellStyle name="Note 7 3 2" xfId="33448" xr:uid="{57518A09-B5B1-451C-A7D2-512B303B69A3}"/>
    <cellStyle name="Note 7 3 3" xfId="50314" xr:uid="{4A32B6E4-BF15-4898-9033-3BDB14939123}"/>
    <cellStyle name="Note 7 4" xfId="33449" xr:uid="{8D1A7DE7-2F1E-4BA8-8799-E30FB813A3AD}"/>
    <cellStyle name="Note 7 4 2" xfId="33450" xr:uid="{77856083-0B7C-40E4-95EE-DBD895F06309}"/>
    <cellStyle name="Note 7 4 3" xfId="50990" xr:uid="{7C832EF3-115E-451A-94C7-630DD929350F}"/>
    <cellStyle name="Note 7 5" xfId="33451" xr:uid="{021D672C-989C-4C7F-82E9-E71E6153CC66}"/>
    <cellStyle name="Note 7 5 2" xfId="49848" xr:uid="{116FBD90-9278-4C16-B9A2-D2FA7005A391}"/>
    <cellStyle name="Note 7 6" xfId="33444" xr:uid="{52206651-96DA-4E29-A908-3769E4214487}"/>
    <cellStyle name="Note 7 6 2" xfId="49983" xr:uid="{4CE84C3D-1F1D-4F81-9F83-FEB43BB93E17}"/>
    <cellStyle name="Note 7 7" xfId="41201" xr:uid="{5AC1FFE6-6DF0-400A-A92C-1F077C9D6827}"/>
    <cellStyle name="Note 7 7 2" xfId="51174" xr:uid="{57F2FEB9-7EAD-4D80-8253-9F120389247B}"/>
    <cellStyle name="Note 7 8" xfId="42223" xr:uid="{E1597085-D4C3-4602-B53D-2DEE5D390450}"/>
    <cellStyle name="Note 7 8 2" xfId="52054" xr:uid="{996A92C9-6B7F-4B29-A902-AC64BAF697CD}"/>
    <cellStyle name="Note 7 9" xfId="45072" xr:uid="{767D121F-252F-4A35-A3A7-5E4638DF3B7C}"/>
    <cellStyle name="Note 7 9 2" xfId="52005" xr:uid="{EB2DEB8F-A757-4C28-89C8-C88AFD08F394}"/>
    <cellStyle name="Note 70" xfId="1809" xr:uid="{43E8602D-739F-48FB-ACB7-DAECB1B7524B}"/>
    <cellStyle name="Note 70 10" xfId="52209" xr:uid="{2270D09E-88A7-44B0-976E-7FAB30BBCB74}"/>
    <cellStyle name="Note 70 11" xfId="52128" xr:uid="{83072525-8F61-40CD-A7B4-BF5E5D6BEB5F}"/>
    <cellStyle name="Note 70 12" xfId="51087" xr:uid="{EEFFA79B-7142-4893-964A-DB9183671AA0}"/>
    <cellStyle name="Note 70 13" xfId="52782" xr:uid="{25FCC969-2708-4D3D-A650-41A132631591}"/>
    <cellStyle name="Note 70 2" xfId="3252" xr:uid="{81A26061-EAF3-43F4-AA0B-414180D5884B}"/>
    <cellStyle name="Note 70 2 10" xfId="52920" xr:uid="{2C2F1DC6-DB3C-482C-8982-B1F2A6544F51}"/>
    <cellStyle name="Note 70 2 11" xfId="53091" xr:uid="{6D728E2E-B831-445A-B5FA-818BE3FB7559}"/>
    <cellStyle name="Note 70 2 2" xfId="50669" xr:uid="{A35F0B53-EF83-47CE-935D-E2EBE101937F}"/>
    <cellStyle name="Note 70 2 3" xfId="51331" xr:uid="{296807C8-7BC3-4EA3-B06C-B34163FE783C}"/>
    <cellStyle name="Note 70 2 4" xfId="51606" xr:uid="{E0EA31C6-BEBB-4155-AA06-D432506C0F63}"/>
    <cellStyle name="Note 70 2 5" xfId="51902" xr:uid="{C9DCC210-3E34-4909-8C7A-1FD186FC2B55}"/>
    <cellStyle name="Note 70 2 6" xfId="49700" xr:uid="{7E93717B-1310-4B32-BB27-A82B63A89159}"/>
    <cellStyle name="Note 70 2 7" xfId="52351" xr:uid="{A42C56E4-A413-433E-AE4A-769054725E09}"/>
    <cellStyle name="Note 70 2 8" xfId="52211" xr:uid="{F67EB2B9-7764-4910-912D-22CAA1D07609}"/>
    <cellStyle name="Note 70 2 9" xfId="52717" xr:uid="{4B307A9E-B318-4B0C-AD59-6EA2FC0C6D09}"/>
    <cellStyle name="Note 70 3" xfId="41202" xr:uid="{00F9BCBF-5417-40E7-8D99-C9201076FE91}"/>
    <cellStyle name="Note 70 3 2" xfId="50315" xr:uid="{51AF5DBC-B55A-4838-8015-1F5C56C02DE9}"/>
    <cellStyle name="Note 70 4" xfId="42224" xr:uid="{B6296084-097F-412D-A8D9-F43C71E10611}"/>
    <cellStyle name="Note 70 4 2" xfId="50991" xr:uid="{4D3E4302-8594-4A0F-97FB-F484BBB109AA}"/>
    <cellStyle name="Note 70 5" xfId="45073" xr:uid="{A798D93A-FA7A-4C0C-8DA1-3766F16CFB0E}"/>
    <cellStyle name="Note 70 5 2" xfId="49959" xr:uid="{5FC67F7E-8DB1-4227-B2B1-55BE34FC8B10}"/>
    <cellStyle name="Note 70 6" xfId="49441" xr:uid="{983DE4D3-0E57-4A69-B6D7-5B6348C64C96}"/>
    <cellStyle name="Note 70 7" xfId="49985" xr:uid="{DF649AB3-2295-4827-8363-3D50F1D61DAA}"/>
    <cellStyle name="Note 70 8" xfId="52113" xr:uid="{19387843-E053-489E-9BA1-A5C2F03F01A5}"/>
    <cellStyle name="Note 70 9" xfId="50809" xr:uid="{47EE55BE-500E-4DB8-91D2-62DB607A6835}"/>
    <cellStyle name="Note 71" xfId="1810" xr:uid="{D9B54D7A-733D-49A9-95F3-75ABE9F9EAC0}"/>
    <cellStyle name="Note 71 10" xfId="50784" xr:uid="{E27A784E-939F-4112-BF4C-B5DBC0F7168A}"/>
    <cellStyle name="Note 71 11" xfId="51432" xr:uid="{29F1C870-C1AB-43BB-BDAC-B66D80A51330}"/>
    <cellStyle name="Note 71 12" xfId="52007" xr:uid="{E9B4E6A6-A611-4FF8-B68D-4331029C14EE}"/>
    <cellStyle name="Note 71 13" xfId="52812" xr:uid="{939BBB2E-4CC9-4016-B208-AACCCFDB2E9B}"/>
    <cellStyle name="Note 71 2" xfId="3253" xr:uid="{AEE62804-7F80-4DB7-A7C9-4F2636FF357E}"/>
    <cellStyle name="Note 71 2 10" xfId="52921" xr:uid="{569E498F-DE85-4D11-B0EF-850DD8FCF7EE}"/>
    <cellStyle name="Note 71 2 11" xfId="53092" xr:uid="{30419FF3-8BCB-4CE0-8E5F-59BA00F35749}"/>
    <cellStyle name="Note 71 2 2" xfId="50670" xr:uid="{CD0B5951-D9DC-4AA4-876E-343A6C4B3397}"/>
    <cellStyle name="Note 71 2 3" xfId="51332" xr:uid="{6257188A-C48E-45DD-B046-3D1F098FC064}"/>
    <cellStyle name="Note 71 2 4" xfId="51607" xr:uid="{7C7B7953-3E05-4335-87B1-4924D9613FA7}"/>
    <cellStyle name="Note 71 2 5" xfId="51903" xr:uid="{8A84E5CA-1F5F-4CE4-9085-212F591084D3}"/>
    <cellStyle name="Note 71 2 6" xfId="51686" xr:uid="{A55E78BE-4047-40D7-816F-1DC123275CDE}"/>
    <cellStyle name="Note 71 2 7" xfId="52352" xr:uid="{C42129FC-A956-43C1-8626-09843F780C6E}"/>
    <cellStyle name="Note 71 2 8" xfId="52032" xr:uid="{ECCC2BA8-4862-41D6-B8C1-80FA100ECF00}"/>
    <cellStyle name="Note 71 2 9" xfId="52718" xr:uid="{40AAEB39-F5EE-43F3-8400-22327A38BC09}"/>
    <cellStyle name="Note 71 3" xfId="41203" xr:uid="{DA32FD08-85FB-496B-89A4-1643BC763729}"/>
    <cellStyle name="Note 71 3 2" xfId="50316" xr:uid="{9F4B00A9-900A-464A-98BA-B3F14F400469}"/>
    <cellStyle name="Note 71 4" xfId="42225" xr:uid="{E8B1092D-454F-4538-A37F-ADBB92161523}"/>
    <cellStyle name="Note 71 4 2" xfId="50992" xr:uid="{EFE73451-180D-410B-8A32-10B1DED97BB4}"/>
    <cellStyle name="Note 71 5" xfId="45074" xr:uid="{8C3C16DB-B580-424F-B72C-E9E5D18A8543}"/>
    <cellStyle name="Note 71 5 2" xfId="49199" xr:uid="{449B08D7-7D06-436F-9312-68CA5499E5FE}"/>
    <cellStyle name="Note 71 6" xfId="49579" xr:uid="{CB452515-CD1E-4767-80E8-3C1C22A067F0}"/>
    <cellStyle name="Note 71 7" xfId="49963" xr:uid="{95700306-539A-42BC-ACFF-E84CDC9CD2FA}"/>
    <cellStyle name="Note 71 8" xfId="52141" xr:uid="{5501894A-C448-4108-90C4-FB470F809B90}"/>
    <cellStyle name="Note 71 9" xfId="52488" xr:uid="{83DA9106-0D88-41F0-A192-B0F010EA5593}"/>
    <cellStyle name="Note 72" xfId="1811" xr:uid="{D10F412C-76C1-475E-9B43-C6FC59C8A185}"/>
    <cellStyle name="Note 72 10" xfId="49722" xr:uid="{85E42C4B-ECF9-4754-B4F3-28AFB8D2918B}"/>
    <cellStyle name="Note 72 11" xfId="49881" xr:uid="{7A29F1E3-A23B-4F55-8932-B7E8568CC693}"/>
    <cellStyle name="Note 72 12" xfId="52468" xr:uid="{1CC1BA94-8D3C-401E-888B-E9A9C74BCEBA}"/>
    <cellStyle name="Note 72 13" xfId="49107" xr:uid="{FEEDA443-8678-43B0-889F-8E760B7461DC}"/>
    <cellStyle name="Note 72 2" xfId="3254" xr:uid="{A7C46A1D-3750-411B-A304-D3250B512741}"/>
    <cellStyle name="Note 72 2 10" xfId="52922" xr:uid="{28AB55BF-9C56-4BB4-9FA4-6E4953971E1C}"/>
    <cellStyle name="Note 72 2 11" xfId="53093" xr:uid="{8B5B0DC1-50E4-4619-95A4-8F17749BD66F}"/>
    <cellStyle name="Note 72 2 2" xfId="50671" xr:uid="{546ED5CB-70DA-4C62-9261-C66508BC5062}"/>
    <cellStyle name="Note 72 2 3" xfId="51333" xr:uid="{5A7C81D7-5B38-47E4-AB73-4C4B78E59775}"/>
    <cellStyle name="Note 72 2 4" xfId="51608" xr:uid="{3F73E28D-BADA-4620-880E-B317FA6C141F}"/>
    <cellStyle name="Note 72 2 5" xfId="51904" xr:uid="{25E7BFBC-B9CE-4044-A1ED-260C80DA19AF}"/>
    <cellStyle name="Note 72 2 6" xfId="49178" xr:uid="{33243108-93E5-4420-9103-23831F0D7276}"/>
    <cellStyle name="Note 72 2 7" xfId="52353" xr:uid="{CCA50EAA-97CF-44EB-A692-92264AE5E759}"/>
    <cellStyle name="Note 72 2 8" xfId="49265" xr:uid="{1629635B-D368-49BD-8D59-C12D32C593C8}"/>
    <cellStyle name="Note 72 2 9" xfId="52719" xr:uid="{99DB3E4A-E5FC-4109-8CD5-6E48A8E27D66}"/>
    <cellStyle name="Note 72 3" xfId="41204" xr:uid="{0B8D7156-2C2F-468C-AC77-9D6923DE33E1}"/>
    <cellStyle name="Note 72 3 2" xfId="50317" xr:uid="{008A55F3-BD70-4DF1-BDB3-633264A77C3F}"/>
    <cellStyle name="Note 72 4" xfId="42226" xr:uid="{139E3763-7BB9-434B-AB4B-D09D2B4A2293}"/>
    <cellStyle name="Note 72 4 2" xfId="50993" xr:uid="{8CEB9AAB-D119-46D9-9FCD-0C93B3587B8F}"/>
    <cellStyle name="Note 72 5" xfId="45075" xr:uid="{7DDB4565-14A9-4665-B253-D999C27E4DD8}"/>
    <cellStyle name="Note 72 5 2" xfId="49453" xr:uid="{118E6FA8-D8B8-44A4-95BC-24F37BDFDA17}"/>
    <cellStyle name="Note 72 6" xfId="49143" xr:uid="{CD00466C-A3B4-4339-8FCA-5A742AE38DB1}"/>
    <cellStyle name="Note 72 7" xfId="51683" xr:uid="{1C814ABB-205D-483B-A265-5777CC0CF366}"/>
    <cellStyle name="Note 72 8" xfId="51776" xr:uid="{7751180C-4359-45C2-93B4-72447E2A127D}"/>
    <cellStyle name="Note 72 9" xfId="50399" xr:uid="{43BDECB8-8420-4F42-AACE-1A0B7AB22275}"/>
    <cellStyle name="Note 73" xfId="1812" xr:uid="{BD0D23F0-3E6B-462B-AB5F-0167670C8F49}"/>
    <cellStyle name="Note 73 10" xfId="52219" xr:uid="{4AA60A2F-5CA9-48AC-92E7-F69F90FE2492}"/>
    <cellStyle name="Note 73 11" xfId="50814" xr:uid="{B562C5B7-C962-44E2-BFE0-F844F254A631}"/>
    <cellStyle name="Note 73 12" xfId="52035" xr:uid="{3E1A7A4A-0CEC-4C29-A39B-202E5FF645FC}"/>
    <cellStyle name="Note 73 13" xfId="50110" xr:uid="{E0234E83-05B9-4120-9FCA-04A140B81E07}"/>
    <cellStyle name="Note 73 2" xfId="3255" xr:uid="{C74BBBD5-1DE4-4518-9A4D-3FC595C274E6}"/>
    <cellStyle name="Note 73 2 10" xfId="52923" xr:uid="{D46B4C62-C02C-48D6-9E4D-2D5718C8E70B}"/>
    <cellStyle name="Note 73 2 11" xfId="53094" xr:uid="{E9CC8A2E-C0E0-4128-A5E6-0587297DEAB3}"/>
    <cellStyle name="Note 73 2 2" xfId="50672" xr:uid="{A69FC1AD-0F0C-4B08-AE2A-17A52E131212}"/>
    <cellStyle name="Note 73 2 3" xfId="51334" xr:uid="{00129296-139B-4F1A-AB2D-D41BCA92649E}"/>
    <cellStyle name="Note 73 2 4" xfId="51609" xr:uid="{0BA4127F-40B5-43D2-84AA-3133FA55B27D}"/>
    <cellStyle name="Note 73 2 5" xfId="51905" xr:uid="{BFBE716A-E662-4C8E-B06B-4EA23151A93B}"/>
    <cellStyle name="Note 73 2 6" xfId="49944" xr:uid="{8B9BE229-936E-4615-9BFA-39FCB18BC8A9}"/>
    <cellStyle name="Note 73 2 7" xfId="52354" xr:uid="{B24B84C5-6E86-4D1D-BAFC-96CF6637C6BE}"/>
    <cellStyle name="Note 73 2 8" xfId="51747" xr:uid="{3BB57C0A-765C-4E12-B1E7-BC6BD405702C}"/>
    <cellStyle name="Note 73 2 9" xfId="52720" xr:uid="{E4664CF3-31F8-4EB6-B93A-43438C670C12}"/>
    <cellStyle name="Note 73 3" xfId="41205" xr:uid="{30AF8744-939A-4932-A1FF-9EBF39788E66}"/>
    <cellStyle name="Note 73 3 2" xfId="50318" xr:uid="{F53B6E88-A581-4E51-83A5-2DAB539765CA}"/>
    <cellStyle name="Note 73 4" xfId="42227" xr:uid="{7D22D275-68E7-4A5E-8A8D-2C008054BF79}"/>
    <cellStyle name="Note 73 4 2" xfId="50994" xr:uid="{2CC71648-479F-4B6B-84D4-F6A9CD33041E}"/>
    <cellStyle name="Note 73 5" xfId="45076" xr:uid="{1C2AF23A-40A7-4C59-AD55-14CA1515550F}"/>
    <cellStyle name="Note 73 5 2" xfId="49469" xr:uid="{272A369B-7F5A-4A66-A6AE-EE3993264EB5}"/>
    <cellStyle name="Note 73 6" xfId="49873" xr:uid="{4659FFD5-285A-49ED-B951-B14086FF6ADF}"/>
    <cellStyle name="Note 73 7" xfId="50153" xr:uid="{CB1A17CE-82CF-4FA3-A839-C2DDC6A5FDD3}"/>
    <cellStyle name="Note 73 8" xfId="50864" xr:uid="{3EF169A9-BAE7-4F0C-91ED-7F24AC880AF3}"/>
    <cellStyle name="Note 73 9" xfId="49694" xr:uid="{505BB71E-3C13-43E1-8EFA-3E2BA60BB076}"/>
    <cellStyle name="Note 74" xfId="1813" xr:uid="{DEA4B455-EC3C-4CE8-957A-D134293A00C3}"/>
    <cellStyle name="Note 74 10" xfId="49709" xr:uid="{867C26E5-5601-4599-AD40-E2702F15ED56}"/>
    <cellStyle name="Note 74 11" xfId="52491" xr:uid="{116BC0B8-3B0D-4006-BC76-A11161F2671E}"/>
    <cellStyle name="Note 74 12" xfId="52605" xr:uid="{23E42DD5-58E1-437C-8646-FD844FB9E9C4}"/>
    <cellStyle name="Note 74 13" xfId="51149" xr:uid="{FB982ABE-EB5D-432C-B8AF-6AC4D23A4AA5}"/>
    <cellStyle name="Note 74 2" xfId="3256" xr:uid="{5E6E7B6A-24A6-440E-BD66-AABD762C5E10}"/>
    <cellStyle name="Note 74 2 10" xfId="52924" xr:uid="{66CD1880-2A6A-4498-AA98-6AB7FCF9498B}"/>
    <cellStyle name="Note 74 2 11" xfId="53095" xr:uid="{D1620D7F-3DEF-4C14-9BE3-FA36B30D58D2}"/>
    <cellStyle name="Note 74 2 2" xfId="50673" xr:uid="{47FC764D-92EF-4222-95DE-500C9CD30371}"/>
    <cellStyle name="Note 74 2 3" xfId="51335" xr:uid="{FFDBB40C-6C51-4C5B-8EC9-FF5C16019A87}"/>
    <cellStyle name="Note 74 2 4" xfId="51610" xr:uid="{D2FD0AEC-5FBA-4AAD-A7AA-9ED92BDA88FE}"/>
    <cellStyle name="Note 74 2 5" xfId="51906" xr:uid="{0DD34BF3-ADCD-4D80-8E78-F4F1BE32A8EC}"/>
    <cellStyle name="Note 74 2 6" xfId="49195" xr:uid="{8464C40A-5D5B-4771-B03E-FFEECCD972A4}"/>
    <cellStyle name="Note 74 2 7" xfId="52355" xr:uid="{40984848-47EC-44D7-8C4A-1A5D8CCF7457}"/>
    <cellStyle name="Note 74 2 8" xfId="52521" xr:uid="{CDA4ABCF-C925-4B93-9C56-204F352FFD16}"/>
    <cellStyle name="Note 74 2 9" xfId="52721" xr:uid="{D592B11C-9F13-4B56-B119-48B2E87479A4}"/>
    <cellStyle name="Note 74 3" xfId="41206" xr:uid="{0A188C9A-1A0A-4369-A9D7-C65B367C8023}"/>
    <cellStyle name="Note 74 3 2" xfId="50319" xr:uid="{BEF44FB8-E7D1-4076-8049-034252D81F23}"/>
    <cellStyle name="Note 74 4" xfId="42228" xr:uid="{E7C13027-B24A-4DD4-B5CB-92AF23D50A9E}"/>
    <cellStyle name="Note 74 4 2" xfId="50995" xr:uid="{3F2702E8-4BB5-40BF-BD40-D8FEEAF09795}"/>
    <cellStyle name="Note 74 5" xfId="45077" xr:uid="{7E534487-947F-4954-A880-306837F6E2A4}"/>
    <cellStyle name="Note 74 5 2" xfId="49236" xr:uid="{D94FBADB-9893-4858-AC22-049A21BEE7CB}"/>
    <cellStyle name="Note 74 6" xfId="49263" xr:uid="{9F0AB167-0BA2-4770-995F-2D5EE37936C1}"/>
    <cellStyle name="Note 74 7" xfId="49381" xr:uid="{41872BF2-7B6C-4395-9614-828F82BD88EF}"/>
    <cellStyle name="Note 74 8" xfId="50408" xr:uid="{05A50C42-CD5E-4EC3-B692-B8B3AAE14894}"/>
    <cellStyle name="Note 74 9" xfId="49219" xr:uid="{4F78BB3C-E59D-4C2B-9121-C48890D67A05}"/>
    <cellStyle name="Note 75" xfId="1814" xr:uid="{B00C5F89-9DD2-40CD-80E6-C4F2A21C29BD}"/>
    <cellStyle name="Note 75 10" xfId="52560" xr:uid="{31C65D60-D16D-4CF4-A3C4-CC6CE7D5A185}"/>
    <cellStyle name="Note 75 11" xfId="50401" xr:uid="{CC7D4DA2-7340-4DEA-A6A5-69BC4FE612F2}"/>
    <cellStyle name="Note 75 12" xfId="52581" xr:uid="{2C254ECB-091A-4EB1-AB4C-F7AC27C9D73A}"/>
    <cellStyle name="Note 75 13" xfId="50184" xr:uid="{30FB0BF4-6CD8-4A07-B8C4-7C51C9453A86}"/>
    <cellStyle name="Note 75 2" xfId="3257" xr:uid="{E7F66441-E4C8-4515-8306-8A981AB944B0}"/>
    <cellStyle name="Note 75 2 10" xfId="52925" xr:uid="{77912585-E7E8-48EA-9C5A-84B04B50D798}"/>
    <cellStyle name="Note 75 2 11" xfId="53096" xr:uid="{6092A03A-1110-492A-A4B2-86A3217CEBAC}"/>
    <cellStyle name="Note 75 2 2" xfId="50674" xr:uid="{BE000A05-1C6C-4662-B9EA-E26FF3BFE532}"/>
    <cellStyle name="Note 75 2 3" xfId="51336" xr:uid="{8CF39EE8-829F-4AA3-A34F-D9D013C065E9}"/>
    <cellStyle name="Note 75 2 4" xfId="51611" xr:uid="{771E1C43-69E2-44D8-B7D9-C3AF2EE65AF5}"/>
    <cellStyle name="Note 75 2 5" xfId="51907" xr:uid="{D495DB7A-104C-4929-A4E1-A3313EE4B249}"/>
    <cellStyle name="Note 75 2 6" xfId="49126" xr:uid="{ABF3B328-1FE9-4536-8A83-B2EF95B01415}"/>
    <cellStyle name="Note 75 2 7" xfId="52356" xr:uid="{8E30B0B9-3BED-45EC-9C86-3FC636780362}"/>
    <cellStyle name="Note 75 2 8" xfId="50117" xr:uid="{DD7318DD-3B1D-46AE-8B9B-3BBA9B00B5BC}"/>
    <cellStyle name="Note 75 2 9" xfId="52722" xr:uid="{E7C75D6A-1BC6-43CF-9A93-187BA799A028}"/>
    <cellStyle name="Note 75 3" xfId="41207" xr:uid="{74394B99-DAEE-4E63-B03E-FE2025B7C7A1}"/>
    <cellStyle name="Note 75 3 2" xfId="50320" xr:uid="{E0F5A588-3432-4742-AF72-ADB04B5D5899}"/>
    <cellStyle name="Note 75 4" xfId="42229" xr:uid="{2D5E1FD5-27AD-43AF-A863-5B1650C364F7}"/>
    <cellStyle name="Note 75 4 2" xfId="50996" xr:uid="{8F7ADD34-6E41-4F83-AAA9-C7F1528B8F46}"/>
    <cellStyle name="Note 75 5" xfId="45078" xr:uid="{ADFE363E-F69A-48D7-ADC4-EDDEDA077F65}"/>
    <cellStyle name="Note 75 5 2" xfId="49123" xr:uid="{DF28941D-C037-4B78-9EEC-7CCA4B71AF52}"/>
    <cellStyle name="Note 75 6" xfId="51200" xr:uid="{137CB38E-9870-4021-B874-FC54C1507DC6}"/>
    <cellStyle name="Note 75 7" xfId="50830" xr:uid="{DB133168-21E7-442C-94C3-C6A5E2D94499}"/>
    <cellStyle name="Note 75 8" xfId="49378" xr:uid="{20AC2135-25F0-48F6-9519-A24B702DBC0E}"/>
    <cellStyle name="Note 75 9" xfId="49175" xr:uid="{B2D9C541-2027-4FE1-9105-4814CEDB5758}"/>
    <cellStyle name="Note 76" xfId="1815" xr:uid="{6B02D431-85C8-402C-A0F8-7A913F3ED372}"/>
    <cellStyle name="Note 76 10" xfId="52194" xr:uid="{0101C03D-C086-4A77-BEAC-070897D20457}"/>
    <cellStyle name="Note 76 11" xfId="52550" xr:uid="{FE8BBB56-E91E-40FB-906F-6988C2C09E8B}"/>
    <cellStyle name="Note 76 12" xfId="52008" xr:uid="{3841B488-492F-4E6D-B947-67A22334AEEA}"/>
    <cellStyle name="Note 76 13" xfId="52794" xr:uid="{3142EC40-2301-47C4-BC1F-642FFA615EDC}"/>
    <cellStyle name="Note 76 2" xfId="3258" xr:uid="{F38B9436-18F3-4287-94F0-570066FDFCBA}"/>
    <cellStyle name="Note 76 2 10" xfId="52926" xr:uid="{E758272F-113A-4D26-8E05-E22AAABACA97}"/>
    <cellStyle name="Note 76 2 11" xfId="53097" xr:uid="{543DC10A-A9DB-4744-BE47-050DF7660549}"/>
    <cellStyle name="Note 76 2 2" xfId="50675" xr:uid="{DB774C56-0927-43DF-9907-CB4B927DF259}"/>
    <cellStyle name="Note 76 2 3" xfId="51337" xr:uid="{9941E5AA-515B-4E0D-9195-E45515227187}"/>
    <cellStyle name="Note 76 2 4" xfId="51612" xr:uid="{D2F17797-13E1-42E3-880C-6342C7AC7913}"/>
    <cellStyle name="Note 76 2 5" xfId="51908" xr:uid="{7498A71C-0C35-4226-8868-B3C8D9332D3C}"/>
    <cellStyle name="Note 76 2 6" xfId="50198" xr:uid="{29A0691B-195A-4A8E-9823-BABA1EEE37AB}"/>
    <cellStyle name="Note 76 2 7" xfId="52357" xr:uid="{7DEAA10B-47B1-4D1D-9B11-8727035BBF07}"/>
    <cellStyle name="Note 76 2 8" xfId="50869" xr:uid="{DF4BC069-97A0-4874-A9BE-A5590851CF2D}"/>
    <cellStyle name="Note 76 2 9" xfId="52723" xr:uid="{C33C520E-0F7A-4DAC-8A84-D4CD6D4FA02A}"/>
    <cellStyle name="Note 76 3" xfId="41208" xr:uid="{45E3FB60-D396-4898-AB2A-2A38A27BCD4D}"/>
    <cellStyle name="Note 76 3 2" xfId="50321" xr:uid="{C749ADB5-1AC1-489F-9279-392B0BE56B5E}"/>
    <cellStyle name="Note 76 4" xfId="42230" xr:uid="{28000919-24A3-473F-8921-B061CEC471F4}"/>
    <cellStyle name="Note 76 4 2" xfId="50997" xr:uid="{7BEBD9A0-11FA-434D-9B15-72C9F9660E64}"/>
    <cellStyle name="Note 76 5" xfId="45079" xr:uid="{C10F4726-A912-4125-9D23-B4210B44FFB0}"/>
    <cellStyle name="Note 76 5 2" xfId="49237" xr:uid="{DCA9F638-6671-438C-B714-59E8D48C278C}"/>
    <cellStyle name="Note 76 6" xfId="49162" xr:uid="{9AFA1BD3-DE48-41AE-BC87-D6C85C4F6137}"/>
    <cellStyle name="Note 76 7" xfId="50073" xr:uid="{DBB53542-3168-42BB-A0AA-A5C2D09B3046}"/>
    <cellStyle name="Note 76 8" xfId="50870" xr:uid="{C134A2F6-E5CA-42FB-88C2-C2A08B27E470}"/>
    <cellStyle name="Note 76 9" xfId="49893" xr:uid="{7254444A-89A0-49B0-97CF-AF25AD5B4275}"/>
    <cellStyle name="Note 77" xfId="1816" xr:uid="{E4E1A969-CC01-479A-8349-1DD94D015D91}"/>
    <cellStyle name="Note 77 10" xfId="52559" xr:uid="{74B34475-0EDB-4621-A8A7-051C6CE766CF}"/>
    <cellStyle name="Note 77 11" xfId="52198" xr:uid="{E5AA6EE6-711D-4ED2-B36A-9DC04EFF352C}"/>
    <cellStyle name="Note 77 12" xfId="49942" xr:uid="{57B462C3-720F-4632-8B23-1915D1E45D0C}"/>
    <cellStyle name="Note 77 13" xfId="51974" xr:uid="{8AA3C55C-770F-4447-9379-41D7B4936A1E}"/>
    <cellStyle name="Note 77 2" xfId="3259" xr:uid="{2C696CB5-D34B-4E65-905C-0B0AE0BA7B13}"/>
    <cellStyle name="Note 77 2 10" xfId="52927" xr:uid="{C94258EB-3726-415E-AAB2-68E96173EE7E}"/>
    <cellStyle name="Note 77 2 11" xfId="53098" xr:uid="{9FFE7292-59A6-4322-A137-778A0A3CC9C5}"/>
    <cellStyle name="Note 77 2 2" xfId="50676" xr:uid="{38C3B9EF-6C52-454B-A624-B209DAD7CC6F}"/>
    <cellStyle name="Note 77 2 3" xfId="51338" xr:uid="{5E014E17-FC6C-4FA1-A292-2CA7CC0E6D59}"/>
    <cellStyle name="Note 77 2 4" xfId="51613" xr:uid="{83FB933D-6360-4B81-B8FB-390DA42E2C67}"/>
    <cellStyle name="Note 77 2 5" xfId="51909" xr:uid="{0BA295C5-4A3B-4144-808B-CE6FD1382E7A}"/>
    <cellStyle name="Note 77 2 6" xfId="50197" xr:uid="{6F9A65A5-DDB5-4B67-BD14-21EA7C12E33B}"/>
    <cellStyle name="Note 77 2 7" xfId="52358" xr:uid="{0F80FB83-D788-4E77-A3A2-ABAF9170F472}"/>
    <cellStyle name="Note 77 2 8" xfId="51446" xr:uid="{9A051138-D281-4F00-8375-13EB407E0D0A}"/>
    <cellStyle name="Note 77 2 9" xfId="52724" xr:uid="{340CDA1D-CCE4-4637-8E47-BBB9F3682EA7}"/>
    <cellStyle name="Note 77 3" xfId="41209" xr:uid="{E98A9DC9-03C8-496C-93B5-0B2D7A140FDB}"/>
    <cellStyle name="Note 77 3 2" xfId="50322" xr:uid="{7B7739F8-70ED-4871-B84F-B184052FFFC1}"/>
    <cellStyle name="Note 77 4" xfId="42231" xr:uid="{092E8A0A-E567-49AF-9373-3B7F7FF45F63}"/>
    <cellStyle name="Note 77 4 2" xfId="50998" xr:uid="{03F3183E-7BE6-44AF-87DB-C472B2BD2B84}"/>
    <cellStyle name="Note 77 5" xfId="45080" xr:uid="{390AD9DE-CD36-4F78-A1F8-A4E26D267875}"/>
    <cellStyle name="Note 77 5 2" xfId="49454" xr:uid="{5351518F-0A47-44C9-B469-1B29BDAFA448}"/>
    <cellStyle name="Note 77 6" xfId="50410" xr:uid="{67933B86-E1E7-4B7B-ABED-C79479242F98}"/>
    <cellStyle name="Note 77 7" xfId="50748" xr:uid="{FAC3B918-45D8-4837-8724-A978F15FBFA5}"/>
    <cellStyle name="Note 77 8" xfId="51085" xr:uid="{F8499D2D-5901-4D75-B6FC-23E59D7C6B01}"/>
    <cellStyle name="Note 77 9" xfId="52103" xr:uid="{78A8861B-1D21-4B4C-963C-17385393DF9B}"/>
    <cellStyle name="Note 78" xfId="1817" xr:uid="{A3321DCD-F3B9-48E7-81B1-4851D0106C63}"/>
    <cellStyle name="Note 78 10" xfId="51110" xr:uid="{AAC19B35-405A-4D96-8B29-4DCD44D6D492}"/>
    <cellStyle name="Note 78 11" xfId="50478" xr:uid="{AF228EB1-57D3-42E1-A9C3-F6F3E82C1151}"/>
    <cellStyle name="Note 78 12" xfId="50835" xr:uid="{6655DEC2-45B8-4319-B9F0-B0CA0153A21A}"/>
    <cellStyle name="Note 78 13" xfId="52495" xr:uid="{87239599-C8B2-47B3-BAB6-0E42B579A5F4}"/>
    <cellStyle name="Note 78 2" xfId="3260" xr:uid="{124F0AD3-C325-4D1F-8A76-9EDDE15A7FB3}"/>
    <cellStyle name="Note 78 2 10" xfId="52928" xr:uid="{0E081403-0055-4009-8626-44DFDCAB824C}"/>
    <cellStyle name="Note 78 2 11" xfId="53099" xr:uid="{9BCAD079-66F3-4756-A946-E14B2A5EED6A}"/>
    <cellStyle name="Note 78 2 2" xfId="50677" xr:uid="{6C0BB275-406A-4D37-B0C0-A21B4C3059E6}"/>
    <cellStyle name="Note 78 2 3" xfId="51339" xr:uid="{1A971D5D-A300-4F7E-92BD-D9C1731E4438}"/>
    <cellStyle name="Note 78 2 4" xfId="51614" xr:uid="{B94885B5-529E-4E2C-891F-4008AF8223B3}"/>
    <cellStyle name="Note 78 2 5" xfId="51910" xr:uid="{E664C542-4536-42EB-AD1C-5030830AA4D1}"/>
    <cellStyle name="Note 78 2 6" xfId="51208" xr:uid="{820A8CA7-043D-4A2A-BA24-68BFB935BC65}"/>
    <cellStyle name="Note 78 2 7" xfId="52359" xr:uid="{8129AFA6-EE9A-49DE-9491-89177C1E3472}"/>
    <cellStyle name="Note 78 2 8" xfId="52416" xr:uid="{3AAB5EC2-9C1A-43DC-938F-1CD4338AFD24}"/>
    <cellStyle name="Note 78 2 9" xfId="52725" xr:uid="{A445D4BE-3188-485F-86CA-F177781BD533}"/>
    <cellStyle name="Note 78 3" xfId="41210" xr:uid="{FEE2282D-76D1-4EA0-8860-3A1CF642EF39}"/>
    <cellStyle name="Note 78 3 2" xfId="50323" xr:uid="{AE3203B6-60FC-4345-9380-F20ABC6BAD80}"/>
    <cellStyle name="Note 78 4" xfId="42232" xr:uid="{1B72EEF8-87C3-48AD-892D-56B25941D604}"/>
    <cellStyle name="Note 78 4 2" xfId="50999" xr:uid="{0912C811-4CC1-4E80-8028-8148717C5CB9}"/>
    <cellStyle name="Note 78 5" xfId="45081" xr:uid="{250C4121-F6B6-4AFA-B2E2-9F84E584013C}"/>
    <cellStyle name="Note 78 5 2" xfId="50355" xr:uid="{E243C51F-A047-4A2F-B174-ED0265CAFB78}"/>
    <cellStyle name="Note 78 6" xfId="51135" xr:uid="{F7908A4A-40F7-44F1-AE01-7A65AE49915A}"/>
    <cellStyle name="Note 78 7" xfId="51167" xr:uid="{12E984EE-79E6-4EE1-AC8A-21D927EA3EC4}"/>
    <cellStyle name="Note 78 8" xfId="50130" xr:uid="{9919EBCC-E882-4060-8787-4E4F58F6EE6F}"/>
    <cellStyle name="Note 78 9" xfId="52536" xr:uid="{F4C08854-50E0-41FE-AF12-BA28DC812909}"/>
    <cellStyle name="Note 79" xfId="1818" xr:uid="{62317C1F-853A-44D3-8B6B-B9C1119EAB7B}"/>
    <cellStyle name="Note 79 10" xfId="50740" xr:uid="{F1154ADB-3A56-4DE4-81AD-B58FF5406735}"/>
    <cellStyle name="Note 79 11" xfId="51404" xr:uid="{5D15353D-4BD3-4D98-91DE-C92D261EBF64}"/>
    <cellStyle name="Note 79 12" xfId="52588" xr:uid="{3A4A0ABD-0A4A-47D1-BDDC-426DB1167516}"/>
    <cellStyle name="Note 79 13" xfId="50852" xr:uid="{2A2CD557-4E07-4ECC-AE7F-2B6117486BFC}"/>
    <cellStyle name="Note 79 2" xfId="3261" xr:uid="{3EA68FCB-4248-463F-AC82-E130493B5D7B}"/>
    <cellStyle name="Note 79 2 10" xfId="52929" xr:uid="{B935F447-013D-443D-AB17-75F48A1A90FB}"/>
    <cellStyle name="Note 79 2 11" xfId="53100" xr:uid="{8406FBF2-3EEB-4DB2-82D0-12D96FD710B5}"/>
    <cellStyle name="Note 79 2 2" xfId="50678" xr:uid="{33F7E4DC-F9BA-49D6-A022-B48C18F7B30F}"/>
    <cellStyle name="Note 79 2 3" xfId="51340" xr:uid="{1F4B2C00-2D96-4C62-8C86-4D66529D36F4}"/>
    <cellStyle name="Note 79 2 4" xfId="51615" xr:uid="{AFC233AA-EEEE-44EA-9AB0-D9F6065FEA2F}"/>
    <cellStyle name="Note 79 2 5" xfId="51911" xr:uid="{1F037828-C164-4017-B138-E4FCE40188DB}"/>
    <cellStyle name="Note 79 2 6" xfId="49696" xr:uid="{7895479F-88C2-43EC-9DFF-9199EA9CDD42}"/>
    <cellStyle name="Note 79 2 7" xfId="52360" xr:uid="{21D8E6B9-1DF1-4173-96B7-A66B07D0129D}"/>
    <cellStyle name="Note 79 2 8" xfId="50404" xr:uid="{439A8FA0-1533-41AA-8950-302B00C86CF7}"/>
    <cellStyle name="Note 79 2 9" xfId="52726" xr:uid="{3193FE00-FF22-4609-BC90-ABC6138FB983}"/>
    <cellStyle name="Note 79 3" xfId="41211" xr:uid="{5C711BD2-DA1A-4D2E-89D8-6403005CD3FC}"/>
    <cellStyle name="Note 79 3 2" xfId="50324" xr:uid="{3D48C7FD-B9CB-429B-BB87-F6425F08F7CF}"/>
    <cellStyle name="Note 79 4" xfId="42233" xr:uid="{B5C3F938-6B04-41A8-A73F-DE709A40942C}"/>
    <cellStyle name="Note 79 4 2" xfId="51000" xr:uid="{859C1356-7C6E-483C-A85D-6DFC11E72DAB}"/>
    <cellStyle name="Note 79 5" xfId="45082" xr:uid="{C7611384-D7A6-4F2B-AFCD-1942B9BC6012}"/>
    <cellStyle name="Note 79 5 2" xfId="49455" xr:uid="{71C6630D-8545-4465-BAAB-DD0A6C33A8CC}"/>
    <cellStyle name="Note 79 6" xfId="49410" xr:uid="{2FEA255F-0118-44CF-B6D2-BE109BFF1B96}"/>
    <cellStyle name="Note 79 7" xfId="50143" xr:uid="{18E88FA6-ECB2-4A7E-9356-56A2170A8CD3}"/>
    <cellStyle name="Note 79 8" xfId="51474" xr:uid="{B225B523-5A78-4E53-BD1A-18BD12E2F401}"/>
    <cellStyle name="Note 79 9" xfId="52490" xr:uid="{A045373F-9A61-426B-8EC8-0B5A6B97DBA1}"/>
    <cellStyle name="Note 8" xfId="1819" xr:uid="{934E4CC1-772F-4DA2-895E-51BF7F552828}"/>
    <cellStyle name="Note 8 10" xfId="50755" xr:uid="{90FC02D8-3EA0-4571-9253-39DB23FADFEC}"/>
    <cellStyle name="Note 8 11" xfId="51764" xr:uid="{DBCEF34F-F21B-4BB0-AE17-71E5F8524E7C}"/>
    <cellStyle name="Note 8 12" xfId="52124" xr:uid="{78BAB99B-9207-4B5F-8BAF-71FB40983569}"/>
    <cellStyle name="Note 8 13" xfId="52606" xr:uid="{0383B613-9536-451E-8145-8639D92C8892}"/>
    <cellStyle name="Note 8 2" xfId="3262" xr:uid="{322A5552-46E8-4712-B919-D89A242CCBA9}"/>
    <cellStyle name="Note 8 2 10" xfId="52930" xr:uid="{04099F9E-F79C-4D33-8F05-E82ACE881854}"/>
    <cellStyle name="Note 8 2 11" xfId="53101" xr:uid="{0638D308-824D-486D-87BF-B21DF16CD259}"/>
    <cellStyle name="Note 8 2 2" xfId="33454" xr:uid="{7F86E34C-A3D1-44D3-BE84-325C565EA217}"/>
    <cellStyle name="Note 8 2 2 2" xfId="50679" xr:uid="{7C861688-1A6D-424F-88AA-64851BBF1EE6}"/>
    <cellStyle name="Note 8 2 3" xfId="39673" xr:uid="{FE6155EE-39FE-4B80-AF93-2F59D290BF6A}"/>
    <cellStyle name="Note 8 2 3 2" xfId="51341" xr:uid="{254EEDB7-F6D9-4F4C-9382-3B347E9B4289}"/>
    <cellStyle name="Note 8 2 4" xfId="39674" xr:uid="{DB01308E-62A6-4AED-9DB3-335E5865C54F}"/>
    <cellStyle name="Note 8 2 4 2" xfId="51616" xr:uid="{2149C651-5C8C-4E13-8BB3-4237B8E7CED5}"/>
    <cellStyle name="Note 8 2 5" xfId="33453" xr:uid="{BFF31914-AFBD-49DE-94D4-37482E60AD1A}"/>
    <cellStyle name="Note 8 2 5 2" xfId="51912" xr:uid="{8B452A5C-10B7-4339-9AA8-BEB1D9303987}"/>
    <cellStyle name="Note 8 2 6" xfId="49577" xr:uid="{2681D0C8-47E4-4661-9401-1648EC3E1C59}"/>
    <cellStyle name="Note 8 2 7" xfId="52361" xr:uid="{7D57DBA2-8335-437D-A7E1-4E82F16FEDD2}"/>
    <cellStyle name="Note 8 2 8" xfId="52243" xr:uid="{A1732291-127A-4DB5-9810-DE4D7EC2F456}"/>
    <cellStyle name="Note 8 2 9" xfId="52727" xr:uid="{007CD5FC-927E-4FF2-A6B0-8ABCE25256A7}"/>
    <cellStyle name="Note 8 3" xfId="33455" xr:uid="{85795805-73F7-48DE-8D85-4DF4797927E3}"/>
    <cellStyle name="Note 8 3 2" xfId="33456" xr:uid="{ADB68377-700C-4D81-8CAB-DA5F4A2E0EEB}"/>
    <cellStyle name="Note 8 3 3" xfId="50325" xr:uid="{A7A190CC-9DAA-4FCC-B732-0C2DF261F66F}"/>
    <cellStyle name="Note 8 4" xfId="33457" xr:uid="{67755E94-5490-4260-B39F-EF31A77AA5C0}"/>
    <cellStyle name="Note 8 4 2" xfId="51001" xr:uid="{F791F8C7-C609-4388-A292-9D2BEDC6D00C}"/>
    <cellStyle name="Note 8 5" xfId="33452" xr:uid="{F5365EDB-6E88-46B4-B016-AB4ABA2A4CBF}"/>
    <cellStyle name="Note 8 5 2" xfId="49595" xr:uid="{40A1A39D-B757-431F-BEB7-6FC3E3FF9529}"/>
    <cellStyle name="Note 8 6" xfId="41212" xr:uid="{7D373B52-9552-4818-8868-302AD6271303}"/>
    <cellStyle name="Note 8 6 2" xfId="51137" xr:uid="{209A2A36-83CC-4336-B1D7-A8CB89664243}"/>
    <cellStyle name="Note 8 7" xfId="42234" xr:uid="{22FA6D30-94CB-4550-A525-D111A2BE16AC}"/>
    <cellStyle name="Note 8 7 2" xfId="50874" xr:uid="{8414E307-52E0-4137-8A71-D46F59FD7A19}"/>
    <cellStyle name="Note 8 8" xfId="45083" xr:uid="{BA5F18EC-35DB-423C-8A92-0EED2C6E2BC0}"/>
    <cellStyle name="Note 8 8 2" xfId="49440" xr:uid="{A950E79A-0926-4F9A-AAA8-A1819784F124}"/>
    <cellStyle name="Note 8 9" xfId="52493" xr:uid="{0C046893-17DF-4DA3-BD11-3F1E0EA35D61}"/>
    <cellStyle name="Note 80" xfId="1820" xr:uid="{194C7551-32CA-482C-88CC-61E2750DCB6F}"/>
    <cellStyle name="Note 80 10" xfId="52178" xr:uid="{E35D1000-6DD8-4585-AC8C-3A936B8ACEA0}"/>
    <cellStyle name="Note 80 11" xfId="51479" xr:uid="{2993D436-ED06-4BFB-A0EB-1588A2E69383}"/>
    <cellStyle name="Note 80 12" xfId="52455" xr:uid="{BF7764C9-6059-4255-BF86-F17E85589B7C}"/>
    <cellStyle name="Note 80 13" xfId="51105" xr:uid="{C4952C97-E2F2-4613-816B-E52D38E8E46E}"/>
    <cellStyle name="Note 80 2" xfId="3263" xr:uid="{5B7E5C39-1965-422D-B5C1-2288D54737C4}"/>
    <cellStyle name="Note 80 2 10" xfId="52931" xr:uid="{75BA613A-CFAA-4D5F-99F3-F1C2F8745CBA}"/>
    <cellStyle name="Note 80 2 11" xfId="53102" xr:uid="{EAC2FC33-C4BA-43BC-A821-CF3260F693A3}"/>
    <cellStyle name="Note 80 2 2" xfId="50680" xr:uid="{7FCBA552-4018-4AA2-ACC1-62551E3D988E}"/>
    <cellStyle name="Note 80 2 3" xfId="51342" xr:uid="{1A50E0DE-72D3-42D3-B40D-EF4EC9D58E7A}"/>
    <cellStyle name="Note 80 2 4" xfId="51617" xr:uid="{A4C975CE-116B-4DCB-8942-3B3DA5A1D3DB}"/>
    <cellStyle name="Note 80 2 5" xfId="51913" xr:uid="{9F842807-9E04-4267-B084-54D34CE86BCE}"/>
    <cellStyle name="Note 80 2 6" xfId="51046" xr:uid="{C5F033FD-6B35-4639-BE26-B72B06DDD174}"/>
    <cellStyle name="Note 80 2 7" xfId="52362" xr:uid="{0A41F8BE-A263-448E-82E7-DCBADBCDF339}"/>
    <cellStyle name="Note 80 2 8" xfId="52522" xr:uid="{4808405D-9CD8-4776-A757-B6D04A52D7A4}"/>
    <cellStyle name="Note 80 2 9" xfId="52728" xr:uid="{25C3169B-74A4-4B0B-B43B-E5B65AB75E2F}"/>
    <cellStyle name="Note 80 3" xfId="41213" xr:uid="{2281CA3E-D6AC-44E0-B75D-E875AE2D833E}"/>
    <cellStyle name="Note 80 3 2" xfId="50326" xr:uid="{20CA0821-E7E3-4799-B300-531867FE6CCB}"/>
    <cellStyle name="Note 80 4" xfId="42235" xr:uid="{7CAE7496-A954-4B92-A4D6-FBD8EA0BE5CA}"/>
    <cellStyle name="Note 80 4 2" xfId="51002" xr:uid="{838C6368-409C-43A4-9DFF-1A723C3BE2A3}"/>
    <cellStyle name="Note 80 5" xfId="45084" xr:uid="{FEB31E35-1D3B-4E63-97D4-9F7E310F221A}"/>
    <cellStyle name="Note 80 5 2" xfId="50356" xr:uid="{C8FA67F8-BA3C-4225-A741-6CE5AB1A42DF}"/>
    <cellStyle name="Note 80 6" xfId="51210" xr:uid="{F5FE2FA3-0C93-4365-8AD8-08FCF003D5E4}"/>
    <cellStyle name="Note 80 7" xfId="49372" xr:uid="{40128BD4-775E-45DF-8DE1-B4656721452D}"/>
    <cellStyle name="Note 80 8" xfId="50442" xr:uid="{A1513BAE-E8F9-4920-AC0A-6860D1CA51AF}"/>
    <cellStyle name="Note 80 9" xfId="51119" xr:uid="{4F47E51B-3A57-4746-89CA-5268FDB3DCBF}"/>
    <cellStyle name="Note 81" xfId="1821" xr:uid="{2343573D-44EE-4CA0-85CC-27AC09D2736E}"/>
    <cellStyle name="Note 81 10" xfId="51184" xr:uid="{FD94F3C5-A703-4858-85ED-F2CD5054A16C}"/>
    <cellStyle name="Note 81 11" xfId="49408" xr:uid="{8E61E9ED-B9A8-4C6B-B71F-D0C18F421B3C}"/>
    <cellStyle name="Note 81 12" xfId="51751" xr:uid="{D6E88E47-3732-43CB-8D70-143F1B56288B}"/>
    <cellStyle name="Note 81 13" xfId="51978" xr:uid="{C4C1CE0E-9FCE-4CB9-AFEF-1B3B645CEFF7}"/>
    <cellStyle name="Note 81 2" xfId="3264" xr:uid="{FB603585-B15B-4DF8-95B1-10C853161E99}"/>
    <cellStyle name="Note 81 2 10" xfId="52932" xr:uid="{093059A1-724F-4106-A875-7EDB7D9F15AE}"/>
    <cellStyle name="Note 81 2 11" xfId="53103" xr:uid="{649F0CCB-87E8-4045-8FBD-CAA6B3770108}"/>
    <cellStyle name="Note 81 2 2" xfId="50681" xr:uid="{4D477FD9-450E-4A56-BE6E-B1AA45D4EABC}"/>
    <cellStyle name="Note 81 2 3" xfId="51343" xr:uid="{DED611B0-B7FE-4301-9163-852A2FF1B3C9}"/>
    <cellStyle name="Note 81 2 4" xfId="51618" xr:uid="{B4F1C5D5-E2EA-49E6-BDB5-3D8869D41F54}"/>
    <cellStyle name="Note 81 2 5" xfId="51914" xr:uid="{412A6F2D-9216-42B6-A217-B67747FD5DB9}"/>
    <cellStyle name="Note 81 2 6" xfId="49691" xr:uid="{77E73B9F-A14E-4509-A3BB-F19FD8942AFD}"/>
    <cellStyle name="Note 81 2 7" xfId="52363" xr:uid="{57C32867-2C11-4B77-97D5-0972DBEA1C12}"/>
    <cellStyle name="Note 81 2 8" xfId="50129" xr:uid="{45E55BF0-C37B-4535-BF92-62D385E37D36}"/>
    <cellStyle name="Note 81 2 9" xfId="52729" xr:uid="{625707DA-8E45-4F25-B7B7-7CC2A7D04B3C}"/>
    <cellStyle name="Note 81 3" xfId="41214" xr:uid="{BC85C5FE-8713-482B-96F1-48D1C988D8D5}"/>
    <cellStyle name="Note 81 3 2" xfId="50327" xr:uid="{077EE2DF-5325-4163-829E-328E18DEEE83}"/>
    <cellStyle name="Note 81 4" xfId="42236" xr:uid="{F388BE27-CA8B-4E3C-9119-BF13933C4E0B}"/>
    <cellStyle name="Note 81 4 2" xfId="51003" xr:uid="{8DF1FAAF-EBF6-4E24-88F5-ABBE9B186EB8}"/>
    <cellStyle name="Note 81 5" xfId="45085" xr:uid="{6C04BF6A-8944-4345-A56F-F7982E7AECDC}"/>
    <cellStyle name="Note 81 5 2" xfId="49456" xr:uid="{7B9E3749-F19A-4326-BBB8-14633F9AD02D}"/>
    <cellStyle name="Note 81 6" xfId="51138" xr:uid="{ACE2D2AF-2CAF-416C-9E1D-5906905C1DB1}"/>
    <cellStyle name="Note 81 7" xfId="51406" xr:uid="{D80259D3-189C-4816-8279-1390CE98976C}"/>
    <cellStyle name="Note 81 8" xfId="49705" xr:uid="{8CE5830C-6401-49ED-BB93-2EF783D5486D}"/>
    <cellStyle name="Note 81 9" xfId="50526" xr:uid="{25F4E035-A259-4CD2-A1EF-632CF5DC4BBB}"/>
    <cellStyle name="Note 82" xfId="1822" xr:uid="{7B3B1410-9DDB-40A6-BAA7-A1D4C41FA624}"/>
    <cellStyle name="Note 82 10" xfId="52558" xr:uid="{88BAA552-2DA2-4FD5-9095-C8CD441A7D04}"/>
    <cellStyle name="Note 82 11" xfId="50831" xr:uid="{8BD5FA14-16AA-4655-A71A-DE13D3E87477}"/>
    <cellStyle name="Note 82 12" xfId="49907" xr:uid="{5149140A-C6CD-4FD7-9570-550EA3B23A63}"/>
    <cellStyle name="Note 82 13" xfId="49212" xr:uid="{0ECD3656-64CD-4D48-A69E-E7A6B462F966}"/>
    <cellStyle name="Note 82 2" xfId="3265" xr:uid="{55B4C587-4A25-47D1-8A15-32D1BC4A37D7}"/>
    <cellStyle name="Note 82 2 10" xfId="52933" xr:uid="{231BD26A-EE31-4298-9F63-2BCF291A51DB}"/>
    <cellStyle name="Note 82 2 11" xfId="53104" xr:uid="{EA62FC65-240A-40CB-AD8A-C410F93EF768}"/>
    <cellStyle name="Note 82 2 2" xfId="50682" xr:uid="{3F30729C-DFA6-443E-BFC6-4885A5A2540D}"/>
    <cellStyle name="Note 82 2 3" xfId="51344" xr:uid="{9F5F9D09-8CB6-4C85-8A79-13099A46FDE6}"/>
    <cellStyle name="Note 82 2 4" xfId="51619" xr:uid="{75A98AE7-7F22-4F60-BBAC-E2089C95D22E}"/>
    <cellStyle name="Note 82 2 5" xfId="51915" xr:uid="{764894A3-F5BB-4A1A-B5FA-B9692D6D013D}"/>
    <cellStyle name="Note 82 2 6" xfId="49111" xr:uid="{8BF83E66-2DF4-45B3-A38C-D34531052DBB}"/>
    <cellStyle name="Note 82 2 7" xfId="52364" xr:uid="{9FC7DBA3-E728-4748-8C88-BC23D791C93F}"/>
    <cellStyle name="Note 82 2 8" xfId="50531" xr:uid="{8A43F618-FFEC-4866-B442-7A6E2BE12895}"/>
    <cellStyle name="Note 82 2 9" xfId="52730" xr:uid="{B919A000-C66B-4156-BA18-B9B45DD0BE44}"/>
    <cellStyle name="Note 82 3" xfId="41215" xr:uid="{62491709-4B91-403B-8921-476C57DE8ED1}"/>
    <cellStyle name="Note 82 3 2" xfId="50328" xr:uid="{F68DE546-6DA6-452A-A915-0B799D0F52CA}"/>
    <cellStyle name="Note 82 4" xfId="42237" xr:uid="{2C6713EB-D330-4259-8243-31B75898240E}"/>
    <cellStyle name="Note 82 4 2" xfId="51004" xr:uid="{17101043-B6B9-46AA-B8DE-E6BD9EECB8C8}"/>
    <cellStyle name="Note 82 5" xfId="45086" xr:uid="{95498D98-8651-477A-A8D6-CFF3C2534C36}"/>
    <cellStyle name="Note 82 5 2" xfId="50354" xr:uid="{84642FD5-9A90-46FF-954A-6AF90A98278B}"/>
    <cellStyle name="Note 82 6" xfId="49369" xr:uid="{A04DF670-6C4B-4CC1-B5E0-93CB1E515071}"/>
    <cellStyle name="Note 82 7" xfId="51118" xr:uid="{E4CA1AFF-3431-47F5-A7EA-00F98C873713}"/>
    <cellStyle name="Note 82 8" xfId="51172" xr:uid="{13A546D9-E4E1-49E0-93F8-4984B26FFB6C}"/>
    <cellStyle name="Note 82 9" xfId="52464" xr:uid="{49E0F56F-C364-48B8-A1D2-F007562693FA}"/>
    <cellStyle name="Note 83" xfId="1823" xr:uid="{0CC47957-802D-4BF6-9B57-28E29387C4D0}"/>
    <cellStyle name="Note 83 10" xfId="51734" xr:uid="{2B5D015C-0D88-4F81-A034-08C216F57474}"/>
    <cellStyle name="Note 83 11" xfId="50048" xr:uid="{9EF37E57-62D4-447E-A283-A0685DD8E14D}"/>
    <cellStyle name="Note 83 12" xfId="49826" xr:uid="{8A3B162E-04C5-4034-826C-15E817564B09}"/>
    <cellStyle name="Note 83 13" xfId="49573" xr:uid="{63B8E7DA-91BF-4326-9969-364CCE989C70}"/>
    <cellStyle name="Note 83 2" xfId="3266" xr:uid="{80E28F70-BA06-4ACF-BA34-402EE3697520}"/>
    <cellStyle name="Note 83 2 10" xfId="52934" xr:uid="{B48A75C9-D83F-4A22-B2F6-6A467BC11FCE}"/>
    <cellStyle name="Note 83 2 11" xfId="53105" xr:uid="{B597EDA6-050F-4C13-A766-539BDD27117F}"/>
    <cellStyle name="Note 83 2 2" xfId="50683" xr:uid="{5DD4931C-C8AD-409C-B8A6-B84BFEAF7D2D}"/>
    <cellStyle name="Note 83 2 3" xfId="51345" xr:uid="{47E42FA5-3D94-4102-85CA-B779261B9EDF}"/>
    <cellStyle name="Note 83 2 4" xfId="51620" xr:uid="{B2BE08A2-79C6-4885-B143-9118CEBF9E4E}"/>
    <cellStyle name="Note 83 2 5" xfId="51916" xr:uid="{62C02133-8522-47FB-9A13-50210EE07914}"/>
    <cellStyle name="Note 83 2 6" xfId="49382" xr:uid="{6B7ED128-CC40-4F6F-B8E7-DDB7FADAD2EE}"/>
    <cellStyle name="Note 83 2 7" xfId="52365" xr:uid="{25FB6ED6-A1AE-42C4-906D-A80234C796E0}"/>
    <cellStyle name="Note 83 2 8" xfId="49430" xr:uid="{678F9606-D534-4876-8907-602ED666D263}"/>
    <cellStyle name="Note 83 2 9" xfId="52731" xr:uid="{9D485EA0-D575-436E-9708-466D7E3A0103}"/>
    <cellStyle name="Note 83 3" xfId="41216" xr:uid="{889C14BE-B657-44E0-B649-8C4326BBA9CC}"/>
    <cellStyle name="Note 83 3 2" xfId="50329" xr:uid="{1D097D58-1032-47DC-B8A7-8832B9C00914}"/>
    <cellStyle name="Note 83 4" xfId="42238" xr:uid="{C616B3E9-2164-4CD7-965A-3E04CEFF6A97}"/>
    <cellStyle name="Note 83 4 2" xfId="51005" xr:uid="{75988A9B-A967-46DD-BCAF-1C68B22EDF6A}"/>
    <cellStyle name="Note 83 5" xfId="45087" xr:uid="{9D39AB4E-D31F-40A8-A8B1-5AAA881813B8}"/>
    <cellStyle name="Note 83 5 2" xfId="49594" xr:uid="{A0BA2416-612A-4712-98E0-C4D7D555B52C}"/>
    <cellStyle name="Note 83 6" xfId="51140" xr:uid="{3A2B1340-5B8C-41BA-99B7-BD1CB7ACDB75}"/>
    <cellStyle name="Note 83 7" xfId="50525" xr:uid="{E9521835-4733-45E6-B5A5-48153A0C3D2D}"/>
    <cellStyle name="Note 83 8" xfId="52142" xr:uid="{8EF0CF25-762D-476D-A923-BEF88AE01EBC}"/>
    <cellStyle name="Note 83 9" xfId="50739" xr:uid="{D8742904-7B1F-43AE-81BE-3008F386DE6A}"/>
    <cellStyle name="Note 84" xfId="1824" xr:uid="{143AE4EC-9DA3-45E9-9BF4-BCF592C3AD1F}"/>
    <cellStyle name="Note 84 10" xfId="52116" xr:uid="{5393FF9D-8036-4DC1-BC11-A3D93A88A6F2}"/>
    <cellStyle name="Note 84 11" xfId="49196" xr:uid="{628E50B3-8993-41F1-9EDC-459DFB890121}"/>
    <cellStyle name="Note 84 12" xfId="49965" xr:uid="{D3A5E619-2C84-426B-BE6C-7D8AC0E75977}"/>
    <cellStyle name="Note 84 13" xfId="50763" xr:uid="{EBC006CB-B090-4E01-9C7B-14258DC77BBB}"/>
    <cellStyle name="Note 84 2" xfId="3267" xr:uid="{AAD3DFA8-5122-41FE-A67E-AC9341DFA63B}"/>
    <cellStyle name="Note 84 2 10" xfId="52935" xr:uid="{5EBB0FFE-54AB-4EB9-B4A8-A35229ADD746}"/>
    <cellStyle name="Note 84 2 11" xfId="53106" xr:uid="{2E63FB9F-99A9-4B9A-9348-D2450FABACC4}"/>
    <cellStyle name="Note 84 2 2" xfId="50684" xr:uid="{770AF35E-855C-4377-9716-FD05E67F28F3}"/>
    <cellStyle name="Note 84 2 3" xfId="51346" xr:uid="{71379687-29E4-4271-8451-CB68815033B3}"/>
    <cellStyle name="Note 84 2 4" xfId="51621" xr:uid="{169CB272-C638-4170-A215-1B8B876E6902}"/>
    <cellStyle name="Note 84 2 5" xfId="51917" xr:uid="{1E5A31FD-5818-40EF-B93A-9367FEDA8505}"/>
    <cellStyle name="Note 84 2 6" xfId="51789" xr:uid="{FDEC9343-8A3A-41D6-BDA8-588DC72D08D1}"/>
    <cellStyle name="Note 84 2 7" xfId="52366" xr:uid="{25F449FA-9D2F-48E9-99DD-94671203F866}"/>
    <cellStyle name="Note 84 2 8" xfId="52079" xr:uid="{0A8F6C33-9D97-46B4-8AC9-475998333767}"/>
    <cellStyle name="Note 84 2 9" xfId="52732" xr:uid="{7EEDFB4A-1D6B-4878-A833-0DC979DBC5CF}"/>
    <cellStyle name="Note 84 3" xfId="41217" xr:uid="{19E55B14-4026-4075-A9DE-503019F5D90E}"/>
    <cellStyle name="Note 84 3 2" xfId="50330" xr:uid="{F5340551-95ED-4DEB-8424-AB543FFBE684}"/>
    <cellStyle name="Note 84 4" xfId="42239" xr:uid="{38B886BF-55D5-4695-8F6A-BDAC5A7AC945}"/>
    <cellStyle name="Note 84 4 2" xfId="51006" xr:uid="{48BD8861-2309-4359-8E91-DFB58CD60215}"/>
    <cellStyle name="Note 84 5" xfId="45088" xr:uid="{5A2F464E-F0B0-494C-B67C-1D018D944DAF}"/>
    <cellStyle name="Note 84 5 2" xfId="49452" xr:uid="{DAFF69E2-09C3-424E-91E7-CDBADFAECE66}"/>
    <cellStyle name="Note 84 6" xfId="50433" xr:uid="{3B2BD557-CFFF-490F-AF14-E72EED9113CF}"/>
    <cellStyle name="Note 84 7" xfId="49896" xr:uid="{92C5F0CD-CBB5-4D26-A389-A3926588AC98}"/>
    <cellStyle name="Note 84 8" xfId="51400" xr:uid="{C8676191-4330-4891-B20F-00FC297E5316}"/>
    <cellStyle name="Note 84 9" xfId="49465" xr:uid="{8F911E4C-825C-4002-B96A-A2BA6044D01F}"/>
    <cellStyle name="Note 85" xfId="1825" xr:uid="{2439958F-C82F-40B7-BD1B-E60EA36AA007}"/>
    <cellStyle name="Note 85 10" xfId="49570" xr:uid="{FC4AFBED-A4E5-4D29-A31F-DDC9BA39D8FB}"/>
    <cellStyle name="Note 85 11" xfId="49428" xr:uid="{C7F57985-55F3-470C-92CA-9054F1CD9CAC}"/>
    <cellStyle name="Note 85 12" xfId="52601" xr:uid="{3EA52DCA-192C-40DB-8E26-148421B3B06B}"/>
    <cellStyle name="Note 85 13" xfId="51729" xr:uid="{930B0910-0C5E-463C-8C81-74B80466F978}"/>
    <cellStyle name="Note 85 2" xfId="3268" xr:uid="{4D9616C4-CF62-4F9A-A7D3-AF579BC5FEA2}"/>
    <cellStyle name="Note 85 2 10" xfId="52936" xr:uid="{9D9A321F-BFE4-497A-BA16-B1DF63C71EBC}"/>
    <cellStyle name="Note 85 2 11" xfId="53107" xr:uid="{127893AD-8026-4083-A7BD-6BD95E559410}"/>
    <cellStyle name="Note 85 2 2" xfId="50685" xr:uid="{9F292197-4E20-40FC-AEA2-6796D4122C53}"/>
    <cellStyle name="Note 85 2 3" xfId="51347" xr:uid="{D0884C85-438F-4F3D-A1DE-0FA61FA9BF30}"/>
    <cellStyle name="Note 85 2 4" xfId="51622" xr:uid="{F3FD0A06-BAA2-4A5E-8295-0E3D5E1161B6}"/>
    <cellStyle name="Note 85 2 5" xfId="51918" xr:uid="{25EF0C56-2035-4B49-996A-E36E192D4845}"/>
    <cellStyle name="Note 85 2 6" xfId="50802" xr:uid="{FF8676BB-BDEE-4F40-A0F7-8446747DDCD6}"/>
    <cellStyle name="Note 85 2 7" xfId="52367" xr:uid="{EF7B7F5F-8A31-403B-AA26-E4553D35A335}"/>
    <cellStyle name="Note 85 2 8" xfId="49939" xr:uid="{DF15F43A-94E8-4B37-80C4-081B020406EF}"/>
    <cellStyle name="Note 85 2 9" xfId="52733" xr:uid="{E08E8F94-3204-4A29-9EBE-D837656EBD06}"/>
    <cellStyle name="Note 85 3" xfId="41218" xr:uid="{D713DBAD-FFEA-408B-8BDB-93070EE08010}"/>
    <cellStyle name="Note 85 3 2" xfId="50331" xr:uid="{7E747320-0855-4ED4-A114-F399403F787A}"/>
    <cellStyle name="Note 85 4" xfId="42240" xr:uid="{3E22EE14-0CC0-4747-900D-FCFBF6ED2D54}"/>
    <cellStyle name="Note 85 4 2" xfId="51007" xr:uid="{F0F8E4DE-4201-4DED-ADB3-D78A1ED9F834}"/>
    <cellStyle name="Note 85 5" xfId="45089" xr:uid="{F1CD2ED4-A526-4341-867B-3AB7EAA859F6}"/>
    <cellStyle name="Note 85 5 2" xfId="49578" xr:uid="{133C44C9-52F4-488C-B246-80A68169A8BF}"/>
    <cellStyle name="Note 85 6" xfId="51035" xr:uid="{BC6D58E3-32B3-4841-9B41-19843EF00C38}"/>
    <cellStyle name="Note 85 7" xfId="51698" xr:uid="{73CD1820-C997-469E-94AE-9ECEDA111143}"/>
    <cellStyle name="Note 85 8" xfId="51968" xr:uid="{E385278A-BD5E-4C97-B3BF-405A4F05D3EE}"/>
    <cellStyle name="Note 85 9" xfId="50063" xr:uid="{B1451F7C-4C42-4CE6-91DA-F6EE290C2B83}"/>
    <cellStyle name="Note 86" xfId="1826" xr:uid="{B82E11E3-4E06-4E41-BF8F-E6B1227AD59B}"/>
    <cellStyle name="Note 86 10" xfId="49393" xr:uid="{8D943727-B539-4B09-8960-BF134E5DE310}"/>
    <cellStyle name="Note 86 11" xfId="51791" xr:uid="{B2F05C87-8EE6-4434-B760-D7C002B1D391}"/>
    <cellStyle name="Note 86 12" xfId="50215" xr:uid="{427EEB29-1DB4-4C4F-B617-9D5A4B6B3CBF}"/>
    <cellStyle name="Note 86 13" xfId="52599" xr:uid="{7AD872CC-AC3F-4AF8-BB6C-81021DB01EB0}"/>
    <cellStyle name="Note 86 2" xfId="3269" xr:uid="{664CB5EB-4432-4C79-8CB1-784D0D36DF7D}"/>
    <cellStyle name="Note 86 2 10" xfId="52937" xr:uid="{F9533BDF-5A3A-4527-943A-82A9D988B4CB}"/>
    <cellStyle name="Note 86 2 11" xfId="53108" xr:uid="{601ACD4E-E42E-48A9-BAC2-7A8B028BA621}"/>
    <cellStyle name="Note 86 2 2" xfId="50686" xr:uid="{CB90F395-9F49-4478-AFBA-9C2C91101AEE}"/>
    <cellStyle name="Note 86 2 3" xfId="51348" xr:uid="{45851FB1-ED51-4207-928C-1314F56C99ED}"/>
    <cellStyle name="Note 86 2 4" xfId="51623" xr:uid="{976C858C-1417-4873-9F20-669433BD1ED7}"/>
    <cellStyle name="Note 86 2 5" xfId="51919" xr:uid="{08886C15-BD7F-4626-9618-F0160B91DFB7}"/>
    <cellStyle name="Note 86 2 6" xfId="51104" xr:uid="{179E8B97-7641-46E9-8292-026278FD90B3}"/>
    <cellStyle name="Note 86 2 7" xfId="52368" xr:uid="{6E5F6446-BD15-423C-B364-B93A1DFB9832}"/>
    <cellStyle name="Note 86 2 8" xfId="52099" xr:uid="{39A1540E-3650-4048-8005-DB7D59BE67DA}"/>
    <cellStyle name="Note 86 2 9" xfId="52734" xr:uid="{ADF6FD06-B7FA-4931-9F69-DCB26F8FCCFE}"/>
    <cellStyle name="Note 86 3" xfId="41219" xr:uid="{C444273D-FF55-435A-8984-E26630A968C7}"/>
    <cellStyle name="Note 86 3 2" xfId="50332" xr:uid="{65EAAC75-8B0F-4DA7-85FD-E889FC781874}"/>
    <cellStyle name="Note 86 4" xfId="42241" xr:uid="{DCEC1BE4-9A32-4FE3-A82D-AA32A73AA31B}"/>
    <cellStyle name="Note 86 4 2" xfId="51008" xr:uid="{8C84BB85-3ACC-4081-9652-C70A8BC800D9}"/>
    <cellStyle name="Note 86 5" xfId="45090" xr:uid="{4DF90B78-CAC9-4599-94F1-4420ACCDD6E1}"/>
    <cellStyle name="Note 86 5 2" xfId="49906" xr:uid="{EA7AC065-0C2F-47E3-94FC-90C01A3E556A}"/>
    <cellStyle name="Note 86 6" xfId="49945" xr:uid="{1600F6CF-89F4-437B-A7F4-F64B05854512}"/>
    <cellStyle name="Note 86 7" xfId="51704" xr:uid="{A2B5660C-5EFC-44A6-91BE-CE1FEE2811B1}"/>
    <cellStyle name="Note 86 8" xfId="49563" xr:uid="{F6F0EEC1-CB5E-4EB0-AF13-BD3EBAB05AED}"/>
    <cellStyle name="Note 86 9" xfId="50737" xr:uid="{43429AB7-A76D-4AB5-BE03-B1438172C8DC}"/>
    <cellStyle name="Note 87" xfId="1827" xr:uid="{23FDA231-764E-4634-86D1-45CC554DABD2}"/>
    <cellStyle name="Note 87 10" xfId="49248" xr:uid="{0334D753-AE34-41E1-B876-05A90D51A6CB}"/>
    <cellStyle name="Note 87 11" xfId="49201" xr:uid="{42821A1B-F540-42DE-BEFB-DE51A0D2190A}"/>
    <cellStyle name="Note 87 12" xfId="51981" xr:uid="{375250D9-D313-4FC1-A70F-1C5270A91E8C}"/>
    <cellStyle name="Note 87 13" xfId="50144" xr:uid="{1EB7274E-2B3B-42D2-9013-922DF33D2173}"/>
    <cellStyle name="Note 87 2" xfId="3270" xr:uid="{763A61B1-22AD-42DD-A40D-C99FBFF6020B}"/>
    <cellStyle name="Note 87 2 10" xfId="52938" xr:uid="{F4E005AB-2523-47EE-94FE-D220A9FB0003}"/>
    <cellStyle name="Note 87 2 11" xfId="53109" xr:uid="{90F0AA1D-8484-43D3-9E3E-8D06B660ABAD}"/>
    <cellStyle name="Note 87 2 2" xfId="50687" xr:uid="{85BDBE36-48DD-4A15-8024-E63B1301499B}"/>
    <cellStyle name="Note 87 2 3" xfId="51349" xr:uid="{21FA96E7-80A3-45CD-A7E5-41A9393A40BE}"/>
    <cellStyle name="Note 87 2 4" xfId="51624" xr:uid="{4FE6357E-DA8C-47C8-893A-B0B8B9C2A34E}"/>
    <cellStyle name="Note 87 2 5" xfId="51920" xr:uid="{50E76021-BEA2-49D0-A264-39960524F0DD}"/>
    <cellStyle name="Note 87 2 6" xfId="51421" xr:uid="{934D9B64-B0DB-4763-A0A0-0EDD00422412}"/>
    <cellStyle name="Note 87 2 7" xfId="52369" xr:uid="{6E3F0A87-CE0F-41B2-A992-2A0D17B31406}"/>
    <cellStyle name="Note 87 2 8" xfId="52523" xr:uid="{9564B93F-1419-46CB-B875-0BA613D8D3C2}"/>
    <cellStyle name="Note 87 2 9" xfId="52735" xr:uid="{F9C5A030-7AE6-443D-99CE-05A48E8AC453}"/>
    <cellStyle name="Note 87 3" xfId="41220" xr:uid="{4E2534D3-AF11-4C9F-8BE0-0C9580667D69}"/>
    <cellStyle name="Note 87 3 2" xfId="50333" xr:uid="{E9495D9D-8C33-49A2-BB5B-8DF93420B80D}"/>
    <cellStyle name="Note 87 4" xfId="42242" xr:uid="{A7AD3A43-1BAB-4E5C-A05B-D1CB2DC50FAE}"/>
    <cellStyle name="Note 87 4 2" xfId="51009" xr:uid="{139399F9-CAF1-487D-846A-2B3855C57B03}"/>
    <cellStyle name="Note 87 5" xfId="45091" xr:uid="{05F23E65-5BDC-4CD9-9977-66DF6F7A5D08}"/>
    <cellStyle name="Note 87 5 2" xfId="49238" xr:uid="{123C383D-1213-4ABC-B817-6EAEF076A7FF}"/>
    <cellStyle name="Note 87 6" xfId="51036" xr:uid="{68A01C8C-1E47-4CE1-AB79-A4E818C54687}"/>
    <cellStyle name="Note 87 7" xfId="51710" xr:uid="{CC72616F-4FCD-4D21-A22D-F9A0B4A1CBC1}"/>
    <cellStyle name="Note 87 8" xfId="50482" xr:uid="{E3D8673C-BB5D-43A7-A711-67A1FD1300BC}"/>
    <cellStyle name="Note 87 9" xfId="52496" xr:uid="{27B7EBF3-78E9-4579-8E68-D3E036E4DCCC}"/>
    <cellStyle name="Note 88" xfId="1828" xr:uid="{3EAB237B-001B-426F-8B52-27424A55DF73}"/>
    <cellStyle name="Note 88 10" xfId="50756" xr:uid="{F30032CD-8B6F-41C8-B971-058099FF20E5}"/>
    <cellStyle name="Note 88 11" xfId="52452" xr:uid="{087E85FD-004E-4C4E-8E76-FAA7D65A078E}"/>
    <cellStyle name="Note 88 12" xfId="50178" xr:uid="{076748FD-DC62-42AE-929C-6DD59628F116}"/>
    <cellStyle name="Note 88 13" xfId="50768" xr:uid="{A64877C6-C54D-4EA1-B3BA-BE00569396A1}"/>
    <cellStyle name="Note 88 2" xfId="3271" xr:uid="{0950B817-B1B7-4E72-AACC-B93E93BA446C}"/>
    <cellStyle name="Note 88 2 10" xfId="52939" xr:uid="{5612C270-B345-4B7E-AFC3-58979D4B8D2F}"/>
    <cellStyle name="Note 88 2 11" xfId="53110" xr:uid="{451E0964-33C2-46BA-80E2-28E863592CE3}"/>
    <cellStyle name="Note 88 2 2" xfId="50688" xr:uid="{E754887A-C8E3-4CD5-AE1E-38C17CAEE692}"/>
    <cellStyle name="Note 88 2 3" xfId="51350" xr:uid="{29841A23-9AF3-49E4-A914-1F3C1E3B2821}"/>
    <cellStyle name="Note 88 2 4" xfId="51625" xr:uid="{8D397F9A-7063-4868-8BDF-662322A7BD42}"/>
    <cellStyle name="Note 88 2 5" xfId="51921" xr:uid="{8A3AD886-C322-4972-8DE9-9EFDDC0DD1CF}"/>
    <cellStyle name="Note 88 2 6" xfId="51116" xr:uid="{2FA7396B-F7FA-42A7-9E2F-78D3FB9FFE76}"/>
    <cellStyle name="Note 88 2 7" xfId="52370" xr:uid="{E057DDF7-3B89-43C1-AF3E-CEC5386CFDE3}"/>
    <cellStyle name="Note 88 2 8" xfId="52067" xr:uid="{E8450590-37B0-433D-98B1-D6BCD3BCCE97}"/>
    <cellStyle name="Note 88 2 9" xfId="52736" xr:uid="{E790B6AD-D53B-435D-8179-A766669A4FE2}"/>
    <cellStyle name="Note 88 3" xfId="41221" xr:uid="{25E49A60-23D2-4E85-A68C-7AD9CA280BEE}"/>
    <cellStyle name="Note 88 3 2" xfId="50334" xr:uid="{390144AD-7957-48FD-B022-F8881674A074}"/>
    <cellStyle name="Note 88 4" xfId="42243" xr:uid="{AB97D20D-AA62-4FEE-A1E3-4547910868E6}"/>
    <cellStyle name="Note 88 4 2" xfId="51010" xr:uid="{543CF010-1317-4AA6-B4C2-3F9B6627A7E2}"/>
    <cellStyle name="Note 88 5" xfId="45092" xr:uid="{8F1CE402-61BF-4772-8446-605053ED6A22}"/>
    <cellStyle name="Note 88 5 2" xfId="49851" xr:uid="{C69488DC-3E79-434D-872C-D259AC053A6D}"/>
    <cellStyle name="Note 88 6" xfId="51037" xr:uid="{48C8FCB4-9A03-4383-A448-D3FDB7CCEDF5}"/>
    <cellStyle name="Note 88 7" xfId="49714" xr:uid="{2E3C421F-C996-49FF-A4CB-33C9544A6CEE}"/>
    <cellStyle name="Note 88 8" xfId="50059" xr:uid="{7D265F0F-B3DC-4BAF-B603-5C08AAE40403}"/>
    <cellStyle name="Note 88 9" xfId="52499" xr:uid="{602FDE87-E76F-48BB-81E4-5A23FD933114}"/>
    <cellStyle name="Note 89" xfId="1829" xr:uid="{9A2F8D67-04C0-4A54-8C73-F1E255BFCBB3}"/>
    <cellStyle name="Note 89 10" xfId="49374" xr:uid="{B6F48689-6878-464E-AA3F-A5947DDEA674}"/>
    <cellStyle name="Note 89 11" xfId="49724" xr:uid="{A78D1229-100A-41D6-A772-887FA734EE75}"/>
    <cellStyle name="Note 89 12" xfId="51132" xr:uid="{4FEDFC1A-5C7C-4C0C-B1BF-82E0AA65FEE8}"/>
    <cellStyle name="Note 89 13" xfId="50890" xr:uid="{81CD5C4D-B48B-4C34-B516-E6893AAC5765}"/>
    <cellStyle name="Note 89 2" xfId="3272" xr:uid="{3FA3871C-9CA7-4D26-B1DD-28959C44002C}"/>
    <cellStyle name="Note 89 2 10" xfId="52940" xr:uid="{0C4A429B-CE37-4B82-A405-BBDF1C45916B}"/>
    <cellStyle name="Note 89 2 11" xfId="53111" xr:uid="{92AC9AA5-2715-4229-95E6-6F447B54A5EF}"/>
    <cellStyle name="Note 89 2 2" xfId="50689" xr:uid="{6B59D366-2F31-444B-996B-155DFB2F070D}"/>
    <cellStyle name="Note 89 2 3" xfId="51351" xr:uid="{8E7DCEA5-0D1C-4869-9B82-F3BF527525D3}"/>
    <cellStyle name="Note 89 2 4" xfId="51626" xr:uid="{0636774A-3356-499F-B89B-E35F8E96EF4F}"/>
    <cellStyle name="Note 89 2 5" xfId="51922" xr:uid="{2271F441-2BBF-43EE-B626-7E328DE5787B}"/>
    <cellStyle name="Note 89 2 6" xfId="50491" xr:uid="{8855C2DC-9D39-424C-9CF7-C5AD6608EF21}"/>
    <cellStyle name="Note 89 2 7" xfId="52371" xr:uid="{D8DD5693-B786-416C-A078-DAB9A79F60D6}"/>
    <cellStyle name="Note 89 2 8" xfId="50186" xr:uid="{497908FD-5EB1-4FAC-A5A2-CEB2685D8A2A}"/>
    <cellStyle name="Note 89 2 9" xfId="52737" xr:uid="{9D9C34A8-24CB-4DB5-AA77-04E2C784FA99}"/>
    <cellStyle name="Note 89 3" xfId="41222" xr:uid="{AB807643-2540-4287-A047-2BCBFFDEF990}"/>
    <cellStyle name="Note 89 3 2" xfId="50335" xr:uid="{4BD7D66D-1FF8-49F6-97B7-603A5A03B6A8}"/>
    <cellStyle name="Note 89 4" xfId="42244" xr:uid="{CFC5DC58-1305-42B5-AB51-07848BDB52DF}"/>
    <cellStyle name="Note 89 4 2" xfId="51011" xr:uid="{A42120D4-A6A8-4462-BD8F-094A23A009C4}"/>
    <cellStyle name="Note 89 5" xfId="45093" xr:uid="{20651714-CEAD-48F3-8A61-F53BBC14FCF9}"/>
    <cellStyle name="Note 89 5 2" xfId="49855" xr:uid="{6408B4B4-3E3A-4045-B94D-67E9D71B4E24}"/>
    <cellStyle name="Note 89 6" xfId="51034" xr:uid="{EC24ED5B-EE8B-467C-A322-FB9F54F8A994}"/>
    <cellStyle name="Note 89 7" xfId="50457" xr:uid="{53B82950-1A47-46CA-BA44-9AF8599D6C90}"/>
    <cellStyle name="Note 89 8" xfId="49165" xr:uid="{934FC4B4-83E7-4640-80CF-A605E8ADF095}"/>
    <cellStyle name="Note 89 9" xfId="52500" xr:uid="{E0A308D9-7CF4-420D-BE5C-170FE54E759B}"/>
    <cellStyle name="Note 9" xfId="1830" xr:uid="{07AEF13C-B781-4DA8-AB07-A01A0161E4D7}"/>
    <cellStyle name="Note 9 10" xfId="51395" xr:uid="{EC9F3140-D0BA-4DEE-A224-17857BA057AA}"/>
    <cellStyle name="Note 9 11" xfId="52196" xr:uid="{02DE275B-7E32-4623-AD7B-5BE899B54461}"/>
    <cellStyle name="Note 9 12" xfId="51411" xr:uid="{5A127DC9-7F14-406A-865D-4A7F88C7FC31}"/>
    <cellStyle name="Note 9 13" xfId="52784" xr:uid="{66C6655C-6BCD-42CD-8F9C-81D1AB2B4C50}"/>
    <cellStyle name="Note 9 2" xfId="3273" xr:uid="{A04B3BE8-696E-4069-9323-8F4FF4EE618B}"/>
    <cellStyle name="Note 9 2 10" xfId="52941" xr:uid="{B4C53CFF-6572-4960-968A-3058C0DC2D75}"/>
    <cellStyle name="Note 9 2 11" xfId="53112" xr:uid="{C6C07006-6B29-469C-8E3B-98BEB53FA698}"/>
    <cellStyle name="Note 9 2 2" xfId="39675" xr:uid="{A052982A-D468-46EE-BCC9-4B8A6FE4FC4E}"/>
    <cellStyle name="Note 9 2 2 2" xfId="50690" xr:uid="{DE480D52-79CE-4323-9A06-3A9B7E8A4DE9}"/>
    <cellStyle name="Note 9 2 3" xfId="33459" xr:uid="{BE9BC88F-6383-4B57-B6F6-44CE2E52401D}"/>
    <cellStyle name="Note 9 2 3 2" xfId="51352" xr:uid="{EF4D4AC0-7A4C-4AD0-B663-E4F12D7D7601}"/>
    <cellStyle name="Note 9 2 4" xfId="51627" xr:uid="{1A9F5586-0B2A-43A0-BC33-E9D411ECF9D5}"/>
    <cellStyle name="Note 9 2 5" xfId="51923" xr:uid="{6F83A8F5-1A67-4FA5-BAF0-6FE714C59654}"/>
    <cellStyle name="Note 9 2 6" xfId="49847" xr:uid="{E2AF3582-8227-4657-902C-90AB58E6E58D}"/>
    <cellStyle name="Note 9 2 7" xfId="52372" xr:uid="{C9D0BB2A-D7E4-4F49-A2FC-EDE112CB9F29}"/>
    <cellStyle name="Note 9 2 8" xfId="51430" xr:uid="{750397E5-D2CC-4D6D-A20E-47D0239DE507}"/>
    <cellStyle name="Note 9 2 9" xfId="52738" xr:uid="{59615E57-CFC5-431A-BA53-51567F47A9B8}"/>
    <cellStyle name="Note 9 3" xfId="33458" xr:uid="{29AA2D8B-392C-43BC-ABA3-B87443874AF7}"/>
    <cellStyle name="Note 9 3 2" xfId="50336" xr:uid="{7B0DB6AB-8777-41FC-A0A5-F1F720E51E49}"/>
    <cellStyle name="Note 9 4" xfId="41223" xr:uid="{9D4E1488-2F1D-44D1-99B1-AAB0209BBB6B}"/>
    <cellStyle name="Note 9 4 2" xfId="51012" xr:uid="{CDC5A20F-C8B3-4BE1-8DBD-9BBA95D1508E}"/>
    <cellStyle name="Note 9 5" xfId="42245" xr:uid="{3DD39928-839B-491E-BAA7-BEDC3F76C15D}"/>
    <cellStyle name="Note 9 5 2" xfId="49858" xr:uid="{A9083D81-1AB1-4306-A9E2-F976A8AFC39C}"/>
    <cellStyle name="Note 9 6" xfId="45094" xr:uid="{6B2E3841-49B4-40BA-9AB6-928ECCA902C5}"/>
    <cellStyle name="Note 9 6 2" xfId="49702" xr:uid="{BD32BE35-0428-492F-8E6D-737A4EC7146C}"/>
    <cellStyle name="Note 9 7" xfId="51721" xr:uid="{3CAD9411-7F4E-4217-B115-AB0E157215F1}"/>
    <cellStyle name="Note 9 8" xfId="51460" xr:uid="{4DBF77A5-31F0-4353-8F0D-FA393DA764AE}"/>
    <cellStyle name="Note 9 9" xfId="50781" xr:uid="{F231FF8B-9573-4FD1-A108-5CD496165FB8}"/>
    <cellStyle name="Note 90" xfId="1831" xr:uid="{3BC7F591-85B2-4694-8C4E-06660B55BF9E}"/>
    <cellStyle name="Note 90 10" xfId="49396" xr:uid="{592020F9-AB0B-45B3-81BA-1E25D5947282}"/>
    <cellStyle name="Note 90 11" xfId="51082" xr:uid="{AFA16F03-B004-4D13-BD35-83316F29D238}"/>
    <cellStyle name="Note 90 12" xfId="52511" xr:uid="{BB9AE594-8314-4E62-9204-81CDD7E0FD06}"/>
    <cellStyle name="Note 90 13" xfId="50750" xr:uid="{85DC651D-33F6-4B25-A801-8442BF74AA22}"/>
    <cellStyle name="Note 90 2" xfId="3274" xr:uid="{E620968B-65A2-4D4B-86FF-F7B837F2663A}"/>
    <cellStyle name="Note 90 2 10" xfId="52942" xr:uid="{5051A465-7076-4123-8B70-F1FDE59E19B3}"/>
    <cellStyle name="Note 90 2 11" xfId="53113" xr:uid="{F54DED0E-366C-4B54-A0B4-75FD6667249D}"/>
    <cellStyle name="Note 90 2 2" xfId="50691" xr:uid="{921E1B4F-52AF-47AE-8B3A-26297B95F62C}"/>
    <cellStyle name="Note 90 2 3" xfId="51353" xr:uid="{E7835D72-73C3-4548-858A-CC0D6CE2267C}"/>
    <cellStyle name="Note 90 2 4" xfId="51628" xr:uid="{A95642F4-7D22-4DD4-8A2E-4B81025605ED}"/>
    <cellStyle name="Note 90 2 5" xfId="51924" xr:uid="{35AB9465-DB04-4651-81B2-6E550C3741B4}"/>
    <cellStyle name="Note 90 2 6" xfId="50483" xr:uid="{87647E35-562A-4065-B7EB-7272E42F56B2}"/>
    <cellStyle name="Note 90 2 7" xfId="52373" xr:uid="{9660F860-3197-451F-9D49-8E57C1ED5DDC}"/>
    <cellStyle name="Note 90 2 8" xfId="49567" xr:uid="{D79B6FE1-8802-4F3C-BCFF-E30964EBDD86}"/>
    <cellStyle name="Note 90 2 9" xfId="52739" xr:uid="{97BD6045-267F-4992-B06C-341A4B1582D4}"/>
    <cellStyle name="Note 90 3" xfId="41224" xr:uid="{285D37B0-3FE9-4708-BD39-6A4EB010DC20}"/>
    <cellStyle name="Note 90 3 2" xfId="50337" xr:uid="{DBF48163-5AB0-4384-9B21-611CE9EF9A0D}"/>
    <cellStyle name="Note 90 4" xfId="42246" xr:uid="{171C5A07-31FD-4791-B81B-33B266F4B7C8}"/>
    <cellStyle name="Note 90 4 2" xfId="51013" xr:uid="{67AB1775-9E84-4D16-8668-B4B79A4B6361}"/>
    <cellStyle name="Note 90 5" xfId="45095" xr:uid="{DE03BC0F-EF61-40FC-AEEC-551B01D3C60E}"/>
    <cellStyle name="Note 90 5 2" xfId="49239" xr:uid="{0090FC28-D4F7-4CC9-8978-AD2EC97F7DD3}"/>
    <cellStyle name="Note 90 6" xfId="49580" xr:uid="{D4B340CE-36FB-41EA-90F6-108DD63DCF7E}"/>
    <cellStyle name="Note 90 7" xfId="51461" xr:uid="{BC955199-BA2E-43DE-9440-9259E3A2BBCC}"/>
    <cellStyle name="Note 90 8" xfId="50811" xr:uid="{010C31E5-57A0-44E7-B0E2-A64E15391A4D}"/>
    <cellStyle name="Note 90 9" xfId="50857" xr:uid="{57DFE82E-E689-4A91-BB86-ACA236D2E882}"/>
    <cellStyle name="Note 91" xfId="1832" xr:uid="{4A629B7D-127E-490C-8E54-761DFEA047F1}"/>
    <cellStyle name="Note 91 10" xfId="52502" xr:uid="{1FAFAA34-8D5C-41CF-BEE6-6940CB9E0DA6}"/>
    <cellStyle name="Note 91 11" xfId="52020" xr:uid="{61F8072E-A241-4579-BB44-F15AAF5733DB}"/>
    <cellStyle name="Note 91 12" xfId="52091" xr:uid="{06B551A8-2B25-4D5E-BE83-1FC5D15034B0}"/>
    <cellStyle name="Note 91 13" xfId="52811" xr:uid="{852BF58A-B88E-442A-9C75-6955E137A300}"/>
    <cellStyle name="Note 91 2" xfId="3275" xr:uid="{F6347739-4B53-4F9D-B963-F5D5F2E6DE0D}"/>
    <cellStyle name="Note 91 2 10" xfId="52943" xr:uid="{560A41DD-BCFE-4AF3-8F4E-BE7030E679B5}"/>
    <cellStyle name="Note 91 2 11" xfId="53114" xr:uid="{11EC5EFF-6273-4525-9E2D-743896A4E772}"/>
    <cellStyle name="Note 91 2 2" xfId="50692" xr:uid="{D556B2D5-09C0-4127-8D46-B5974D86DFD0}"/>
    <cellStyle name="Note 91 2 3" xfId="51354" xr:uid="{944E2E59-CAD8-44EE-821E-78B24F5694A6}"/>
    <cellStyle name="Note 91 2 4" xfId="51629" xr:uid="{C9796567-F3F5-4F5B-9F2A-1DE46F76340C}"/>
    <cellStyle name="Note 91 2 5" xfId="51925" xr:uid="{DE8CAFE1-7E04-459C-AF37-BAE2D8EFC645}"/>
    <cellStyle name="Note 91 2 6" xfId="49424" xr:uid="{B712DD22-E573-4AD2-8214-4CF00E8614D7}"/>
    <cellStyle name="Note 91 2 7" xfId="52374" xr:uid="{7DB38027-0A74-43C7-8D59-6FE229AA7082}"/>
    <cellStyle name="Note 91 2 8" xfId="50850" xr:uid="{420F8555-2855-4CFE-BBC4-99CA9CD404E9}"/>
    <cellStyle name="Note 91 2 9" xfId="52740" xr:uid="{FE442232-FE11-429B-B74C-A2D5B044B0DC}"/>
    <cellStyle name="Note 91 3" xfId="41225" xr:uid="{6C2A8F04-2753-4F7B-89D9-FFB407475A9F}"/>
    <cellStyle name="Note 91 3 2" xfId="50338" xr:uid="{061734AB-9B81-48F5-B253-B1E5B7BB2337}"/>
    <cellStyle name="Note 91 4" xfId="42247" xr:uid="{47BE7C38-0D15-47BF-B6F8-D93457EAB077}"/>
    <cellStyle name="Note 91 4 2" xfId="51014" xr:uid="{9E196A9F-A57A-453F-9AA9-DAEC1E3821EF}"/>
    <cellStyle name="Note 91 5" xfId="45096" xr:uid="{FEA98212-E2AB-420B-ADEC-98EEEDFADED4}"/>
    <cellStyle name="Note 91 5 2" xfId="50515" xr:uid="{2F047B91-9F2F-4AF0-AE62-117DACA044B3}"/>
    <cellStyle name="Note 91 6" xfId="51142" xr:uid="{F7D7DDFB-1B16-4E14-A1C3-EF043AB119C3}"/>
    <cellStyle name="Note 91 7" xfId="49137" xr:uid="{2F43AC25-E834-4C91-B7E9-217B35DDEFFA}"/>
    <cellStyle name="Note 91 8" xfId="50805" xr:uid="{9319CD72-3767-48F2-9751-25BE388E9DE2}"/>
    <cellStyle name="Note 91 9" xfId="50466" xr:uid="{1D0A55C7-A8CA-47E5-A2F0-56504273FEF8}"/>
    <cellStyle name="Note 92" xfId="1833" xr:uid="{33538C83-9FC6-42A6-9DC3-AE6A742B0AA6}"/>
    <cellStyle name="Note 92 10" xfId="52173" xr:uid="{85BB0933-85A2-42D0-8E50-FE7B34AC8BFE}"/>
    <cellStyle name="Note 92 11" xfId="51697" xr:uid="{4C2B580F-E415-48CF-98B9-EEF83CD78CA4}"/>
    <cellStyle name="Note 92 12" xfId="50871" xr:uid="{632ECFCC-961A-4746-BBF2-EED77668B3FF}"/>
    <cellStyle name="Note 92 13" xfId="49727" xr:uid="{DDF4C150-B1CE-41C7-A745-9CE5FA5CCBE0}"/>
    <cellStyle name="Note 92 2" xfId="3276" xr:uid="{24C60826-35C4-4447-BEC6-FFC91A07455D}"/>
    <cellStyle name="Note 92 2 10" xfId="52944" xr:uid="{2C16704C-37B5-4209-960C-BEB2D086AC66}"/>
    <cellStyle name="Note 92 2 11" xfId="53115" xr:uid="{6F743964-42EC-402F-A131-6BDA48B51E45}"/>
    <cellStyle name="Note 92 2 2" xfId="50693" xr:uid="{8D148A09-E8CC-4D8F-9195-AE742711546F}"/>
    <cellStyle name="Note 92 2 3" xfId="51355" xr:uid="{E0668B91-623E-4661-AA4E-838AB4F7FF18}"/>
    <cellStyle name="Note 92 2 4" xfId="51630" xr:uid="{22EC8738-5452-46C7-B90B-D3C5C5E214F9}"/>
    <cellStyle name="Note 92 2 5" xfId="51926" xr:uid="{B6266915-635D-423E-A784-E6E75CA3C0EE}"/>
    <cellStyle name="Note 92 2 6" xfId="49168" xr:uid="{A00FEA74-5EC5-4FAE-ACAF-5F105A6E4729}"/>
    <cellStyle name="Note 92 2 7" xfId="52375" xr:uid="{BB8226FD-AF87-48DD-87A7-1165601847AD}"/>
    <cellStyle name="Note 92 2 8" xfId="51779" xr:uid="{B9733E98-3B8E-47D8-B646-7E418F3AF85E}"/>
    <cellStyle name="Note 92 2 9" xfId="52741" xr:uid="{45AC5B3E-72E6-4C30-AE2D-1C92B693455F}"/>
    <cellStyle name="Note 92 3" xfId="41226" xr:uid="{40FF09C3-F0DC-4691-8C92-660FEDB198EB}"/>
    <cellStyle name="Note 92 3 2" xfId="50339" xr:uid="{03B7C98B-0CD6-4B2C-8B75-11DDC900CDC9}"/>
    <cellStyle name="Note 92 4" xfId="42248" xr:uid="{F4E90B65-158D-49FC-B55B-DE1A8C0233B3}"/>
    <cellStyle name="Note 92 4 2" xfId="51015" xr:uid="{49E859C9-1BDA-4710-8FBA-C0432D17A905}"/>
    <cellStyle name="Note 92 5" xfId="45097" xr:uid="{BED1C8DE-110E-497C-AFD7-F7C66AFF4E07}"/>
    <cellStyle name="Note 92 5 2" xfId="50522" xr:uid="{2DD3134E-CA25-4D5F-B131-F16519375910}"/>
    <cellStyle name="Note 92 6" xfId="51216" xr:uid="{2618A7D3-E636-4DC9-A0B7-87E61779F36B}"/>
    <cellStyle name="Note 92 7" xfId="50121" xr:uid="{23767720-A72A-4A19-AC7A-0AF3E2AEE66F}"/>
    <cellStyle name="Note 92 8" xfId="51459" xr:uid="{B38FF611-F7EE-4B43-BE90-BA5AE2A64DFD}"/>
    <cellStyle name="Note 92 9" xfId="51447" xr:uid="{FDCD89A4-AEAB-4A1C-952A-EC7A9FA1A4E5}"/>
    <cellStyle name="Note 93" xfId="1834" xr:uid="{A11B3CEB-DC86-4434-95A4-81D9B5742628}"/>
    <cellStyle name="Note 93 10" xfId="52432" xr:uid="{377B5623-A778-4344-A5CC-5B2129384E61}"/>
    <cellStyle name="Note 93 11" xfId="51975" xr:uid="{C1A2EA94-64DD-40F7-B2F8-8436BB571EB3}"/>
    <cellStyle name="Note 93 12" xfId="52060" xr:uid="{11953755-5BA8-4541-B6CD-84F6925A761E}"/>
    <cellStyle name="Note 93 13" xfId="51706" xr:uid="{2063F3A5-877E-47BF-AD31-FD3FAC1D09EE}"/>
    <cellStyle name="Note 93 2" xfId="3277" xr:uid="{F0D5E7D0-682A-4BFA-A394-BBC04786F85A}"/>
    <cellStyle name="Note 93 2 10" xfId="52945" xr:uid="{DE0CE39A-920C-4AB7-9D30-DCCDA0F13E67}"/>
    <cellStyle name="Note 93 2 11" xfId="53116" xr:uid="{5927080D-92CC-4D4E-A11F-8D04B5C5396A}"/>
    <cellStyle name="Note 93 2 2" xfId="50694" xr:uid="{72D7B779-80FC-4C7E-86F8-2ECC2D264019}"/>
    <cellStyle name="Note 93 2 3" xfId="51356" xr:uid="{2DFA299E-875A-4C7F-8A04-50384AC6D281}"/>
    <cellStyle name="Note 93 2 4" xfId="51631" xr:uid="{CB765761-FCE5-44A2-AB07-0ABB22BE8B81}"/>
    <cellStyle name="Note 93 2 5" xfId="51927" xr:uid="{14582AE1-E337-4C03-9E7E-C9A85C106C9F}"/>
    <cellStyle name="Note 93 2 6" xfId="50865" xr:uid="{EC52BCB5-12E3-408A-B1BA-BD256AC02FA1}"/>
    <cellStyle name="Note 93 2 7" xfId="52376" xr:uid="{39BA3FBC-1741-4DD5-A0A7-9E4B205FB4C6}"/>
    <cellStyle name="Note 93 2 8" xfId="52524" xr:uid="{A382CD71-D02E-4CD1-B545-BFDAAF0C49E4}"/>
    <cellStyle name="Note 93 2 9" xfId="52742" xr:uid="{0DD33117-EE73-44C1-93BB-799ED73C30BC}"/>
    <cellStyle name="Note 93 3" xfId="41227" xr:uid="{22F244A7-047F-4E36-A942-AE02F26FA608}"/>
    <cellStyle name="Note 93 3 2" xfId="50340" xr:uid="{B3969F1D-ADDE-4B56-ACFD-0B3AF81FB010}"/>
    <cellStyle name="Note 93 4" xfId="42249" xr:uid="{5FA45879-F27D-40C5-B49B-B13F2E3D2ADF}"/>
    <cellStyle name="Note 93 4 2" xfId="51016" xr:uid="{BDA23FDE-861C-4C92-A41D-908BF27ED835}"/>
    <cellStyle name="Note 93 5" xfId="45098" xr:uid="{48541126-D638-4737-AA6D-639F1B11B93B}"/>
    <cellStyle name="Note 93 5 2" xfId="49861" xr:uid="{8035C121-2024-4FC3-9D74-AD33EA8C9C29}"/>
    <cellStyle name="Note 93 6" xfId="49946" xr:uid="{7659606C-8711-422E-B37E-69A5449A92A7}"/>
    <cellStyle name="Note 93 7" xfId="49885" xr:uid="{F0BB09DE-8C18-4E6F-A9B7-488031F3C835}"/>
    <cellStyle name="Note 93 8" xfId="50407" xr:uid="{D55FDAF0-35A0-4532-BE28-54CAC17490F2}"/>
    <cellStyle name="Note 93 9" xfId="50209" xr:uid="{84AC232B-CCEB-436A-917A-B12700092014}"/>
    <cellStyle name="Note 94" xfId="1835" xr:uid="{45913399-5DFA-4E79-A485-9FFB681E241F}"/>
    <cellStyle name="Note 94 10" xfId="51690" xr:uid="{13AE79F0-EBAF-4B95-B65A-0A3EFCC1D991}"/>
    <cellStyle name="Note 94 11" xfId="52525" xr:uid="{497A18B9-31AE-4986-91C7-96E0D9A5C296}"/>
    <cellStyle name="Note 94 12" xfId="51773" xr:uid="{4657C330-56C8-4E9E-8937-46C1E5FDC56F}"/>
    <cellStyle name="Note 94 13" xfId="50406" xr:uid="{032094A0-3408-451C-B016-047436851BB7}"/>
    <cellStyle name="Note 94 2" xfId="3278" xr:uid="{1D8D0310-4760-4336-8BE6-EB2AB166F66A}"/>
    <cellStyle name="Note 94 2 10" xfId="52946" xr:uid="{5E61B538-B6F1-4FA6-8988-B2133A93DC01}"/>
    <cellStyle name="Note 94 2 11" xfId="53117" xr:uid="{AF8096B0-2D6C-41A7-892E-FD15999F43AD}"/>
    <cellStyle name="Note 94 2 2" xfId="50695" xr:uid="{E9F188AB-ADE8-4869-B5A4-830C457B9B9C}"/>
    <cellStyle name="Note 94 2 3" xfId="51357" xr:uid="{5A2D34AF-077F-44BC-BABC-A81DEE444047}"/>
    <cellStyle name="Note 94 2 4" xfId="51632" xr:uid="{2774A58A-D4F7-47EC-845A-9370877EA7AB}"/>
    <cellStyle name="Note 94 2 5" xfId="51928" xr:uid="{7FED1A71-715A-4029-AE92-1FF40E4BBC25}"/>
    <cellStyle name="Note 94 2 6" xfId="51139" xr:uid="{8492A726-E01E-48CF-92A8-290950B05B1C}"/>
    <cellStyle name="Note 94 2 7" xfId="52377" xr:uid="{DCBDF582-0CD3-49B0-8697-AC85D98AB515}"/>
    <cellStyle name="Note 94 2 8" xfId="52129" xr:uid="{029EE12F-018C-45B7-BA9E-846D6901C725}"/>
    <cellStyle name="Note 94 2 9" xfId="52743" xr:uid="{26F8977E-9A97-4538-8C27-910963714117}"/>
    <cellStyle name="Note 94 3" xfId="41228" xr:uid="{B8CFEE9B-130B-4CE9-B83F-3D00090F8B3B}"/>
    <cellStyle name="Note 94 3 2" xfId="50341" xr:uid="{30C23315-4B95-4DBF-9423-82D2B8AD579D}"/>
    <cellStyle name="Note 94 4" xfId="42250" xr:uid="{86A13FDC-A9FB-46D8-B8D7-F62D040918BE}"/>
    <cellStyle name="Note 94 4 2" xfId="51017" xr:uid="{5269D0C3-5058-44B4-8A99-1F603934E486}"/>
    <cellStyle name="Note 94 5" xfId="45099" xr:uid="{1AF04CBB-7312-4D81-B221-B600AD218825}"/>
    <cellStyle name="Note 94 5 2" xfId="49962" xr:uid="{40A8C31E-1BC0-4C03-A01A-46F6309623B3}"/>
    <cellStyle name="Note 94 6" xfId="51146" xr:uid="{FB44F932-C224-4565-8569-9FFEED2CCEC5}"/>
    <cellStyle name="Note 94 7" xfId="51728" xr:uid="{AB241B4B-274C-4D01-8A86-24AE2538C112}"/>
    <cellStyle name="Note 94 8" xfId="50804" xr:uid="{ADFE9EFD-9E77-4559-8D57-D60DFA29D56E}"/>
    <cellStyle name="Note 94 9" xfId="52479" xr:uid="{FB9AC316-155B-4FF6-AF60-15AA1899231B}"/>
    <cellStyle name="Note 95" xfId="1836" xr:uid="{95D2F403-5218-455E-9FD5-8E518F4C1DD6}"/>
    <cellStyle name="Note 95 10" xfId="52089" xr:uid="{3F3C1351-188B-46B3-AE53-F9F41F1D5B40}"/>
    <cellStyle name="Note 95 11" xfId="51136" xr:uid="{A9EFDEE5-2837-48CE-9EE0-AC3CCA26037C}"/>
    <cellStyle name="Note 95 12" xfId="49425" xr:uid="{0C136BDC-6834-4DCD-A543-EF1FF52BA82A}"/>
    <cellStyle name="Note 95 13" xfId="49446" xr:uid="{EBBF02BD-6343-40AB-9665-B0F2D4528D1F}"/>
    <cellStyle name="Note 95 2" xfId="3279" xr:uid="{E6436242-F19F-47BA-8C12-29DE07B54CDE}"/>
    <cellStyle name="Note 95 2 10" xfId="52947" xr:uid="{C7F1C55B-6953-4773-BB32-33FBE0A9B5AF}"/>
    <cellStyle name="Note 95 2 11" xfId="53118" xr:uid="{179BD4B2-F928-406A-B166-CA4813A9E6F6}"/>
    <cellStyle name="Note 95 2 2" xfId="50696" xr:uid="{5C9833C7-C8C8-4B02-9B34-CD42CDFA6273}"/>
    <cellStyle name="Note 95 2 3" xfId="51358" xr:uid="{1868EE22-483F-41CA-B5C2-F028D7FC95E0}"/>
    <cellStyle name="Note 95 2 4" xfId="51633" xr:uid="{EA55A178-EA3F-4903-BD2A-4D977B4B7AF1}"/>
    <cellStyle name="Note 95 2 5" xfId="51929" xr:uid="{837CE9E5-1D39-4186-96B8-B00FA7D1494A}"/>
    <cellStyle name="Note 95 2 6" xfId="50350" xr:uid="{B023C4B6-08AB-433F-ABB6-086345984C62}"/>
    <cellStyle name="Note 95 2 7" xfId="52378" xr:uid="{0B5651A5-3753-4E2E-95BA-08347242B16C}"/>
    <cellStyle name="Note 95 2 8" xfId="51154" xr:uid="{C655DA6D-CBF8-4EE2-B912-6A3FF04D8624}"/>
    <cellStyle name="Note 95 2 9" xfId="52744" xr:uid="{6AD4BBE1-9372-4D4B-A998-90876C5956E1}"/>
    <cellStyle name="Note 95 3" xfId="41229" xr:uid="{A68D0B1A-2900-49B2-A42A-9E281F71317E}"/>
    <cellStyle name="Note 95 3 2" xfId="50342" xr:uid="{0002AA58-13DF-4051-A35E-93472B434A89}"/>
    <cellStyle name="Note 95 4" xfId="42251" xr:uid="{E36FE6CE-405D-4FEA-9AA5-2E99891E8AB1}"/>
    <cellStyle name="Note 95 4 2" xfId="51018" xr:uid="{83FAC188-BC0B-40B6-9E88-CEAA5912ACD8}"/>
    <cellStyle name="Note 95 5" xfId="45100" xr:uid="{0C19300D-CA97-4620-B736-369EFBAE5458}"/>
    <cellStyle name="Note 95 5 2" xfId="49961" xr:uid="{AB3556FB-E216-4D98-ABD4-F64B2CF2AF69}"/>
    <cellStyle name="Note 95 6" xfId="51148" xr:uid="{07EC7174-8BEF-41A7-A381-76631E4BB6B5}"/>
    <cellStyle name="Note 95 7" xfId="49158" xr:uid="{4CDCD4E8-224F-4FA4-BB48-FF4B8731ED70}"/>
    <cellStyle name="Note 95 8" xfId="51188" xr:uid="{3A48A83B-0D58-454E-BAD4-70AFC880CD4D}"/>
    <cellStyle name="Note 95 9" xfId="51976" xr:uid="{817C48C6-676B-4BDB-9488-D4C60F307E6F}"/>
    <cellStyle name="Note 96" xfId="1837" xr:uid="{48EE07C3-3EDC-4DD9-A866-2C1AE9D44BF5}"/>
    <cellStyle name="Note 96 10" xfId="50145" xr:uid="{B4CF8397-2A68-49D1-B771-410B19624E7F}"/>
    <cellStyle name="Note 96 11" xfId="51420" xr:uid="{10825CF1-8450-40AC-81E3-8FFB26FE5C02}"/>
    <cellStyle name="Note 96 12" xfId="50173" xr:uid="{1D830049-9789-44F9-BDAB-9F5EFBFF9D47}"/>
    <cellStyle name="Note 96 13" xfId="52810" xr:uid="{52716814-CA2A-43A4-91B0-0BC8F9B4CE34}"/>
    <cellStyle name="Note 96 2" xfId="3280" xr:uid="{B80742CD-2757-404A-BA26-19BCA966B1BB}"/>
    <cellStyle name="Note 96 2 10" xfId="52948" xr:uid="{1C2B37D2-8739-4C9B-8CB9-D434D57C1596}"/>
    <cellStyle name="Note 96 2 11" xfId="53119" xr:uid="{D5C20835-CAB9-4385-BA17-CAD104749EFA}"/>
    <cellStyle name="Note 96 2 2" xfId="50697" xr:uid="{1B81C373-4CD1-48E4-8DFD-C2F5CA07C023}"/>
    <cellStyle name="Note 96 2 3" xfId="51359" xr:uid="{536FD502-B5E9-4424-BFCB-5510F74D4394}"/>
    <cellStyle name="Note 96 2 4" xfId="51634" xr:uid="{1C255DF0-A131-4684-95D2-02BAB6D33415}"/>
    <cellStyle name="Note 96 2 5" xfId="51930" xr:uid="{3B71A973-19D2-4DE6-9D37-B43246343FA2}"/>
    <cellStyle name="Note 96 2 6" xfId="50509" xr:uid="{1D432BDF-6A0A-45A2-9F24-AA21A5ED105F}"/>
    <cellStyle name="Note 96 2 7" xfId="52379" xr:uid="{89822545-B171-4969-B389-F34E84B98A49}"/>
    <cellStyle name="Note 96 2 8" xfId="51202" xr:uid="{1A50F067-29DB-44C9-B8DC-B54BD9768D8E}"/>
    <cellStyle name="Note 96 2 9" xfId="52745" xr:uid="{1DED6E13-CFAB-4C4E-B606-77B1618D58C5}"/>
    <cellStyle name="Note 96 3" xfId="41230" xr:uid="{0EEEC527-E7C3-4346-A6DD-A2EB945AA018}"/>
    <cellStyle name="Note 96 3 2" xfId="50343" xr:uid="{5971D77B-09CE-47B3-ABED-98C128873EDA}"/>
    <cellStyle name="Note 96 4" xfId="42252" xr:uid="{C88BCD5D-03FE-4020-8A8E-C983A00822CF}"/>
    <cellStyle name="Note 96 4 2" xfId="51019" xr:uid="{55E21A0F-4373-4E59-BE35-5FC3A597A281}"/>
    <cellStyle name="Note 96 5" xfId="45101" xr:uid="{F3D738BC-F433-4D05-B608-F505381061C5}"/>
    <cellStyle name="Note 96 5 2" xfId="50517" xr:uid="{582486E7-A439-48CE-A609-F83644C4DA3D}"/>
    <cellStyle name="Note 96 6" xfId="51151" xr:uid="{86BABC6D-8AF1-466D-8B09-CFC6DF542045}"/>
    <cellStyle name="Note 96 7" xfId="50889" xr:uid="{795BB774-76E4-43C7-BD8C-323A87A66F08}"/>
    <cellStyle name="Note 96 8" xfId="49266" xr:uid="{48B536F9-C5D5-44C5-A1C8-37C3740A32C7}"/>
    <cellStyle name="Note 96 9" xfId="52497" xr:uid="{8E1B1CAF-6214-475A-B2CA-2225063D9CB0}"/>
    <cellStyle name="Note 97" xfId="1838" xr:uid="{656A9F9F-F9B5-4D65-9F01-FF1B707173C9}"/>
    <cellStyle name="Note 97 10" xfId="51761" xr:uid="{934B4128-78BC-4F2F-B27F-9B4C5D03C9A4}"/>
    <cellStyle name="Note 97 11" xfId="49189" xr:uid="{BA165BBC-6E6B-43DC-BCBF-37B35DAF9AF1}"/>
    <cellStyle name="Note 97 12" xfId="52419" xr:uid="{3CBCD954-82A0-4F48-9DEB-597B371C8591}"/>
    <cellStyle name="Note 97 13" xfId="52057" xr:uid="{785A0102-5597-447F-8B69-26E29BA6393F}"/>
    <cellStyle name="Note 97 2" xfId="3281" xr:uid="{59A502D8-A987-4F4A-ADAF-C4AA1C9F8C5A}"/>
    <cellStyle name="Note 97 2 10" xfId="52949" xr:uid="{054298B2-382B-46A7-95ED-C73C0720B32E}"/>
    <cellStyle name="Note 97 2 11" xfId="53120" xr:uid="{2D3EF299-3911-408D-8C64-AB60177517CB}"/>
    <cellStyle name="Note 97 2 2" xfId="50698" xr:uid="{9619F6E3-1A41-4EF7-9DEE-DE5B211EFF93}"/>
    <cellStyle name="Note 97 2 3" xfId="51360" xr:uid="{D243F58F-F237-4941-A0F0-1A98FC26C474}"/>
    <cellStyle name="Note 97 2 4" xfId="51635" xr:uid="{3B58C678-4D06-4316-8346-65E0E8DB8310}"/>
    <cellStyle name="Note 97 2 5" xfId="51931" xr:uid="{DCF621F1-7540-4F7A-8432-0151D774719F}"/>
    <cellStyle name="Note 97 2 6" xfId="50440" xr:uid="{4DC266A2-6D70-40F3-B248-15BCBD126E3C}"/>
    <cellStyle name="Note 97 2 7" xfId="52380" xr:uid="{C3E9389B-F21C-4E2D-9B58-386C3EAE9940}"/>
    <cellStyle name="Note 97 2 8" xfId="51737" xr:uid="{42D212C7-1A4E-4054-AD90-764C6CE86937}"/>
    <cellStyle name="Note 97 2 9" xfId="52746" xr:uid="{AA26D357-DAD7-4E82-AF47-B4694BB68240}"/>
    <cellStyle name="Note 97 3" xfId="41231" xr:uid="{B3DD0C14-BF86-4FA1-8330-2E4638F26AC6}"/>
    <cellStyle name="Note 97 3 2" xfId="50344" xr:uid="{CCA3C668-12AA-46F4-BDBC-39CC12DAEC85}"/>
    <cellStyle name="Note 97 4" xfId="42253" xr:uid="{EC1C354E-1A67-4D30-812F-1094931DDEBB}"/>
    <cellStyle name="Note 97 4 2" xfId="51020" xr:uid="{4614D5B4-1E54-49DF-81A2-45AE083EB0C9}"/>
    <cellStyle name="Note 97 5" xfId="45102" xr:uid="{ADCC16E3-90A9-492E-A9E4-AA45EDA41FB2}"/>
    <cellStyle name="Note 97 5 2" xfId="49864" xr:uid="{7C62A07F-B096-496F-AFA5-80D6C313701D}"/>
    <cellStyle name="Note 97 6" xfId="50200" xr:uid="{05086101-62C0-4C2A-B046-47195A82E2B3}"/>
    <cellStyle name="Note 97 7" xfId="49821" xr:uid="{531F9362-C3DA-4E73-AAFC-61D25FA7FDFF}"/>
    <cellStyle name="Note 97 8" xfId="51108" xr:uid="{41CF5970-0063-45AF-AB43-7608B797C4AB}"/>
    <cellStyle name="Note 97 9" xfId="52080" xr:uid="{5F13B756-EDF7-428A-A74E-3652EE5905D9}"/>
    <cellStyle name="Note 98" xfId="1839" xr:uid="{954E0C0F-F998-417E-ADCA-0912A74E6C9D}"/>
    <cellStyle name="Note 98 10" xfId="52504" xr:uid="{096D2250-8ABF-48F7-B350-CA7847414E07}"/>
    <cellStyle name="Note 98 11" xfId="52011" xr:uid="{AA2B500E-A814-4D3F-A93F-89AEADAF8DC2}"/>
    <cellStyle name="Note 98 12" xfId="51700" xr:uid="{9E7DD221-61CD-4022-B8D5-271F07402ABA}"/>
    <cellStyle name="Note 98 13" xfId="52547" xr:uid="{3CDEDA1B-B2A3-4976-8CE1-125914E51D74}"/>
    <cellStyle name="Note 98 2" xfId="3282" xr:uid="{8F2983CA-7FE9-405B-B919-D2A512A7F195}"/>
    <cellStyle name="Note 98 2 10" xfId="52950" xr:uid="{642F8508-1634-49BC-9F54-0601A49FFD19}"/>
    <cellStyle name="Note 98 2 11" xfId="53121" xr:uid="{5AE14DA3-58F9-43EE-9EF8-B414A047D63B}"/>
    <cellStyle name="Note 98 2 2" xfId="50699" xr:uid="{A525F28E-1A81-4A7F-897F-F7719445E87D}"/>
    <cellStyle name="Note 98 2 3" xfId="51361" xr:uid="{BB1CC645-FABD-4164-9B07-5189BE04756F}"/>
    <cellStyle name="Note 98 2 4" xfId="51636" xr:uid="{D8DDF55D-2917-4427-AB95-0089A824CC9F}"/>
    <cellStyle name="Note 98 2 5" xfId="51932" xr:uid="{5C22B37E-4FDC-458F-A11B-7C3B0A83D3A6}"/>
    <cellStyle name="Note 98 2 6" xfId="50118" xr:uid="{1E444BC0-61B2-4FB8-BA52-93B23D777FB7}"/>
    <cellStyle name="Note 98 2 7" xfId="52381" xr:uid="{3794EF4F-BACE-465A-97E7-245A88805430}"/>
    <cellStyle name="Note 98 2 8" xfId="49132" xr:uid="{C19F5061-15FF-4EF8-A712-0E4E2B9EAE98}"/>
    <cellStyle name="Note 98 2 9" xfId="52747" xr:uid="{13FB3E2F-1DD1-449F-A046-BD8A8F66003E}"/>
    <cellStyle name="Note 98 3" xfId="41232" xr:uid="{C3EA57FE-290F-42BB-BF2B-8C3C2DCE0779}"/>
    <cellStyle name="Note 98 3 2" xfId="50345" xr:uid="{6824F518-7CD5-4FF7-8C43-302C4B87C313}"/>
    <cellStyle name="Note 98 4" xfId="42254" xr:uid="{8D1F849D-8DC0-4F6D-9C05-E6999788966A}"/>
    <cellStyle name="Note 98 4 2" xfId="51021" xr:uid="{E2F89FEF-EFAE-4D6A-987C-2D4F98781A47}"/>
    <cellStyle name="Note 98 5" xfId="45103" xr:uid="{802565D4-98D9-4E63-B6DB-1006553987F2}"/>
    <cellStyle name="Note 98 5 2" xfId="49868" xr:uid="{9D98C383-18E1-468D-8192-DC617CABDF17}"/>
    <cellStyle name="Note 98 6" xfId="50201" xr:uid="{35324A0F-2EA0-492A-8C2E-C4DFD91DA274}"/>
    <cellStyle name="Note 98 7" xfId="50430" xr:uid="{E2491613-34D2-481B-8F04-14D3555AB119}"/>
    <cellStyle name="Note 98 8" xfId="49715" xr:uid="{47FE863D-826C-4911-BD0E-14BDA04CD113}"/>
    <cellStyle name="Note 98 9" xfId="49990" xr:uid="{6DF66C0F-2DD9-4E8F-8A3E-313E1D3D5CB4}"/>
    <cellStyle name="Note 99" xfId="1840" xr:uid="{EE59EE6C-9993-4572-91FB-B51D8F99473E}"/>
    <cellStyle name="Note 99 10" xfId="50212" xr:uid="{6EDC81FD-C738-42C4-A5D5-D70E4015AFDE}"/>
    <cellStyle name="Note 99 11" xfId="51426" xr:uid="{553D1B15-1D6B-40DF-BC58-3E4D558EDBAB}"/>
    <cellStyle name="Note 99 12" xfId="49828" xr:uid="{D6327B66-6321-43BB-8EF5-8C84F9C7ABE5}"/>
    <cellStyle name="Note 99 13" xfId="52241" xr:uid="{B7CAA583-F4C8-43DA-AACD-ABE20ADE8C00}"/>
    <cellStyle name="Note 99 2" xfId="3283" xr:uid="{EEE5BF7C-0406-4F59-AFE2-9788AB3D877B}"/>
    <cellStyle name="Note 99 2 10" xfId="52951" xr:uid="{594EFC19-2F64-46B2-B8C1-A0C32D7D2EB2}"/>
    <cellStyle name="Note 99 2 11" xfId="53122" xr:uid="{DA95B2A3-9177-4794-8060-22F8F47106B7}"/>
    <cellStyle name="Note 99 2 2" xfId="50700" xr:uid="{D9779B9D-1BC8-4874-A557-F642CA1C27B9}"/>
    <cellStyle name="Note 99 2 3" xfId="51362" xr:uid="{40A5A7DA-2C99-42D2-B997-20E28E40BD14}"/>
    <cellStyle name="Note 99 2 4" xfId="51637" xr:uid="{A2FC8336-8DBF-4714-B200-0F245415B9B7}"/>
    <cellStyle name="Note 99 2 5" xfId="51933" xr:uid="{F3B8B009-01A1-4246-8BBC-1BE6179008BA}"/>
    <cellStyle name="Note 99 2 6" xfId="50562" xr:uid="{27ECE025-1356-493F-B789-0ACBB3A6C0BB}"/>
    <cellStyle name="Note 99 2 7" xfId="52382" xr:uid="{BD42BAF5-45B1-4967-A0D4-7309D14C631F}"/>
    <cellStyle name="Note 99 2 8" xfId="49837" xr:uid="{BF82B462-7AC4-4A0B-AB8C-28683F1984B5}"/>
    <cellStyle name="Note 99 2 9" xfId="52748" xr:uid="{597E6B98-50DC-425E-A6E3-CD03DB38ED0A}"/>
    <cellStyle name="Note 99 3" xfId="41233" xr:uid="{BF069FF7-7E19-4D3A-BB88-F6D4B708E328}"/>
    <cellStyle name="Note 99 3 2" xfId="50346" xr:uid="{261A06F1-6CE0-4FD8-977E-9D210EA379B4}"/>
    <cellStyle name="Note 99 4" xfId="42255" xr:uid="{220DBC95-AD95-472F-84D7-EAB56778D647}"/>
    <cellStyle name="Note 99 4 2" xfId="51022" xr:uid="{14264D27-1292-4A5F-B6B5-73D0E701E537}"/>
    <cellStyle name="Note 99 5" xfId="45104" xr:uid="{79D1C640-A5D7-4D65-AF72-5F86FC0C4542}"/>
    <cellStyle name="Note 99 5 2" xfId="49872" xr:uid="{03585637-F060-44C9-A51C-38F1681724C6}"/>
    <cellStyle name="Note 99 6" xfId="51220" xr:uid="{A75A3CA7-6952-41CD-9F8C-47DB4928995B}"/>
    <cellStyle name="Note 99 7" xfId="49719" xr:uid="{F1E4FB75-B9CE-45B7-9108-8ACA7D5D9C4A}"/>
    <cellStyle name="Note 99 8" xfId="49941" xr:uid="{A6F83F39-BBAE-4867-A924-C61CB8FB9F7C}"/>
    <cellStyle name="Note 99 9" xfId="49566" xr:uid="{B23B88FC-EDF9-4A17-A221-A2973CD56CFC}"/>
    <cellStyle name="oft Excel]_x000d__x000a_Comment=The open=/f lines load custom functions into the Paste Function list._x000d__x000a_Maximized=3_x000d__x000a_Basics=1_x000d__x000a_A" xfId="35243" xr:uid="{D3297046-3182-43CE-A3F6-F74C213BAB94}"/>
    <cellStyle name="oft Excel]_x000d__x000a_Comment=The open=/f lines load custom functions into the Paste Function list._x000d__x000a_Maximized=3_x000d__x000a_Basics=1_x000d__x000a_A 10" xfId="39676" xr:uid="{70169D6A-2B39-4B06-B49A-73EC7B1B2901}"/>
    <cellStyle name="oft Excel]_x000d__x000a_Comment=The open=/f lines load custom functions into the Paste Function list._x000d__x000a_Maximized=3_x000d__x000a_Basics=1_x000d__x000a_A 11" xfId="39677" xr:uid="{8436FC1D-5BFB-4D8D-BFEA-21322D6CD92D}"/>
    <cellStyle name="oft Excel]_x000d__x000a_Comment=The open=/f lines load custom functions into the Paste Function list._x000d__x000a_Maximized=3_x000d__x000a_Basics=1_x000d__x000a_A 12" xfId="39678" xr:uid="{91DC05F5-6AFB-44FD-823D-40E6F77A6534}"/>
    <cellStyle name="oft Excel]_x000d__x000a_Comment=The open=/f lines load custom functions into the Paste Function list._x000d__x000a_Maximized=3_x000d__x000a_Basics=1_x000d__x000a_A 13" xfId="39679" xr:uid="{C9CD9DD1-88B3-465B-817C-1AD17C765BA6}"/>
    <cellStyle name="oft Excel]_x000d__x000a_Comment=The open=/f lines load custom functions into the Paste Function list._x000d__x000a_Maximized=3_x000d__x000a_Basics=1_x000d__x000a_A 14" xfId="39680" xr:uid="{A61A34A6-71A8-4667-B548-780E4599617C}"/>
    <cellStyle name="oft Excel]_x000d__x000a_Comment=The open=/f lines load custom functions into the Paste Function list._x000d__x000a_Maximized=3_x000d__x000a_Basics=1_x000d__x000a_A 15" xfId="39681" xr:uid="{52220CC7-91C2-40A7-8FAF-B6016B8D2AED}"/>
    <cellStyle name="oft Excel]_x000d__x000a_Comment=The open=/f lines load custom functions into the Paste Function list._x000d__x000a_Maximized=3_x000d__x000a_Basics=1_x000d__x000a_A 16" xfId="39682" xr:uid="{6DE3DAE6-881B-43CB-AC84-F6EE73B7DA15}"/>
    <cellStyle name="oft Excel]_x000d__x000a_Comment=The open=/f lines load custom functions into the Paste Function list._x000d__x000a_Maximized=3_x000d__x000a_Basics=1_x000d__x000a_A 2" xfId="39683" xr:uid="{DFE81CAD-89D0-478E-AD55-352C4D4D33FB}"/>
    <cellStyle name="oft Excel]_x000d__x000a_Comment=The open=/f lines load custom functions into the Paste Function list._x000d__x000a_Maximized=3_x000d__x000a_Basics=1_x000d__x000a_A 3" xfId="39684" xr:uid="{BCAD8190-E6D9-4E22-943B-EE63DCFF64F7}"/>
    <cellStyle name="oft Excel]_x000d__x000a_Comment=The open=/f lines load custom functions into the Paste Function list._x000d__x000a_Maximized=3_x000d__x000a_Basics=1_x000d__x000a_A 4" xfId="39685" xr:uid="{172345DE-F361-4BCD-A942-BC95D875B03E}"/>
    <cellStyle name="oft Excel]_x000d__x000a_Comment=The open=/f lines load custom functions into the Paste Function list._x000d__x000a_Maximized=3_x000d__x000a_Basics=1_x000d__x000a_A 5" xfId="39686" xr:uid="{F83BD6BA-38A5-47BD-AD2D-8399B9216E98}"/>
    <cellStyle name="oft Excel]_x000d__x000a_Comment=The open=/f lines load custom functions into the Paste Function list._x000d__x000a_Maximized=3_x000d__x000a_Basics=1_x000d__x000a_A 6" xfId="39687" xr:uid="{4F9B7083-BE29-4072-B452-05814D23F9B8}"/>
    <cellStyle name="oft Excel]_x000d__x000a_Comment=The open=/f lines load custom functions into the Paste Function list._x000d__x000a_Maximized=3_x000d__x000a_Basics=1_x000d__x000a_A 7" xfId="39688" xr:uid="{A84B8BCB-D6C6-4637-AF6A-2DD976CF8BF1}"/>
    <cellStyle name="oft Excel]_x000d__x000a_Comment=The open=/f lines load custom functions into the Paste Function list._x000d__x000a_Maximized=3_x000d__x000a_Basics=1_x000d__x000a_A 8" xfId="39689" xr:uid="{7F2BEC73-3BF6-495B-A04A-CAA72EC4EFF2}"/>
    <cellStyle name="oft Excel]_x000d__x000a_Comment=The open=/f lines load custom functions into the Paste Function list._x000d__x000a_Maximized=3_x000d__x000a_Basics=1_x000d__x000a_A 9" xfId="39690" xr:uid="{E6136928-9FC3-47E2-9B73-A93E13FA10DC}"/>
    <cellStyle name="Output" xfId="173" builtinId="21" customBuiltin="1"/>
    <cellStyle name="Output 10" xfId="33460" xr:uid="{7363283F-67A6-4B59-A9B1-94E7C5B61CEF}"/>
    <cellStyle name="Output 10 2" xfId="33461" xr:uid="{BC0462BA-8FB4-4AE9-B9F0-F35583F95C22}"/>
    <cellStyle name="Output 10 2 2" xfId="39691" xr:uid="{BD3AB5BE-7AB6-49C5-9883-5FA154618D00}"/>
    <cellStyle name="Output 11" xfId="33462" xr:uid="{6EC20009-5B0B-4C4F-903C-2801A52EB25F}"/>
    <cellStyle name="Output 11 2" xfId="33463" xr:uid="{9D256BA4-5061-4DAB-8ECF-FAEAFB564F0F}"/>
    <cellStyle name="Output 11 2 2" xfId="39692" xr:uid="{97A641D7-4492-49E7-B372-E4B86A82EC80}"/>
    <cellStyle name="Output 12" xfId="3529" xr:uid="{A986A195-AE9A-405D-8789-81A289DA84F1}"/>
    <cellStyle name="Output 12 2" xfId="39693" xr:uid="{32A462EA-1A10-43EA-9F44-CADC4858029D}"/>
    <cellStyle name="Output 13 2" xfId="39694" xr:uid="{580B879C-C15A-49B4-8EFA-2651929F32A4}"/>
    <cellStyle name="Output 14 2" xfId="39695" xr:uid="{60841E3F-D99A-4F21-8482-200011348325}"/>
    <cellStyle name="Output 15 2" xfId="39696" xr:uid="{3DD1C731-8C3A-42CE-ABE4-BFAA69F2C8A5}"/>
    <cellStyle name="Output 16 2" xfId="39697" xr:uid="{B8E36427-16DB-4685-80FF-C3745F7B7568}"/>
    <cellStyle name="Output 17 2" xfId="39698" xr:uid="{9B08C95A-7317-4FFC-AEC7-79DE99FF92D7}"/>
    <cellStyle name="Output 2" xfId="720" xr:uid="{D088B7E6-1C62-400E-A08C-0F5D20E7F688}"/>
    <cellStyle name="Output 2 10" xfId="33465" xr:uid="{4EF4A5EA-8DAA-4E15-9703-5D3E60378D20}"/>
    <cellStyle name="Output 2 10 2" xfId="39699" xr:uid="{991CFA94-FEA4-46B4-8ABF-4EA31FC870CD}"/>
    <cellStyle name="Output 2 11" xfId="39700" xr:uid="{3CB54978-7911-4212-9DE3-2367BBCFEBD7}"/>
    <cellStyle name="Output 2 12" xfId="39701" xr:uid="{1D8144CD-A256-4C70-9610-393067F216BA}"/>
    <cellStyle name="Output 2 13" xfId="39702" xr:uid="{0C76C2AE-3A8D-4D15-8A59-C9B6C89D4650}"/>
    <cellStyle name="Output 2 14" xfId="39703" xr:uid="{5BBE5F37-1848-491B-B1B0-7083F4525B89}"/>
    <cellStyle name="Output 2 15" xfId="39704" xr:uid="{6C5B3D99-354A-4EFE-B3A9-446770D0FB87}"/>
    <cellStyle name="Output 2 16" xfId="39705" xr:uid="{4E026AED-D2EF-43B7-8CD0-B906A68B55CE}"/>
    <cellStyle name="Output 2 17" xfId="39706" xr:uid="{E11E79B7-5A78-4467-A255-F9ECFAB26A6B}"/>
    <cellStyle name="Output 2 18" xfId="39707" xr:uid="{A615892F-934E-4B56-8528-196D56ED1C9F}"/>
    <cellStyle name="Output 2 19" xfId="39708" xr:uid="{0792234A-6677-4765-93C9-910FF02A6CFE}"/>
    <cellStyle name="Output 2 2" xfId="721" xr:uid="{1B7E8DA0-A4C9-4FD3-B7D3-2F49473054C4}"/>
    <cellStyle name="Output 2 2 2" xfId="33467" xr:uid="{E47AE0A3-42B1-44AE-8A34-1DAC4CF188FA}"/>
    <cellStyle name="Output 2 2 3" xfId="39709" xr:uid="{79407E03-2968-4D84-8BEA-E43FFD8BDA26}"/>
    <cellStyle name="Output 2 2 4" xfId="39710" xr:uid="{60AA5002-A455-46B1-831D-160B577D536B}"/>
    <cellStyle name="Output 2 2 5" xfId="33466" xr:uid="{999D12DD-555C-4F6E-A8BE-855F4F4DF34B}"/>
    <cellStyle name="Output 2 20" xfId="39711" xr:uid="{2E15E7FD-BE19-4250-8129-89CC757EBDB8}"/>
    <cellStyle name="Output 2 21" xfId="39712" xr:uid="{63E57E5A-4605-40D8-BBAD-F9D276F72778}"/>
    <cellStyle name="Output 2 22" xfId="39713" xr:uid="{D379A983-B73C-4401-9257-30ABA307C1EA}"/>
    <cellStyle name="Output 2 23" xfId="33464" xr:uid="{16B0B672-F338-494E-B729-9743F3DE1CB9}"/>
    <cellStyle name="Output 2 3" xfId="1841" xr:uid="{50B38118-8AAB-42DD-96D6-853C82F13773}"/>
    <cellStyle name="Output 2 3 2" xfId="33469" xr:uid="{8395CC43-A0FD-4738-B365-6EC107DBE7AB}"/>
    <cellStyle name="Output 2 3 3" xfId="39714" xr:uid="{06B8F4EE-C6BF-4F25-9837-8B411E3FCFA2}"/>
    <cellStyle name="Output 2 3 4" xfId="39715" xr:uid="{6AC2C8CE-2644-41E1-9527-CAB08FF2CB21}"/>
    <cellStyle name="Output 2 3 5" xfId="33468" xr:uid="{A5FF870C-CC4A-477E-B8BC-D6476C635BC4}"/>
    <cellStyle name="Output 2 4" xfId="33470" xr:uid="{50C8A2CE-CF5F-4AAA-95CA-CE6098421FA1}"/>
    <cellStyle name="Output 2 4 2" xfId="33471" xr:uid="{CF65561A-8735-470B-A8B4-A50BF9A46FC6}"/>
    <cellStyle name="Output 2 4 3" xfId="39716" xr:uid="{FBE0B9E1-BAC8-4FEE-AEF3-BE44F81A5DAB}"/>
    <cellStyle name="Output 2 4 4" xfId="39717" xr:uid="{6A465950-8987-40E0-9DBB-F90F7455738C}"/>
    <cellStyle name="Output 2 4 5" xfId="41378" xr:uid="{6193CEDB-54A9-4FB5-9A61-BF9839F39446}"/>
    <cellStyle name="Output 2 5" xfId="33472" xr:uid="{416C6B95-BD12-444A-802A-B791000509BD}"/>
    <cellStyle name="Output 2 5 2" xfId="33473" xr:uid="{D329BD6C-F38A-49AC-8815-306728CFAB03}"/>
    <cellStyle name="Output 2 5 3" xfId="39718" xr:uid="{7FC443AA-EC02-45A6-8A24-DFB7B3B91082}"/>
    <cellStyle name="Output 2 5 4" xfId="39719" xr:uid="{F1AE60AE-311F-4451-8277-F52F2C7BD7E7}"/>
    <cellStyle name="Output 2 6" xfId="33474" xr:uid="{2D656D35-3620-4E7B-9163-6AE0B8B41CFC}"/>
    <cellStyle name="Output 2 6 2" xfId="33475" xr:uid="{945066A8-A655-4412-9EA5-72B45426C088}"/>
    <cellStyle name="Output 2 6 3" xfId="39720" xr:uid="{670EFD71-9AAC-4539-BBB1-EB35142539CD}"/>
    <cellStyle name="Output 2 6 4" xfId="39721" xr:uid="{3609A573-A571-4C12-A94A-A1A3D22B8A08}"/>
    <cellStyle name="Output 2 7" xfId="33476" xr:uid="{C12902C9-E2EE-4568-BF39-327B744D829F}"/>
    <cellStyle name="Output 2 7 2" xfId="33477" xr:uid="{3ACCC5CA-24AC-4670-8DB0-DAE308989DAB}"/>
    <cellStyle name="Output 2 7 3" xfId="39722" xr:uid="{A91F62A7-B11B-43AC-AEE0-DCF116EE070F}"/>
    <cellStyle name="Output 2 7 4" xfId="39723" xr:uid="{9337E6F4-1538-4A81-8809-454C6779455E}"/>
    <cellStyle name="Output 2 8" xfId="33478" xr:uid="{C5297AA7-19CC-4BC8-9272-0F2A0E14563E}"/>
    <cellStyle name="Output 2 8 2" xfId="33479" xr:uid="{4449687E-7E56-4A07-99C1-3489D86F0B3C}"/>
    <cellStyle name="Output 2 8 3" xfId="39724" xr:uid="{F6713A60-1735-4935-BCC8-50E0175583B2}"/>
    <cellStyle name="Output 2 8 4" xfId="39725" xr:uid="{03F78D77-9C3B-4B0F-8DE9-710647CDD9FF}"/>
    <cellStyle name="Output 2 9" xfId="33480" xr:uid="{56657503-A4C2-4083-832B-C780D040FF6A}"/>
    <cellStyle name="Output 2 9 2" xfId="33481" xr:uid="{78D4657D-CF16-4489-8EA6-C8CABED1521E}"/>
    <cellStyle name="Output 2 9 3" xfId="39726" xr:uid="{2C6EC5C4-8D2B-4C09-B5D9-97688EE6856B}"/>
    <cellStyle name="Output 2 9 4" xfId="39727" xr:uid="{26F61867-80E5-4329-AEFA-FA63E7E75FB7}"/>
    <cellStyle name="Output 20" xfId="33482" xr:uid="{21D8F9D7-26E5-4E52-9929-E0B8A5494BE2}"/>
    <cellStyle name="Output 3" xfId="722" xr:uid="{AEDD3FF8-7C23-4909-B547-022C5B80B133}"/>
    <cellStyle name="Output 3 10" xfId="39728" xr:uid="{70C6F33D-DA0C-4749-B488-51AC11B8375E}"/>
    <cellStyle name="Output 3 11" xfId="33483" xr:uid="{0D02083E-FEDD-4C49-96D8-1190C14AAA8A}"/>
    <cellStyle name="Output 3 2" xfId="33484" xr:uid="{202E153D-830A-4D5C-B02A-04C96E999397}"/>
    <cellStyle name="Output 3 2 2" xfId="33485" xr:uid="{4B495C4C-192C-46F7-920A-5424D291174B}"/>
    <cellStyle name="Output 3 3" xfId="33486" xr:uid="{DD26D320-8821-45AC-8C9E-4A510D6E84ED}"/>
    <cellStyle name="Output 3 3 2" xfId="33487" xr:uid="{BBB53CCC-D685-4D9C-975A-B97EE0DCCB36}"/>
    <cellStyle name="Output 3 4" xfId="33488" xr:uid="{466031B3-3027-4F45-8D24-A8A5F4FCDE60}"/>
    <cellStyle name="Output 3 4 2" xfId="33489" xr:uid="{10D84C60-75EC-486A-A441-68EEF8AC6506}"/>
    <cellStyle name="Output 3 5" xfId="33490" xr:uid="{BA187922-60F9-4EC9-A20F-BBA0B4E50B52}"/>
    <cellStyle name="Output 3 5 2" xfId="33491" xr:uid="{CB1C679D-1BDD-477F-9E1D-00D6F87DD239}"/>
    <cellStyle name="Output 3 6" xfId="33492" xr:uid="{939F9EF6-54AA-4E5C-845D-B575D25FEE0F}"/>
    <cellStyle name="Output 3 6 2" xfId="33493" xr:uid="{7335E00A-29CA-4689-8746-489B4DEF6ED4}"/>
    <cellStyle name="Output 3 7" xfId="33494" xr:uid="{48F9A806-5910-44E7-A842-4667F8EA4E31}"/>
    <cellStyle name="Output 3 7 2" xfId="33495" xr:uid="{DD0CA5D0-5EEE-41EF-9DC6-336A9538E639}"/>
    <cellStyle name="Output 3 8" xfId="33496" xr:uid="{43153B3D-3CD3-4E31-A5C8-ADCD00F57474}"/>
    <cellStyle name="Output 3 8 2" xfId="33497" xr:uid="{40250E9A-5B32-47F1-BDFC-02163B7329D3}"/>
    <cellStyle name="Output 3 9" xfId="33498" xr:uid="{72CCCEFD-3ABB-493C-9968-714BC4741C40}"/>
    <cellStyle name="Output 4" xfId="33499" xr:uid="{989BEF30-DD3E-48B8-A47B-A78D326423DA}"/>
    <cellStyle name="Output 4 2" xfId="33500" xr:uid="{9F6A1064-1BA2-45E2-B660-E575A418BBE3}"/>
    <cellStyle name="Output 4 2 2" xfId="33501" xr:uid="{05A053A1-CDCE-4E29-96FA-100735A06C6F}"/>
    <cellStyle name="Output 4 2 3" xfId="39729" xr:uid="{23F22656-11D7-4B4E-832C-A650AEF6DA52}"/>
    <cellStyle name="Output 4 2 4" xfId="39730" xr:uid="{DC5617EC-2A4F-4944-A9E6-B19E2D1C9025}"/>
    <cellStyle name="Output 4 3" xfId="33502" xr:uid="{5902AFD1-8952-4F0C-B7D0-48857FC7F46F}"/>
    <cellStyle name="Output 4 3 2" xfId="33503" xr:uid="{5F7F9950-561B-40FC-82CC-DE8BBEEB3870}"/>
    <cellStyle name="Output 4 4" xfId="33504" xr:uid="{A2C11D28-0019-430C-90EC-274CD67C9AC9}"/>
    <cellStyle name="Output 4 4 2" xfId="33505" xr:uid="{4EC783E0-AB2B-4E86-8B94-FF7709C3154A}"/>
    <cellStyle name="Output 4 5" xfId="33506" xr:uid="{983D86FF-7F95-4F81-A9CB-73E29C78E664}"/>
    <cellStyle name="Output 4 5 2" xfId="33507" xr:uid="{0A0F1BCE-ADE2-4B3D-90D3-E0B38404C526}"/>
    <cellStyle name="Output 4 6" xfId="33508" xr:uid="{32D5826E-1677-490B-A632-70AEBB472D6B}"/>
    <cellStyle name="Output 4 6 2" xfId="33509" xr:uid="{EB5DD047-A3FE-4963-BD52-8A86253986B1}"/>
    <cellStyle name="Output 4 7" xfId="33510" xr:uid="{980B5A19-3732-4869-A919-C0136EF42F24}"/>
    <cellStyle name="Output 4 8" xfId="39731" xr:uid="{352206F2-D9B9-4058-B21B-F42D036ABE1E}"/>
    <cellStyle name="Output 5" xfId="33511" xr:uid="{2577F551-55A8-42B4-83EE-F30F02D5F9A4}"/>
    <cellStyle name="Output 5 2" xfId="33512" xr:uid="{C2F51D92-0B0B-4627-AEB5-31AB157C558C}"/>
    <cellStyle name="Output 5 2 2" xfId="33513" xr:uid="{52F30CF9-F6CB-4C1B-9916-F3D40BBC752C}"/>
    <cellStyle name="Output 5 2 3" xfId="39732" xr:uid="{6C6F764E-2C07-471D-B1E0-734D94BF7697}"/>
    <cellStyle name="Output 5 2 4" xfId="39733" xr:uid="{6995FDF0-44B3-4874-8865-68914D54F6C6}"/>
    <cellStyle name="Output 5 3" xfId="33514" xr:uid="{08DDC237-A9F3-4A2F-8B14-3C442A6FC88B}"/>
    <cellStyle name="Output 5 3 2" xfId="33515" xr:uid="{AC288B78-2A64-4AFF-800A-143830E8E5A9}"/>
    <cellStyle name="Output 5 4" xfId="33516" xr:uid="{27D0A1E5-DB20-4013-A51E-CA6FF5F481BE}"/>
    <cellStyle name="Output 5 4 2" xfId="33517" xr:uid="{0A590B2F-2358-47FF-A75C-76FA8DAEE1A3}"/>
    <cellStyle name="Output 5 5" xfId="33518" xr:uid="{98B37DE9-E72F-4ACA-BA5F-0644001CD187}"/>
    <cellStyle name="Output 5 5 2" xfId="33519" xr:uid="{137A2C7C-2C01-4802-A521-3222A4C6DED4}"/>
    <cellStyle name="Output 5 6" xfId="33520" xr:uid="{154044FF-52A5-4410-AB10-C33EA31B93E5}"/>
    <cellStyle name="Output 5 6 2" xfId="33521" xr:uid="{CD237753-9C00-48A2-BEBB-3A6DC5BF45F7}"/>
    <cellStyle name="Output 5 7" xfId="33522" xr:uid="{8058B902-CAFA-4A08-B7E0-51F628D323A5}"/>
    <cellStyle name="Output 6" xfId="33523" xr:uid="{9214829D-4F03-4ADA-9B33-D347024A069D}"/>
    <cellStyle name="Output 6 2" xfId="33524" xr:uid="{A7063B85-7D9F-4FA7-966C-BEB1B02941A7}"/>
    <cellStyle name="Output 6 2 2" xfId="33525" xr:uid="{A1F58534-0B13-4687-9F40-CC4A2444A346}"/>
    <cellStyle name="Output 6 2 3" xfId="39734" xr:uid="{B4DA824B-2462-413E-9AE2-3913FBA46480}"/>
    <cellStyle name="Output 6 2 4" xfId="39735" xr:uid="{9ADB5087-9D93-4C22-BC5A-BE108292147D}"/>
    <cellStyle name="Output 6 3" xfId="33526" xr:uid="{07F8BE4E-118F-4638-83F6-D2D0519E8928}"/>
    <cellStyle name="Output 6 3 2" xfId="33527" xr:uid="{09404112-D025-4EBC-BB49-FEB2AA15F98D}"/>
    <cellStyle name="Output 6 4" xfId="33528" xr:uid="{331B9810-72DE-4A58-BA57-787B3067FDF1}"/>
    <cellStyle name="Output 6 4 2" xfId="33529" xr:uid="{3F16933C-EE82-4CF0-8B7A-9469AA0381DB}"/>
    <cellStyle name="Output 6 5" xfId="33530" xr:uid="{31CA3417-D050-45D7-A831-124F4D083341}"/>
    <cellStyle name="Output 6 5 2" xfId="33531" xr:uid="{DFDDBB12-261F-4793-A9D1-01509CD753A5}"/>
    <cellStyle name="Output 6 6" xfId="33532" xr:uid="{1CE8FCBB-DC47-4196-8E90-37B392BFFC5D}"/>
    <cellStyle name="Output 7" xfId="33533" xr:uid="{67EEDC71-6E7E-4F34-8423-18E424CDC56C}"/>
    <cellStyle name="Output 7 2" xfId="33534" xr:uid="{E3F11864-D119-48CB-ADF7-261295A43689}"/>
    <cellStyle name="Output 7 2 2" xfId="33535" xr:uid="{5A5F8085-A3DC-4E1A-8C3D-ECCF9DE1F219}"/>
    <cellStyle name="Output 7 2 3" xfId="39736" xr:uid="{20DD4FA7-8288-4A64-AB66-BF57B91A5204}"/>
    <cellStyle name="Output 7 2 4" xfId="39737" xr:uid="{A0CA6860-A9A2-4378-9478-2C601378D84A}"/>
    <cellStyle name="Output 7 3" xfId="33536" xr:uid="{B32C3F4A-A554-45DE-A13A-0F6D64D75F3A}"/>
    <cellStyle name="Output 7 3 2" xfId="33537" xr:uid="{A8F2AC76-394D-40C8-A0DE-02E34A783D59}"/>
    <cellStyle name="Output 7 4" xfId="33538" xr:uid="{60DD0BA2-ED4F-424A-86AA-7EE16D95D1FF}"/>
    <cellStyle name="Output 7 4 2" xfId="33539" xr:uid="{C84A2492-72D3-4722-BC7C-29F7A3F90DA5}"/>
    <cellStyle name="Output 7 5" xfId="33540" xr:uid="{C45611E5-2677-4748-9041-9DFC633F0C59}"/>
    <cellStyle name="Output 8" xfId="33541" xr:uid="{4ABB7D8A-1171-4308-B4AB-914B18F330C4}"/>
    <cellStyle name="Output 8 2" xfId="33542" xr:uid="{65C1A0AE-3BA4-4315-886A-A625630AC5E7}"/>
    <cellStyle name="Output 8 2 2" xfId="33543" xr:uid="{36C0F980-23AC-4895-B9B0-55FDBEF705A0}"/>
    <cellStyle name="Output 8 2 3" xfId="39738" xr:uid="{EEFF4132-4E4E-4EC7-AC06-AF9BDB430C66}"/>
    <cellStyle name="Output 8 2 4" xfId="39739" xr:uid="{2B737A30-CD65-4775-BB70-01181EC1E22A}"/>
    <cellStyle name="Output 8 3" xfId="33544" xr:uid="{A8FAB6AB-7BA2-4A91-8155-2426089B07F9}"/>
    <cellStyle name="Output 8 3 2" xfId="33545" xr:uid="{9C4364F2-52E5-4BE9-8665-EFB86C38845D}"/>
    <cellStyle name="Output 8 4" xfId="33546" xr:uid="{2B4F9B6A-46BA-4381-80E7-4E526F3B0604}"/>
    <cellStyle name="Output 9" xfId="33547" xr:uid="{DF3739AA-3CA9-4F4B-8F21-44E9A9D42FBD}"/>
    <cellStyle name="Output 9 2" xfId="33548" xr:uid="{1334A30F-AB8D-419A-BB4E-42059D8D258B}"/>
    <cellStyle name="Output 9 2 2" xfId="39740" xr:uid="{5FC8C49B-F9EA-4D7D-884F-FB2C62A027B6}"/>
    <cellStyle name="Output Amounts" xfId="35244" xr:uid="{464BF0BA-8206-4CB2-B8FF-44B2FC855A68}"/>
    <cellStyle name="Output Amounts 10" xfId="39741" xr:uid="{A4E85C9A-2AD7-4D9E-805A-8601E199C015}"/>
    <cellStyle name="Output Amounts 11" xfId="39742" xr:uid="{3B04BFA7-01AD-4561-A760-68185143E416}"/>
    <cellStyle name="Output Amounts 12" xfId="39743" xr:uid="{547EDAD3-C545-42D4-97EB-BB4EF0F3B30E}"/>
    <cellStyle name="Output Amounts 13" xfId="39744" xr:uid="{48BB273B-7E34-44EE-BA7F-08CA8015C916}"/>
    <cellStyle name="Output Amounts 14" xfId="39745" xr:uid="{C2CBC5C8-4423-412A-AF34-A7BFFCC61B01}"/>
    <cellStyle name="Output Amounts 15" xfId="39746" xr:uid="{35EADF92-5DB8-4904-985A-1D3F4096FF3E}"/>
    <cellStyle name="Output Amounts 16" xfId="39747" xr:uid="{EE7ADD5A-D3DC-4A8D-B1C3-5290AA70DC3D}"/>
    <cellStyle name="Output Amounts 2" xfId="39748" xr:uid="{73C091F0-C95B-48D2-820F-F95845BFCE46}"/>
    <cellStyle name="Output Amounts 3" xfId="39749" xr:uid="{4A723B3A-7C35-4A42-B2BE-ED6817E50C19}"/>
    <cellStyle name="Output Amounts 4" xfId="39750" xr:uid="{2ED07D2F-04A5-4467-80CE-A1A51D5E207B}"/>
    <cellStyle name="Output Amounts 5" xfId="39751" xr:uid="{C5602F05-4518-4A42-9020-54268B69293A}"/>
    <cellStyle name="Output Amounts 6" xfId="39752" xr:uid="{03EF0127-F9FB-461E-AE05-AADEC5DD1C3D}"/>
    <cellStyle name="Output Amounts 7" xfId="39753" xr:uid="{6EEBFE22-3452-4C94-A41E-D14904C8ECEC}"/>
    <cellStyle name="Output Amounts 8" xfId="39754" xr:uid="{CCB312E6-387C-43E0-8D8C-0D562DFA6C1A}"/>
    <cellStyle name="Output Amounts 9" xfId="39755" xr:uid="{990569ED-2A6F-4BC0-B872-2625768B466F}"/>
    <cellStyle name="Output Column Headings" xfId="39756" xr:uid="{B81E6500-BC45-45A5-96EA-FC7FCF50EBFC}"/>
    <cellStyle name="Output Line Items" xfId="35245" xr:uid="{20E6EA29-9C0E-49E6-9163-2569549C8AD5}"/>
    <cellStyle name="Output Line Items 10" xfId="39757" xr:uid="{BED8CF35-14DB-4B4B-A4FD-975200DF88CC}"/>
    <cellStyle name="Output Line Items 11" xfId="39758" xr:uid="{D5937118-3982-478C-97D3-EC5FBE274483}"/>
    <cellStyle name="Output Line Items 12" xfId="39759" xr:uid="{FEE72CBA-CEFE-43C3-AB59-454683932E6E}"/>
    <cellStyle name="Output Line Items 13" xfId="39760" xr:uid="{02463649-DF89-48E3-B491-D0695DCAD1E7}"/>
    <cellStyle name="Output Line Items 14" xfId="39761" xr:uid="{0F70966E-FBF2-4526-A438-619909395A42}"/>
    <cellStyle name="Output Line Items 15" xfId="39762" xr:uid="{0BCB3DB3-5B54-4175-BCC7-CC6F0FC619CB}"/>
    <cellStyle name="Output Line Items 16" xfId="39763" xr:uid="{241A60D6-EE7C-4335-9BBF-468FECDEB6C8}"/>
    <cellStyle name="Output Line Items 2" xfId="39764" xr:uid="{6E204D77-1751-4C91-947A-2923781ADEA8}"/>
    <cellStyle name="Output Line Items 3" xfId="39765" xr:uid="{2BA0CD32-AAE2-434D-B3BE-438DF1131AFD}"/>
    <cellStyle name="Output Line Items 4" xfId="39766" xr:uid="{7E595A98-93CD-4BC1-93A0-2A03EBCF9FF1}"/>
    <cellStyle name="Output Line Items 5" xfId="39767" xr:uid="{3A5D79E6-BD47-4EED-A5CD-FD41E7A19C39}"/>
    <cellStyle name="Output Line Items 6" xfId="39768" xr:uid="{ACB4B1F5-9947-46BE-80FC-6E2C2A3B26CD}"/>
    <cellStyle name="Output Line Items 7" xfId="39769" xr:uid="{36026921-616E-4185-9A54-C53F3C69384E}"/>
    <cellStyle name="Output Line Items 8" xfId="39770" xr:uid="{8C92E5DF-F9E3-49A1-B634-3B38B3374DD4}"/>
    <cellStyle name="Output Line Items 9" xfId="39771" xr:uid="{340B4FFC-DDFC-46A4-B903-A47742660484}"/>
    <cellStyle name="Output Report Heading" xfId="39772" xr:uid="{7C029416-953E-49B0-A657-0446D403C14C}"/>
    <cellStyle name="Output Report Title" xfId="39773" xr:uid="{91B6F384-6132-4E56-8B4E-CC33B875A2E1}"/>
    <cellStyle name="Page Number" xfId="1842" xr:uid="{9132BEB4-95D9-4423-8890-A49EE54BD8EE}"/>
    <cellStyle name="PageSubTitle" xfId="39774" xr:uid="{09E4C51F-5727-42AF-95CF-0F28E3A27C39}"/>
    <cellStyle name="PageTitle" xfId="39775" xr:uid="{9F691E26-A240-4BA5-9D5C-4C3F2193F0BA}"/>
    <cellStyle name="Pattern" xfId="39776" xr:uid="{10A643D5-3799-4A2D-AFCA-D963BC1DE1C5}"/>
    <cellStyle name="per.style" xfId="35246" xr:uid="{DBC41796-F75E-478A-9AE5-97572CE6BD34}"/>
    <cellStyle name="Percent (0%)" xfId="1844" xr:uid="{8EA53ED6-1849-4714-AA68-669D406865E9}"/>
    <cellStyle name="Percent (0)" xfId="39777" xr:uid="{F9E102C1-8441-479A-907E-5344993CCB8E}"/>
    <cellStyle name="Percent (0.0%)" xfId="1845" xr:uid="{B136DADF-6FC9-4F34-82D2-96888C4418A4}"/>
    <cellStyle name="Percent (0.00%)" xfId="1846" xr:uid="{DF04CFDE-6A77-44DF-A431-BFB1632E9EBA}"/>
    <cellStyle name="Percent [0]" xfId="1847" xr:uid="{DADAD264-CE56-45FC-9DC8-5FC9B86AE799}"/>
    <cellStyle name="Percent [0] 2" xfId="35247" xr:uid="{DACFDCD4-D8E0-4DF6-A9B8-4C1967522130}"/>
    <cellStyle name="Percent [00]" xfId="1848" xr:uid="{8D9D559B-11B5-4AE0-A686-A27D5D75D31D}"/>
    <cellStyle name="Percent [00] 2" xfId="35248" xr:uid="{40163AE0-3D5B-40CC-9C1F-509B181FCEF0}"/>
    <cellStyle name="Percent [2]" xfId="723" xr:uid="{895A1704-68B8-4A12-87BE-556B410745A9}"/>
    <cellStyle name="Percent [2] 10" xfId="39778" xr:uid="{B3B67C98-A6C2-45F8-ACD7-855BCC7CDE36}"/>
    <cellStyle name="Percent [2] 11" xfId="39779" xr:uid="{C88B62C6-5327-4991-8A9B-5A29F916CF49}"/>
    <cellStyle name="Percent [2] 12" xfId="39780" xr:uid="{A9F6F453-7C02-4B36-809A-2F5F7403DE02}"/>
    <cellStyle name="Percent [2] 13" xfId="39781" xr:uid="{7AE59F5D-4788-467D-A9E8-F8EE0E43B895}"/>
    <cellStyle name="Percent [2] 14" xfId="39782" xr:uid="{AD482F79-FA5B-4A9F-85E4-BEB1C43CBC08}"/>
    <cellStyle name="Percent [2] 15" xfId="39783" xr:uid="{4D67DD57-B776-4D6A-A117-1CF342CAE449}"/>
    <cellStyle name="Percent [2] 16" xfId="39784" xr:uid="{42AFB747-8863-4699-8260-7BA02C8DCE82}"/>
    <cellStyle name="Percent [2] 17" xfId="39785" xr:uid="{5EADD0EC-F82E-4243-9DB2-0AC9E830CA32}"/>
    <cellStyle name="Percent [2] 18" xfId="39786" xr:uid="{D3844790-12B5-4461-BDB7-90EF9DD1FF24}"/>
    <cellStyle name="Percent [2] 19" xfId="39787" xr:uid="{5ECA0A94-5D52-49CD-AA38-EC433CA4D0F6}"/>
    <cellStyle name="Percent [2] 2" xfId="724" xr:uid="{5D27FA48-5741-4C9B-B184-BCA20F79BF44}"/>
    <cellStyle name="Percent [2] 2 2" xfId="39788" xr:uid="{D2792E29-0639-4BBC-91D1-188DA1CDE62F}"/>
    <cellStyle name="Percent [2] 2 3" xfId="39789" xr:uid="{B2ACC00D-B6CD-41BE-A888-3C91F7189487}"/>
    <cellStyle name="Percent [2] 20" xfId="39790" xr:uid="{89932205-DBBE-415B-8090-EBA85624919C}"/>
    <cellStyle name="Percent [2] 3" xfId="39791" xr:uid="{FADAD0F2-6CFC-4675-8BE6-3CD52C8D5D2B}"/>
    <cellStyle name="Percent [2] 4" xfId="39792" xr:uid="{89BC6BE8-0B40-4AF8-9376-818E063B747F}"/>
    <cellStyle name="Percent [2] 5" xfId="39793" xr:uid="{1037D374-77D0-40D0-B502-9DE67DBCA032}"/>
    <cellStyle name="Percent [2] 6" xfId="39794" xr:uid="{B60DE77F-6AA5-467C-B590-A334717C7B36}"/>
    <cellStyle name="Percent [2] 7" xfId="39795" xr:uid="{12CC7E60-704F-4E0F-952A-92369446ED4D}"/>
    <cellStyle name="Percent [2] 8" xfId="39796" xr:uid="{6BBBFF43-7429-414F-835E-8DF197DB512C}"/>
    <cellStyle name="Percent [2] 9" xfId="39797" xr:uid="{AB2F8433-7B54-4CF2-905D-CD21117F4BFD}"/>
    <cellStyle name="Percent 10" xfId="58" xr:uid="{253D27C6-A82A-48A9-B9C3-F70F48CE9544}"/>
    <cellStyle name="Percent 10 2" xfId="1263" xr:uid="{944DE1C5-64F9-4530-A102-1A588EC06B49}"/>
    <cellStyle name="Percent 10 2 2" xfId="234" xr:uid="{9C4EDC6C-32B3-4C6E-8FD6-ECA9451D88AC}"/>
    <cellStyle name="Percent 10 2 3" xfId="39798" xr:uid="{58645CC6-FE03-40ED-A5CF-10559D759DAC}"/>
    <cellStyle name="Percent 10 3" xfId="858" xr:uid="{72C0DE05-5060-4FE4-B05E-3E5ACE1D3FEB}"/>
    <cellStyle name="Percent 10 3 2" xfId="39799" xr:uid="{E5372F52-059C-4216-BE49-F79D3553567E}"/>
    <cellStyle name="Percent 10 3 2 2" xfId="55152" xr:uid="{008E644D-824A-4443-9566-5C51A1E59413}"/>
    <cellStyle name="Percent 10 3 2 3" xfId="57197" xr:uid="{C5EEC7CC-FED2-42E7-9801-61FE8C148F53}"/>
    <cellStyle name="Percent 10 3 3" xfId="44534" xr:uid="{E9468683-0383-4652-A089-6047C1C07233}"/>
    <cellStyle name="Percent 10 3 4" xfId="46555" xr:uid="{571EB7FC-575B-4E6E-A30B-4B1E26E9BE6E}"/>
    <cellStyle name="Percent 10 3 5" xfId="48200" xr:uid="{138C70C2-F86F-4B5F-8745-3C7EECBC968B}"/>
    <cellStyle name="Percent 10 3 6" xfId="54602" xr:uid="{108ADBDF-D19F-47B2-8462-C58DAE43C3E9}"/>
    <cellStyle name="Percent 10 3 7" xfId="56707" xr:uid="{8BCBC306-24AE-4F9E-92F3-D84EEC0A3D89}"/>
    <cellStyle name="Percent 10 4" xfId="40844" xr:uid="{EFFAB783-9780-42C4-A422-9D2D2A122658}"/>
    <cellStyle name="Percent 10 5" xfId="33549" xr:uid="{02157107-C3EA-4021-9FF6-7B2CB5673C24}"/>
    <cellStyle name="Percent 10 6" xfId="334" xr:uid="{EBE4A1BE-3298-4A43-AAA8-CF77D517F159}"/>
    <cellStyle name="Percent 11" xfId="62" xr:uid="{E8AE2D83-EEC2-4DD9-9616-1FAC9C98906D}"/>
    <cellStyle name="Percent 11 2" xfId="1982" xr:uid="{D2FABCA0-0C32-4316-AAF9-E9A437846F81}"/>
    <cellStyle name="Percent 11 2 2" xfId="35249" xr:uid="{A051F95A-E307-4D86-81C7-B24149A7A7D5}"/>
    <cellStyle name="Percent 11 3" xfId="860" xr:uid="{DF4477BB-4F62-4B3D-AC46-8AD0239AF2A4}"/>
    <cellStyle name="Percent 11 3 2" xfId="40858" xr:uid="{2683CC8B-B3C8-431E-B180-59ABDE8F428F}"/>
    <cellStyle name="Percent 11 4" xfId="33550" xr:uid="{4637181F-F2BD-48F3-AA1C-399502B4FCC4}"/>
    <cellStyle name="Percent 12" xfId="1158" xr:uid="{C4A3F83A-228F-4695-9DBD-B6C47504FF3F}"/>
    <cellStyle name="Percent 12 2" xfId="33551" xr:uid="{29293224-08D7-4FBB-8DD0-3022D1D14A58}"/>
    <cellStyle name="Percent 12 2 2" xfId="44567" xr:uid="{DD26BAA1-11DD-4103-B5D8-B40678040DDE}"/>
    <cellStyle name="Percent 12 3" xfId="43867" xr:uid="{ACBD53F3-D68C-4614-8948-14CA46D3F872}"/>
    <cellStyle name="Percent 12 3 2" xfId="45914" xr:uid="{9DEF9E34-5F83-4A67-BC20-624EA707B41A}"/>
    <cellStyle name="Percent 12 3 2 2" xfId="55043" xr:uid="{BECD90E7-6657-41F6-85B3-6CF244F48E21}"/>
    <cellStyle name="Percent 12 3 2 3" xfId="57092" xr:uid="{975816F3-123B-4B84-A4B2-2FDBEF1486EB}"/>
    <cellStyle name="Percent 12 3 3" xfId="47559" xr:uid="{37B97EFC-DD38-4C26-8587-92EE71E81B3C}"/>
    <cellStyle name="Percent 12 3 4" xfId="53965" xr:uid="{B396F28F-6539-4AEC-B1A3-5B4988D76B17}"/>
    <cellStyle name="Percent 12 3 5" xfId="56088" xr:uid="{3FF62B13-D1EE-4FB8-A3AA-323A175AC669}"/>
    <cellStyle name="Percent 13" xfId="1161" xr:uid="{571EBCF4-4BB5-49BF-A886-51AF7A47D7EA}"/>
    <cellStyle name="Percent 13 2" xfId="35250" xr:uid="{54DB1C52-C494-4B4B-B622-B2FE21259DDF}"/>
    <cellStyle name="Percent 13 2 2" xfId="44578" xr:uid="{EAF0664B-B2F9-4BB2-827D-EB302CC4E9E1}"/>
    <cellStyle name="Percent 13 3" xfId="33552" xr:uid="{AFD3F43F-37E6-4289-BDA9-C605DB4F9E05}"/>
    <cellStyle name="Percent 13 3 2" xfId="44546" xr:uid="{1506AC4E-0000-492F-94CA-15C01FC39DEC}"/>
    <cellStyle name="Percent 13 3 2 2" xfId="55161" xr:uid="{A973D1F1-6A8F-4417-90AF-F22E2440B0D2}"/>
    <cellStyle name="Percent 13 3 2 3" xfId="57206" xr:uid="{5F935451-DDE2-4281-ADA4-167266B654AA}"/>
    <cellStyle name="Percent 13 3 3" xfId="46566" xr:uid="{154AE828-9917-4DE0-8E10-961312850803}"/>
    <cellStyle name="Percent 13 3 4" xfId="48211" xr:uid="{7BFB8FD3-319B-4E33-9EAA-4E4F6AF579C1}"/>
    <cellStyle name="Percent 13 3 5" xfId="54613" xr:uid="{CF487F51-13D6-416A-BE29-6FB0891685BB}"/>
    <cellStyle name="Percent 13 3 6" xfId="56716" xr:uid="{331668D7-3EC5-49A2-9875-C4AF176144B8}"/>
    <cellStyle name="Percent 14" xfId="1166" xr:uid="{C57E4B11-DAFF-4F5D-843B-95147C969A68}"/>
    <cellStyle name="Percent 14 2" xfId="1265" xr:uid="{D2F08118-A4DC-4643-BF6F-969660520339}"/>
    <cellStyle name="Percent 14 3" xfId="33553" xr:uid="{E10C8CB1-5AAB-429F-9AD5-61FEF0F297DA}"/>
    <cellStyle name="Percent 15" xfId="1169" xr:uid="{456FE6FD-EAE2-4784-9C9D-D16189F9B3AE}"/>
    <cellStyle name="Percent 15 2" xfId="33554" xr:uid="{443F844C-1B1C-41B3-8C34-860596EFB1B9}"/>
    <cellStyle name="Percent 15 2 2" xfId="44528" xr:uid="{098B9D0F-3E86-4574-8F14-862D661EC374}"/>
    <cellStyle name="Percent 15 2 2 2" xfId="55148" xr:uid="{4205CE40-CF16-4491-A18B-217CF32E9C99}"/>
    <cellStyle name="Percent 15 2 2 3" xfId="57193" xr:uid="{8A2B16B6-F558-47CE-8240-4846A5D5D32D}"/>
    <cellStyle name="Percent 15 2 3" xfId="46549" xr:uid="{7C6D96B0-9C11-466F-8416-6270311FD0B3}"/>
    <cellStyle name="Percent 15 2 4" xfId="48194" xr:uid="{602C84A9-D5C4-4EE2-A1D2-542CC16A3B5B}"/>
    <cellStyle name="Percent 15 2 5" xfId="54596" xr:uid="{2B22FA85-F13E-4359-BC8D-408B1FD750B6}"/>
    <cellStyle name="Percent 15 2 6" xfId="56703" xr:uid="{BB29F4B0-3EAE-43E5-9FB9-C91CC2F6A7C5}"/>
    <cellStyle name="Percent 16" xfId="1172" xr:uid="{F22105BE-10D2-44DB-96AB-F5E6AAAB76FA}"/>
    <cellStyle name="Percent 16 2" xfId="33555" xr:uid="{ECDFA3BA-F67A-4E58-802E-CFB6F455914A}"/>
    <cellStyle name="Percent 16 2 2" xfId="44545" xr:uid="{7296D652-47E2-4346-AAC7-70B555F62C18}"/>
    <cellStyle name="Percent 16 2 2 2" xfId="55160" xr:uid="{390E0B2F-32EA-486B-A059-9670312F9A18}"/>
    <cellStyle name="Percent 16 2 2 3" xfId="57205" xr:uid="{C88B3275-57C1-4A52-B27A-0091A7945B3F}"/>
    <cellStyle name="Percent 16 2 3" xfId="46565" xr:uid="{C93A4110-9A9F-44C8-9BE1-B124BBEBDE72}"/>
    <cellStyle name="Percent 16 2 4" xfId="48210" xr:uid="{08975026-BE40-44ED-AB48-2949AEE04392}"/>
    <cellStyle name="Percent 16 2 5" xfId="49018" xr:uid="{209ADFFA-AFA8-473D-A867-418F9AE81890}"/>
    <cellStyle name="Percent 16 2 6" xfId="54612" xr:uid="{15543AA3-EE01-415E-9521-10DCD63F85D1}"/>
    <cellStyle name="Percent 16 2 7" xfId="56715" xr:uid="{C3A24E8C-E8FE-47D1-B1E8-CA65921F6DDE}"/>
    <cellStyle name="Percent 17" xfId="1175" xr:uid="{36826134-3A2D-4B88-8588-42CF9C87176E}"/>
    <cellStyle name="Percent 17 2" xfId="33556" xr:uid="{913F709B-851D-4DB1-B9BA-8ADD3819323D}"/>
    <cellStyle name="Percent 17 2 2" xfId="44541" xr:uid="{147F23F1-4AA6-4213-B693-76E2C8C816E6}"/>
    <cellStyle name="Percent 17 2 2 2" xfId="55157" xr:uid="{7D906EE0-98FF-4264-AEAC-4794B33FBF8A}"/>
    <cellStyle name="Percent 17 2 2 3" xfId="57202" xr:uid="{9EA96AA5-B7DD-4DA3-B1C8-195C8C7D0DCD}"/>
    <cellStyle name="Percent 17 2 3" xfId="46561" xr:uid="{E3042444-AC79-4414-BFC0-8159F93D4609}"/>
    <cellStyle name="Percent 17 2 4" xfId="48206" xr:uid="{EFD86060-357D-4C31-822C-56DC5D30202F}"/>
    <cellStyle name="Percent 17 2 5" xfId="54608" xr:uid="{3F0EAF2A-7DCA-405B-B070-51320630896A}"/>
    <cellStyle name="Percent 17 2 6" xfId="56712" xr:uid="{B2586769-EE43-4211-BCFE-6656AECFCE15}"/>
    <cellStyle name="Percent 18" xfId="1177" xr:uid="{2A9F8BD0-55A6-48E7-AA79-08DDF2BB8934}"/>
    <cellStyle name="Percent 18 2" xfId="33558" xr:uid="{BEF13806-BE3D-4A34-81C0-E33A0C81BA4D}"/>
    <cellStyle name="Percent 18 2 2" xfId="44542" xr:uid="{2C1A6D54-E890-4929-9293-20578FB7913C}"/>
    <cellStyle name="Percent 18 2 2 2" xfId="55158" xr:uid="{8036FB7A-83FA-45EA-B597-A67DAAEB610E}"/>
    <cellStyle name="Percent 18 2 2 3" xfId="57203" xr:uid="{DB7AB36B-403B-4313-A8D1-906275A95C69}"/>
    <cellStyle name="Percent 18 2 3" xfId="46562" xr:uid="{4FE3903D-013E-47BB-A68E-83FD4E0F1CF0}"/>
    <cellStyle name="Percent 18 2 4" xfId="48207" xr:uid="{A8040FF2-9C43-487A-A1C2-BEB9C3A387AC}"/>
    <cellStyle name="Percent 18 2 5" xfId="54609" xr:uid="{42C6C4F2-6D12-4A0B-97B1-8945048F196D}"/>
    <cellStyle name="Percent 18 2 6" xfId="56713" xr:uid="{87C573A5-01DB-43AF-B4E3-88F0FD957DA8}"/>
    <cellStyle name="Percent 18 3" xfId="33557" xr:uid="{73FC68C0-55EC-46E7-8DDB-B51C8630FCD2}"/>
    <cellStyle name="Percent 19" xfId="1180" xr:uid="{E832B9C5-F8DA-4416-89C5-7FF2D189E237}"/>
    <cellStyle name="Percent 19 2" xfId="33559" xr:uid="{9938C711-943D-4C4D-9CEB-4CFECEEE4D9D}"/>
    <cellStyle name="Percent 19 2 2" xfId="44536" xr:uid="{5B38F689-E1DA-426B-99F5-36962B3A4D01}"/>
    <cellStyle name="Percent 19 2 2 2" xfId="55154" xr:uid="{CEA1FCC3-15BD-48E9-A1A1-064D9F639DDF}"/>
    <cellStyle name="Percent 19 2 2 3" xfId="57199" xr:uid="{0EE75278-B69F-467E-9963-580E4608E7F9}"/>
    <cellStyle name="Percent 19 2 3" xfId="46557" xr:uid="{AB58A627-4A74-4083-B4A8-00E60DB28FE3}"/>
    <cellStyle name="Percent 19 2 4" xfId="48202" xr:uid="{2E312EB7-4735-47C6-BF88-0D7DA5124D68}"/>
    <cellStyle name="Percent 19 2 5" xfId="54604" xr:uid="{1B8F99E1-0DA7-4BC6-9126-DBCF7F317DFB}"/>
    <cellStyle name="Percent 19 2 6" xfId="56709" xr:uid="{8D607ABE-0DD6-4ED1-A296-9E8BA2B14F50}"/>
    <cellStyle name="Percent 2" xfId="30" xr:uid="{D492C943-9F17-48A6-81E8-53D58A5F9C17}"/>
    <cellStyle name="Percent 2 10" xfId="33560" xr:uid="{864AA92E-E91A-4562-AE3A-8F1AB4341A64}"/>
    <cellStyle name="Percent 2 10 10" xfId="55904" xr:uid="{092FF4DD-56BB-4B04-BF42-3FCEE43C48F1}"/>
    <cellStyle name="Percent 2 10 2" xfId="39800" xr:uid="{82243400-879F-4B5F-B9F8-30F9D3C12DE8}"/>
    <cellStyle name="Percent 2 10 2 2" xfId="39801" xr:uid="{089710A5-24D1-47FE-B262-2EFE6683FEC0}"/>
    <cellStyle name="Percent 2 10 2 3" xfId="41977" xr:uid="{434DBA43-1FF0-4B81-B7B8-B03CF0768B84}"/>
    <cellStyle name="Percent 2 10 2 4" xfId="54949" xr:uid="{B73FD99E-DF9C-491E-999C-A016180DD016}"/>
    <cellStyle name="Percent 2 10 2 5" xfId="56999" xr:uid="{0D859943-716F-4FE5-9FEA-FD64BF202C52}"/>
    <cellStyle name="Percent 2 10 3" xfId="39802" xr:uid="{C4C50EAD-3177-49F4-A7EE-3650F9A46417}"/>
    <cellStyle name="Percent 2 10 4" xfId="41538" xr:uid="{9D020B53-0480-4ACB-B565-675712323A10}"/>
    <cellStyle name="Percent 2 10 5" xfId="42821" xr:uid="{6D93BB2D-34D8-4434-891F-5CD0BFBFA6F8}"/>
    <cellStyle name="Percent 2 10 6" xfId="43668" xr:uid="{CBA6F002-580C-461F-B44C-7FDAF015B528}"/>
    <cellStyle name="Percent 2 10 7" xfId="45722" xr:uid="{93ACC0A7-AA7B-4AEC-9BBF-5B762B9214D7}"/>
    <cellStyle name="Percent 2 10 8" xfId="47368" xr:uid="{91E651CF-FCCE-4C91-A00B-1FEC3C6698C7}"/>
    <cellStyle name="Percent 2 10 9" xfId="53775" xr:uid="{24196D62-AD51-4028-8192-610266487106}"/>
    <cellStyle name="Percent 2 11" xfId="33561" xr:uid="{AFDA14E9-5C0F-4392-A176-E0DC03544AF8}"/>
    <cellStyle name="Percent 2 11 2" xfId="41053" xr:uid="{98466229-9AD6-4FEC-914B-74160C8B697F}"/>
    <cellStyle name="Percent 2 11 2 2" xfId="54989" xr:uid="{A3C281AE-9EF1-4D91-9FAA-E8C608847157}"/>
    <cellStyle name="Percent 2 11 2 3" xfId="57038" xr:uid="{C6378EE3-4F13-48C6-B677-C8A65B7E1424}"/>
    <cellStyle name="Percent 2 11 3" xfId="42880" xr:uid="{D624433F-027E-417E-89EF-950D521CA470}"/>
    <cellStyle name="Percent 2 11 4" xfId="43732" xr:uid="{2B8C22F2-A1FC-4562-A760-18FFC70BBD3C}"/>
    <cellStyle name="Percent 2 11 5" xfId="45786" xr:uid="{44ACF98F-641C-42B5-BAEE-D9F1670225EA}"/>
    <cellStyle name="Percent 2 11 6" xfId="47431" xr:uid="{FACABBAE-664F-4AF2-B121-B72197744D9A}"/>
    <cellStyle name="Percent 2 11 7" xfId="53837" xr:uid="{1375E54A-CF8D-4D27-8DE9-C1D7785929F2}"/>
    <cellStyle name="Percent 2 11 8" xfId="55962" xr:uid="{7E925F24-0DE3-40CC-84DD-DFE668CF5878}"/>
    <cellStyle name="Percent 2 12" xfId="33562" xr:uid="{C2B927C6-8842-478E-9E75-D65E3B8A1E66}"/>
    <cellStyle name="Percent 2 12 2" xfId="41635" xr:uid="{64C96C1D-1F58-485B-92FB-8D6A08154D1F}"/>
    <cellStyle name="Percent 2 13" xfId="33563" xr:uid="{DDFF58D9-9D4A-4B2A-9B61-11C50FE4A66C}"/>
    <cellStyle name="Percent 2 13 2" xfId="42896" xr:uid="{97E46E5F-6927-4B11-B082-8946D088E9A4}"/>
    <cellStyle name="Percent 2 13 2 2" xfId="44762" xr:uid="{F35FF5D9-A868-491D-8DA3-8381108E75F0}"/>
    <cellStyle name="Percent 2 13 2 3" xfId="44796" xr:uid="{5ABEB9F7-4137-49F3-B94E-B07AD59DA6B4}"/>
    <cellStyle name="Percent 2 13 2 4" xfId="57353" xr:uid="{E14945B7-58B0-469A-881C-587CFABD4044}"/>
    <cellStyle name="Percent 2 14" xfId="33564" xr:uid="{1DD9AEF5-7796-4CEB-AA76-156F10E713A1}"/>
    <cellStyle name="Percent 2 15" xfId="33565" xr:uid="{9084DCA4-B22C-468F-9CB9-4C3C9934EF3B}"/>
    <cellStyle name="Percent 2 16" xfId="33566" xr:uid="{391F6AE5-8A4E-45E7-B1E2-251F88F780D2}"/>
    <cellStyle name="Percent 2 17" xfId="33567" xr:uid="{0F457A54-889C-4DCE-A8CC-461E5A1E890B}"/>
    <cellStyle name="Percent 2 18" xfId="3394" xr:uid="{85329600-5A52-4CCB-BF82-1FB11A8E783F}"/>
    <cellStyle name="Percent 2 19" xfId="40907" xr:uid="{72306AB4-A90B-4622-ADE5-4952AEDBC4AA}"/>
    <cellStyle name="Percent 2 2" xfId="34" xr:uid="{F69FC55C-E469-4E22-8EB9-672652E6BAD3}"/>
    <cellStyle name="Percent 2 2 10" xfId="42945" xr:uid="{EAB8B896-859E-46A2-872C-E91820AAE5D6}"/>
    <cellStyle name="Percent 2 2 11" xfId="44806" xr:uid="{B6332329-6B52-470D-8CAD-F4346CFB218C}"/>
    <cellStyle name="Percent 2 2 12" xfId="44847" xr:uid="{0042FF3A-DA76-459F-A905-7C14C30F915F}"/>
    <cellStyle name="Percent 2 2 13" xfId="46664" xr:uid="{CB0DC7EF-9597-4780-BD7D-1958D63CF517}"/>
    <cellStyle name="Percent 2 2 14" xfId="48349" xr:uid="{B275C53C-6694-40E5-87A4-3B6B1CA0157E}"/>
    <cellStyle name="Percent 2 2 15" xfId="57335" xr:uid="{5965E1B4-38FC-46C0-A662-C8F7AF162C39}"/>
    <cellStyle name="Percent 2 2 16" xfId="57394" xr:uid="{DE6660D6-DA44-45BD-9333-A856A459538C}"/>
    <cellStyle name="Percent 2 2 17" xfId="287" xr:uid="{3CDF74BB-5133-4E3A-8683-C43D94EAA1AA}"/>
    <cellStyle name="Percent 2 2 2" xfId="39" xr:uid="{48B2C55F-8A94-4465-AA43-5CF9B7CD98D4}"/>
    <cellStyle name="Percent 2 2 2 10" xfId="48351" xr:uid="{3DE47A50-BE23-4410-B447-779CFC595051}"/>
    <cellStyle name="Percent 2 2 2 11" xfId="57362" xr:uid="{84431939-C333-4563-8D26-DA3665E3B729}"/>
    <cellStyle name="Percent 2 2 2 12" xfId="57396" xr:uid="{049152FD-8744-4811-80C1-101DD054A71F}"/>
    <cellStyle name="Percent 2 2 2 13" xfId="726" xr:uid="{D7C71126-E68B-43F4-97E7-ECC279664780}"/>
    <cellStyle name="Percent 2 2 2 2" xfId="39803" xr:uid="{8BF94479-F7ED-4657-9FDC-DF23BA600299}"/>
    <cellStyle name="Percent 2 2 2 3" xfId="33568" xr:uid="{CF6B89BA-150D-4A6C-8803-7E3216A8788D}"/>
    <cellStyle name="Percent 2 2 2 3 10" xfId="56723" xr:uid="{26AA7BA5-46C1-43B3-8A8B-8C7BD4DD320F}"/>
    <cellStyle name="Percent 2 2 2 3 11" xfId="57307" xr:uid="{8EBE4E55-2594-4DDB-B568-099657A36D96}"/>
    <cellStyle name="Percent 2 2 2 3 2" xfId="41657" xr:uid="{190E4C98-3AF7-4F1D-89DF-8ABF34939344}"/>
    <cellStyle name="Percent 2 2 2 3 2 2" xfId="46651" xr:uid="{ACE6D561-E021-4E55-B8B1-54F9FBAD7238}"/>
    <cellStyle name="Percent 2 2 2 3 2 2 2" xfId="55187" xr:uid="{3B45F60E-C64E-4E71-836A-9F243FFDBC92}"/>
    <cellStyle name="Percent 2 2 2 3 2 2 3" xfId="57230" xr:uid="{64E7A760-BE76-411A-B880-AD311EA00C2D}"/>
    <cellStyle name="Percent 2 2 2 3 2 3" xfId="48287" xr:uid="{99BED0AD-858D-4094-97A8-0A1C56905014}"/>
    <cellStyle name="Percent 2 2 2 3 2 4" xfId="48381" xr:uid="{D25C4CCC-B298-4D12-A1F9-48EBC71869D8}"/>
    <cellStyle name="Percent 2 2 2 3 2 5" xfId="54673" xr:uid="{CF0FEED0-FEBC-4D4B-9913-D07A7362AE92}"/>
    <cellStyle name="Percent 2 2 2 3 2 6" xfId="56761" xr:uid="{BA327AFF-32E9-464D-8F0A-04C99CE18741}"/>
    <cellStyle name="Percent 2 2 2 3 3" xfId="41027" xr:uid="{850FD9F2-CE90-4CFB-98DE-428DA977E6E7}"/>
    <cellStyle name="Percent 2 2 2 3 3 2" xfId="48392" xr:uid="{44607B6E-8723-440E-BD5A-4DA97A513FA4}"/>
    <cellStyle name="Percent 2 2 2 3 3 3" xfId="55163" xr:uid="{FF8D5FE1-1A75-4C8C-A386-4C7889FA2936}"/>
    <cellStyle name="Percent 2 2 2 3 3 4" xfId="57208" xr:uid="{427D122F-D4FD-4C2B-8A5C-0FE81201C7D6}"/>
    <cellStyle name="Percent 2 2 2 3 4" xfId="44565" xr:uid="{D9977543-2030-492C-8891-19E75F4DE9A4}"/>
    <cellStyle name="Percent 2 2 2 3 5" xfId="46580" xr:uid="{2CF93952-14DC-40EF-A30E-CEAA4773A742}"/>
    <cellStyle name="Percent 2 2 2 3 6" xfId="48225" xr:uid="{E632ADD2-54C2-4BBB-BA5D-3556B01E928E}"/>
    <cellStyle name="Percent 2 2 2 3 7" xfId="48369" xr:uid="{CDD01C2C-BF84-47F2-B9A7-DA9287EF54C6}"/>
    <cellStyle name="Percent 2 2 2 3 8" xfId="48421" xr:uid="{8FC1894E-12F7-4572-A151-C5548620C333}"/>
    <cellStyle name="Percent 2 2 2 3 9" xfId="54626" xr:uid="{F433AFEA-99B2-4F6E-9D7E-E0E17431C0DF}"/>
    <cellStyle name="Percent 2 2 2 4" xfId="42292" xr:uid="{0FA8D0C2-8F37-433C-923D-ED7398CEC157}"/>
    <cellStyle name="Percent 2 2 2 5" xfId="42924" xr:uid="{20601713-C26F-4983-B604-C4909BD477F3}"/>
    <cellStyle name="Percent 2 2 2 6" xfId="42947" xr:uid="{89AC2880-F376-4190-90CE-11998F41B76F}"/>
    <cellStyle name="Percent 2 2 2 7" xfId="44808" xr:uid="{DA7BBABD-E202-41E0-8A2D-6593CB9E32CC}"/>
    <cellStyle name="Percent 2 2 2 8" xfId="44854" xr:uid="{67B4EC11-6B52-422D-A5C5-CE154CA5EACA}"/>
    <cellStyle name="Percent 2 2 2 9" xfId="46666" xr:uid="{0E83F3FF-D896-42DB-8FE7-E323D052F6EB}"/>
    <cellStyle name="Percent 2 2 3" xfId="35422" xr:uid="{1095C60C-12B3-4FBD-95D4-8E512C054B58}"/>
    <cellStyle name="Percent 2 2 3 2" xfId="41662" xr:uid="{996E34B0-95CD-469D-9EFB-518A8C2D1EF0}"/>
    <cellStyle name="Percent 2 2 3 3" xfId="45106" xr:uid="{B047BCD2-B339-4EBD-A60A-E0B60BF7CC61}"/>
    <cellStyle name="Percent 2 2 4" xfId="35423" xr:uid="{AA274D54-1D13-4493-9902-563D95919DF5}"/>
    <cellStyle name="Percent 2 2 5" xfId="40894" xr:uid="{46B50561-2A83-4535-8D6D-50E82DE465A9}"/>
    <cellStyle name="Percent 2 2 6" xfId="3484" xr:uid="{8B4B4490-E2A5-438F-A88B-663E2A67521E}"/>
    <cellStyle name="Percent 2 2 7" xfId="40980" xr:uid="{D54937EF-ED1F-46EC-B051-45C97AF371C3}"/>
    <cellStyle name="Percent 2 2 8" xfId="40985" xr:uid="{7AE8E86A-0CDA-45EE-9825-F2D625F00931}"/>
    <cellStyle name="Percent 2 2 9" xfId="41010" xr:uid="{00E6BE72-C7D1-463A-AD3A-02CAFE03CE79}"/>
    <cellStyle name="Percent 2 20" xfId="40934" xr:uid="{9335052A-B35D-4020-87B9-D18476478A8C}"/>
    <cellStyle name="Percent 2 21" xfId="40946" xr:uid="{005D549D-31CE-4BDE-9EEB-B8A0001E023F}"/>
    <cellStyle name="Percent 2 22" xfId="41005" xr:uid="{457998B0-EB5A-47C4-9B7A-D58F8F334718}"/>
    <cellStyle name="Percent 2 3" xfId="258" xr:uid="{A073DA0A-F9BA-49E9-89CF-8200B0A4C10F}"/>
    <cellStyle name="Percent 2 3 2" xfId="1850" xr:uid="{A40DB930-56E3-4AC2-91D0-F56781CDF3E2}"/>
    <cellStyle name="Percent 2 3 2 2" xfId="33570" xr:uid="{5CB8FBF5-C2D7-4F95-BF6D-9A419DA77A36}"/>
    <cellStyle name="Percent 2 3 3" xfId="39804" xr:uid="{2F6DEBF1-3A98-491E-991C-F4FD635C733F}"/>
    <cellStyle name="Percent 2 3 3 2" xfId="41379" xr:uid="{4F8D2FD1-3918-4E78-A418-63BD5E63FED7}"/>
    <cellStyle name="Percent 2 3 4" xfId="39805" xr:uid="{8DF03C0A-0F13-4C2B-AC9D-902BC145A555}"/>
    <cellStyle name="Percent 2 3 5" xfId="39806" xr:uid="{979497BD-917F-46C7-B310-0199335C6119}"/>
    <cellStyle name="Percent 2 3 6" xfId="33569" xr:uid="{B0B90312-F0C7-46BD-8235-9EF1FB3EE72C}"/>
    <cellStyle name="Percent 2 4" xfId="727" xr:uid="{5C686287-BCB3-4D13-BF74-DC57E1B05559}"/>
    <cellStyle name="Percent 2 4 10" xfId="46782" xr:uid="{C8383819-8DCC-4F98-BB68-53F1BDE4D94B}"/>
    <cellStyle name="Percent 2 4 11" xfId="53243" xr:uid="{051AB90F-0250-4465-8C6F-77A9DE97D348}"/>
    <cellStyle name="Percent 2 4 12" xfId="55345" xr:uid="{7A8937A9-09A0-42B1-8316-F505191073BD}"/>
    <cellStyle name="Percent 2 4 2" xfId="1851" xr:uid="{C169BB42-66D0-48F4-A8CB-FFDFD1AA0606}"/>
    <cellStyle name="Percent 2 4 2 10" xfId="53711" xr:uid="{DB95D250-745D-49EF-AAF4-984AB5AD8823}"/>
    <cellStyle name="Percent 2 4 2 11" xfId="55839" xr:uid="{61F32A77-C8DE-4A71-9548-5051A3229AA1}"/>
    <cellStyle name="Percent 2 4 2 2" xfId="2572" xr:uid="{D690352F-C403-4C1A-8DAC-E4AB8F54CBD3}"/>
    <cellStyle name="Percent 2 4 2 2 2" xfId="41921" xr:uid="{212E6AB1-8C39-4C4D-AB75-0FB0012D84CB}"/>
    <cellStyle name="Percent 2 4 2 2 3" xfId="54911" xr:uid="{26947807-45FA-42E3-93B1-1AAA206C2700}"/>
    <cellStyle name="Percent 2 4 2 2 4" xfId="56963" xr:uid="{66589ADA-3583-4108-AFCF-F41A09560BD3}"/>
    <cellStyle name="Percent 2 4 2 3" xfId="3285" xr:uid="{4FAF52A6-FB58-44B3-895A-C6A1DC337313}"/>
    <cellStyle name="Percent 2 4 2 4" xfId="41460" xr:uid="{32EA2FB4-51B1-4E9E-846D-8D47C6F9F5B3}"/>
    <cellStyle name="Percent 2 4 2 5" xfId="42764" xr:uid="{CC34A311-4737-4E2E-BD27-DD998982529E}"/>
    <cellStyle name="Percent 2 4 2 6" xfId="43594" xr:uid="{F46731FB-AC79-4DB1-B554-2F75AA4909DD}"/>
    <cellStyle name="Percent 2 4 2 7" xfId="45648" xr:uid="{DDED6C29-2E77-4D10-83C7-62473E431064}"/>
    <cellStyle name="Percent 2 4 2 8" xfId="47293" xr:uid="{06901ACE-0871-4126-B959-0F1ADFDFA254}"/>
    <cellStyle name="Percent 2 4 2 9" xfId="48975" xr:uid="{4DF02459-9C7F-4222-BD38-3611A6C68C8E}"/>
    <cellStyle name="Percent 2 4 3" xfId="41380" xr:uid="{CB684570-B1D7-4565-B521-EC2E5F4EC02E}"/>
    <cellStyle name="Percent 2 4 4" xfId="41539" xr:uid="{BDF701ED-03F9-4962-B4A7-A54B95114B00}"/>
    <cellStyle name="Percent 2 4 4 2" xfId="41978" xr:uid="{92C47AC3-E374-487C-8A82-93E8D5C9B01B}"/>
    <cellStyle name="Percent 2 4 4 2 2" xfId="54950" xr:uid="{6520BBA8-7C33-4602-9D61-1E1BEE9F63BA}"/>
    <cellStyle name="Percent 2 4 4 2 3" xfId="57000" xr:uid="{514E7416-A16F-493B-97BE-05264861226A}"/>
    <cellStyle name="Percent 2 4 4 3" xfId="42822" xr:uid="{1754D07D-ABE5-4FE9-A142-80D3CE572C65}"/>
    <cellStyle name="Percent 2 4 4 4" xfId="43669" xr:uid="{81BB3AFB-09CD-4444-9A3C-D39711ACA277}"/>
    <cellStyle name="Percent 2 4 4 5" xfId="45723" xr:uid="{1749610A-6849-4C4C-BA02-3591A2C4D28A}"/>
    <cellStyle name="Percent 2 4 4 6" xfId="47369" xr:uid="{69CCDC95-B33B-4A14-9FFF-B3953EB573EA}"/>
    <cellStyle name="Percent 2 4 4 7" xfId="53776" xr:uid="{B9F86CD4-5971-4878-8C46-313D44BD7040}"/>
    <cellStyle name="Percent 2 4 4 8" xfId="55905" xr:uid="{ACEF9A49-2DB1-451A-BB3D-1B1D1EEB4EC4}"/>
    <cellStyle name="Percent 2 4 5" xfId="41776" xr:uid="{C5F16F05-B894-453B-9018-B0A43F72C083}"/>
    <cellStyle name="Percent 2 4 5 2" xfId="42881" xr:uid="{279E4BFF-4D9F-457F-8FF6-4E8227483ED4}"/>
    <cellStyle name="Percent 2 4 5 2 2" xfId="54990" xr:uid="{8BF540D3-C7CE-4AF4-AA57-B4911D34F19A}"/>
    <cellStyle name="Percent 2 4 5 2 3" xfId="57039" xr:uid="{AAF3FF02-9E30-4A15-91CB-C19E2BE09359}"/>
    <cellStyle name="Percent 2 4 5 3" xfId="43733" xr:uid="{6E18C7CB-5F1A-4C87-A795-65D8C4F8ADA8}"/>
    <cellStyle name="Percent 2 4 5 4" xfId="45787" xr:uid="{98DE0E52-4874-433B-B320-3A56574F326A}"/>
    <cellStyle name="Percent 2 4 5 5" xfId="47432" xr:uid="{3B5C5179-9A57-4B14-B122-0F9DC3832DA3}"/>
    <cellStyle name="Percent 2 4 5 6" xfId="53838" xr:uid="{7B113B55-CCE8-4933-B6BC-A03C77D44C74}"/>
    <cellStyle name="Percent 2 4 5 7" xfId="55963" xr:uid="{14AAAC5F-51DE-4446-8819-2663FE6AE80B}"/>
    <cellStyle name="Percent 2 4 6" xfId="41235" xr:uid="{39A3F792-741C-4D67-B626-E28FDC034BB2}"/>
    <cellStyle name="Percent 2 4 6 2" xfId="54795" xr:uid="{AE28E665-7F79-4976-BD69-F1677493F7D6}"/>
    <cellStyle name="Percent 2 4 6 3" xfId="56862" xr:uid="{056DCCF7-861E-4D83-8AAA-9BE45138A1F0}"/>
    <cellStyle name="Percent 2 4 7" xfId="42257" xr:uid="{A9DF0E44-87FF-4084-93F4-88E2D9B3F22E}"/>
    <cellStyle name="Percent 2 4 8" xfId="43085" xr:uid="{EC574705-5844-4ED9-8D16-9D5A8DD3FCA3}"/>
    <cellStyle name="Percent 2 4 9" xfId="45107" xr:uid="{532A6A2C-963A-4016-B11B-ADA206BDB9EC}"/>
    <cellStyle name="Percent 2 5" xfId="728" xr:uid="{31023E78-6B0E-4969-9D75-6B739187C2D1}"/>
    <cellStyle name="Percent 2 5 10" xfId="53242" xr:uid="{5917A54F-E6AA-4C10-93A4-FD760DF607F9}"/>
    <cellStyle name="Percent 2 5 11" xfId="55344" xr:uid="{1C269CD6-E09A-45E8-B5A9-C941D4314A6C}"/>
    <cellStyle name="Percent 2 5 2" xfId="1849" xr:uid="{812C511D-F282-49A2-957E-9F3BE1512E07}"/>
    <cellStyle name="Percent 2 5 2 10" xfId="53710" xr:uid="{5BAEF5FA-53D2-4ED2-8FC6-AAFD5762373F}"/>
    <cellStyle name="Percent 2 5 2 11" xfId="55838" xr:uid="{AEC66802-9584-4227-8D25-1FF6C1051035}"/>
    <cellStyle name="Percent 2 5 2 2" xfId="2571" xr:uid="{C7C29636-1B69-4212-92BC-D1673E241AAB}"/>
    <cellStyle name="Percent 2 5 2 2 2" xfId="41920" xr:uid="{7B92858F-801F-4898-9331-D79F1DE5479F}"/>
    <cellStyle name="Percent 2 5 2 2 3" xfId="54910" xr:uid="{BFC248B6-08AC-453B-A00E-BA20BD0668FE}"/>
    <cellStyle name="Percent 2 5 2 2 4" xfId="56962" xr:uid="{F7247428-52EC-4783-9A4F-195B7B435441}"/>
    <cellStyle name="Percent 2 5 2 3" xfId="3284" xr:uid="{CBA05DC4-0742-42D9-A63A-55A132A26DAA}"/>
    <cellStyle name="Percent 2 5 2 4" xfId="41459" xr:uid="{6A179AA8-3823-441F-A71F-FF51C2AD518F}"/>
    <cellStyle name="Percent 2 5 2 5" xfId="42763" xr:uid="{CCEA0005-F5CC-4F04-A3FC-022E4CF60680}"/>
    <cellStyle name="Percent 2 5 2 6" xfId="43593" xr:uid="{5C67B017-B46A-446B-BABD-8BACCDD00736}"/>
    <cellStyle name="Percent 2 5 2 7" xfId="45647" xr:uid="{5BB2D887-BA0F-4E12-9475-393EC1023130}"/>
    <cellStyle name="Percent 2 5 2 8" xfId="47292" xr:uid="{DE4A93CB-63B4-4995-A8A4-B59B1B776BBE}"/>
    <cellStyle name="Percent 2 5 2 9" xfId="48974" xr:uid="{060040BC-4211-4117-A0F7-891A8FE8A97A}"/>
    <cellStyle name="Percent 2 5 3" xfId="33571" xr:uid="{FC3CA332-7B80-4E89-9284-530427257704}"/>
    <cellStyle name="Percent 2 5 3 2" xfId="41381" xr:uid="{AC3313FA-865E-4733-A81C-42D75DEBF454}"/>
    <cellStyle name="Percent 2 5 4" xfId="41775" xr:uid="{48490583-E492-4B15-817A-6D5018572FFB}"/>
    <cellStyle name="Percent 2 5 4 2" xfId="54794" xr:uid="{30C69C3A-9924-4DD0-B8F5-5D744313AF3E}"/>
    <cellStyle name="Percent 2 5 4 3" xfId="56861" xr:uid="{1A58FB2F-06B9-4D9C-B9D7-3F58AF4AA88D}"/>
    <cellStyle name="Percent 2 5 5" xfId="41234" xr:uid="{8514E7CC-6D10-488F-9C78-8A020CB7BF91}"/>
    <cellStyle name="Percent 2 5 6" xfId="42256" xr:uid="{84BDBC51-09E9-44E4-8BC8-E250E07D71CA}"/>
    <cellStyle name="Percent 2 5 7" xfId="43084" xr:uid="{993866D9-C789-4FC4-A026-9C68A9FFDCE2}"/>
    <cellStyle name="Percent 2 5 8" xfId="45105" xr:uid="{984CC498-1C45-4F0B-BC3B-E78CFC5F7794}"/>
    <cellStyle name="Percent 2 5 9" xfId="46781" xr:uid="{900F8CD4-9919-4480-A93A-93E36B281965}"/>
    <cellStyle name="Percent 2 6" xfId="725" xr:uid="{3D9E8376-7D67-4D7D-9F28-6BE5E420EB8A}"/>
    <cellStyle name="Percent 2 6 2" xfId="33572" xr:uid="{03A55502-9C33-4F98-AC2B-E0E2B38B3322}"/>
    <cellStyle name="Percent 2 7" xfId="866" xr:uid="{0313CF43-99C2-4EF9-A1DD-F6A9B9E47AE0}"/>
    <cellStyle name="Percent 2 7 2" xfId="33573" xr:uid="{815733AC-ED27-494F-BF22-22B52B8F722D}"/>
    <cellStyle name="Percent 2 8" xfId="1255" xr:uid="{BBC2227B-C9D7-41DA-AB90-9C06CAD879E9}"/>
    <cellStyle name="Percent 2 8 2" xfId="33574" xr:uid="{9457469C-960E-45E3-A492-760B9F8F56F1}"/>
    <cellStyle name="Percent 2 9" xfId="364" xr:uid="{6912AB1A-EA3B-4E3C-AA5D-264722BE2436}"/>
    <cellStyle name="Percent 2 9 2" xfId="39807" xr:uid="{8A455020-9B06-45CD-9F9C-48E106DA59F2}"/>
    <cellStyle name="Percent 2 9 3" xfId="39808" xr:uid="{4104E0A0-08FB-4E85-BA36-315A4C439A1A}"/>
    <cellStyle name="Percent 2 9 4" xfId="33575" xr:uid="{875BFB8A-1199-47A0-96E0-66E360AB2743}"/>
    <cellStyle name="Percent 2 9 5" xfId="41277" xr:uid="{3A8C04BB-F0FC-44B7-A29A-07BA6A7F6A19}"/>
    <cellStyle name="Percent 20" xfId="1184" xr:uid="{F10C581D-F323-42CD-B1F7-65685E7DE239}"/>
    <cellStyle name="Percent 20 2" xfId="35251" xr:uid="{87ABB541-2FB7-472E-A24D-0F645135894B}"/>
    <cellStyle name="Percent 20 2 2" xfId="44582" xr:uid="{4482AB84-2BA8-4016-B07E-6853656B191A}"/>
    <cellStyle name="Percent 20 2 2 2" xfId="55165" xr:uid="{D1DD9F11-3114-4B3B-9561-0E528CB27C8A}"/>
    <cellStyle name="Percent 20 2 2 3" xfId="57210" xr:uid="{EF814F21-C628-4624-9C53-061D37A2CD16}"/>
    <cellStyle name="Percent 20 2 3" xfId="46586" xr:uid="{388FFC01-D0FC-451A-9FBD-D01847B56596}"/>
    <cellStyle name="Percent 20 2 4" xfId="48231" xr:uid="{B7132580-ED81-41F8-858C-A6F3D9E24818}"/>
    <cellStyle name="Percent 20 2 5" xfId="54632" xr:uid="{7FB15E39-B68A-465F-9735-915A337E59B6}"/>
    <cellStyle name="Percent 20 2 6" xfId="56726" xr:uid="{9AD86A74-7B48-4A49-B13B-CD118377943F}"/>
    <cellStyle name="Percent 20 3" xfId="39809" xr:uid="{348D5021-CF2C-44D5-8670-90CD1B22474C}"/>
    <cellStyle name="Percent 20 4" xfId="33576" xr:uid="{57569F8A-2F7E-4383-A7CB-E4192F1386C7}"/>
    <cellStyle name="Percent 21" xfId="1188" xr:uid="{030E3D0D-645A-40C1-938A-CD1BBD242462}"/>
    <cellStyle name="Percent 22" xfId="1192" xr:uid="{A4B351CC-F930-4E38-92B0-2D5C835D9DAC}"/>
    <cellStyle name="Percent 22 2" xfId="39810" xr:uid="{940F97A7-3396-42EF-AA6D-EB93BDE45081}"/>
    <cellStyle name="Percent 22 2 2" xfId="49028" xr:uid="{ABB274B6-9B85-4051-864F-C667BA9CDACF}"/>
    <cellStyle name="Percent 22 3" xfId="49036" xr:uid="{C72EE3DE-8AEA-489B-8FE6-4030BC392F3F}"/>
    <cellStyle name="Percent 23" xfId="1195" xr:uid="{E151DB4F-4581-4DA8-AD61-A5E0793C90AE}"/>
    <cellStyle name="Percent 23 2" xfId="39811" xr:uid="{32E38974-0A19-407F-B58B-A3E08E685026}"/>
    <cellStyle name="Percent 23 2 2" xfId="49031" xr:uid="{D7C9295E-8B59-49C2-9C42-DD9F5737D540}"/>
    <cellStyle name="Percent 24" xfId="1199" xr:uid="{013F504D-DEAE-454D-B2B8-A2B37B924BAB}"/>
    <cellStyle name="Percent 24 2" xfId="39812" xr:uid="{5DA0B8F6-9CF2-47BE-8648-F56C259D3470}"/>
    <cellStyle name="Percent 25" xfId="1203" xr:uid="{8E5E7F29-4FCB-454A-B34C-3377610E7C19}"/>
    <cellStyle name="Percent 25 2" xfId="39813" xr:uid="{CA7592E5-44C5-4212-92EA-D52CB03681DE}"/>
    <cellStyle name="Percent 26" xfId="1207" xr:uid="{EA7EAEBF-F267-4C91-B4F5-DBCB926FAB85}"/>
    <cellStyle name="Percent 26 2" xfId="39814" xr:uid="{C43F0602-240C-4029-8FCC-619961A541B3}"/>
    <cellStyle name="Percent 27" xfId="1213" xr:uid="{9FA494E9-7C65-4763-AD58-82DEBF5E18D6}"/>
    <cellStyle name="Percent 27 2" xfId="39815" xr:uid="{1CAB5F7B-E977-480D-8440-D3D67359BE5E}"/>
    <cellStyle name="Percent 27 2 2" xfId="49041" xr:uid="{AD81ADEB-ECD8-4B18-8536-6BBFF5C39518}"/>
    <cellStyle name="Percent 27 3" xfId="49048" xr:uid="{F7A6CE74-062B-428E-B988-D8B3C97CA52E}"/>
    <cellStyle name="Percent 28" xfId="1217" xr:uid="{E268D0A4-0A8C-4874-8622-2460C5AD63CA}"/>
    <cellStyle name="Percent 28 2" xfId="39816" xr:uid="{C95F23DD-3EF3-49C3-B9F2-0CFFF343542C}"/>
    <cellStyle name="Percent 29" xfId="1221" xr:uid="{CDB92DF6-13EA-440B-9E92-E865C00AC8A1}"/>
    <cellStyle name="Percent 29 2" xfId="39817" xr:uid="{E2DCA83E-53AE-49B2-AF03-C4AF8519C43A}"/>
    <cellStyle name="Percent 3" xfId="31" xr:uid="{F8152C65-9597-4B45-AAD2-63D3F949E1DD}"/>
    <cellStyle name="Percent 3 10" xfId="40942" xr:uid="{12C06A4C-6A3B-4DD3-BC06-A3F2F4BB6B7E}"/>
    <cellStyle name="Percent 3 10 2" xfId="41626" xr:uid="{DEAF0352-3036-415B-B406-765533756B63}"/>
    <cellStyle name="Percent 3 11" xfId="41036" xr:uid="{6522CF2B-FF01-48DB-A74B-57EDA7EF7292}"/>
    <cellStyle name="Percent 3 12" xfId="42938" xr:uid="{B2444EB0-7093-43B5-BF41-03EB63B0E964}"/>
    <cellStyle name="Percent 3 13" xfId="47202" xr:uid="{7C400DA1-DF54-4B4D-9B99-8A7555533A9F}"/>
    <cellStyle name="Percent 3 2" xfId="143" xr:uid="{686596AD-96E7-44A7-8363-9DCED7210A54}"/>
    <cellStyle name="Percent 3 2 2" xfId="39818" xr:uid="{C20C5836-DF06-4FD6-9FB3-D767608EF2CE}"/>
    <cellStyle name="Percent 3 2 3" xfId="33577" xr:uid="{3B2BC473-A816-4CC5-836D-E197EA0B5F5C}"/>
    <cellStyle name="Percent 3 2 4" xfId="293" xr:uid="{C6A2D870-3AFE-4201-9F13-E1B03CE236D9}"/>
    <cellStyle name="Percent 3 3" xfId="120" xr:uid="{7EC6D5B7-ABDE-4A72-89B0-EC4674237FAE}"/>
    <cellStyle name="Percent 3 3 2" xfId="35252" xr:uid="{B0ECA748-3EAE-4715-9D2C-DAB444968ECF}"/>
    <cellStyle name="Percent 3 3 3" xfId="1853" xr:uid="{C7DFE60D-4507-496C-A4B0-E140D55EA6CC}"/>
    <cellStyle name="Percent 3 4" xfId="1854" xr:uid="{047EE132-DC95-4F85-9A82-7D9CA8D157F1}"/>
    <cellStyle name="Percent 3 4 2" xfId="39819" xr:uid="{BFF20262-E7E2-41A9-9635-EC1D4712ADE7}"/>
    <cellStyle name="Percent 3 4 3" xfId="35424" xr:uid="{B2E50029-4D69-4EA4-BA5E-64CA453A2AB2}"/>
    <cellStyle name="Percent 3 5" xfId="1852" xr:uid="{6A4CD240-89B2-4C32-AFEA-33102C19395D}"/>
    <cellStyle name="Percent 3 5 2" xfId="39820" xr:uid="{01E96B66-76CE-4AC4-88A2-AF8D71DB78C1}"/>
    <cellStyle name="Percent 3 6" xfId="1256" xr:uid="{E8031870-3231-44C3-90CC-B1DF89902BE5}"/>
    <cellStyle name="Percent 3 7" xfId="729" xr:uid="{A007DDF0-505F-4EAA-B92E-759DA9834446}"/>
    <cellStyle name="Percent 3 8" xfId="3485" xr:uid="{D56C0DE7-88B6-4970-AF6E-9C42698A8EB9}"/>
    <cellStyle name="Percent 3 8 2" xfId="41054" xr:uid="{A833E345-6098-4326-A75D-3E1AAE7B7577}"/>
    <cellStyle name="Percent 3 9" xfId="277" xr:uid="{8BA184E0-E75E-4782-B97C-CF918AD30A90}"/>
    <cellStyle name="Percent 3 9 2" xfId="41676" xr:uid="{D165B43B-2F08-448C-B9FF-B84F9AD4AF89}"/>
    <cellStyle name="Percent 30" xfId="1226" xr:uid="{81B0704E-A5A9-4929-B857-AC11FB04D7F5}"/>
    <cellStyle name="Percent 30 2" xfId="39821" xr:uid="{97BB7C9E-A32C-4AD6-9005-AE37725BE518}"/>
    <cellStyle name="Percent 30 2 2" xfId="49051" xr:uid="{52F63B37-C9A3-4AD9-BFC0-2BC12B4EAC67}"/>
    <cellStyle name="Percent 31" xfId="1229" xr:uid="{596B24D2-2539-4FC8-B35D-0124982116E3}"/>
    <cellStyle name="Percent 31 2" xfId="39822" xr:uid="{F1C98A9C-111E-4187-89D8-450D5B7FD9E0}"/>
    <cellStyle name="Percent 31 2 2" xfId="49054" xr:uid="{0C0B2080-9B5A-427D-80F9-0CE27CD7D3EE}"/>
    <cellStyle name="Percent 31 3" xfId="49062" xr:uid="{34CEC975-175C-4F7D-A937-A560BEEBFADF}"/>
    <cellStyle name="Percent 31 4" xfId="49071" xr:uid="{DC319B6F-360C-4707-81C9-DDFB4584DB33}"/>
    <cellStyle name="Percent 32" xfId="1233" xr:uid="{A2AC8DDA-FFC3-4AA2-8DEC-A8EB4B79C244}"/>
    <cellStyle name="Percent 32 2" xfId="39823" xr:uid="{961CF0B4-BB53-45E7-AE8D-814144D6A68E}"/>
    <cellStyle name="Percent 33" xfId="1236" xr:uid="{13E8A631-E2CA-4DEF-97CC-EACD53613D01}"/>
    <cellStyle name="Percent 33 2" xfId="39824" xr:uid="{BACB5A78-557D-4772-9A2D-599F8355709A}"/>
    <cellStyle name="Percent 33 2 2" xfId="49056" xr:uid="{FD2301DD-F569-43AC-A2BD-EFB4148C37F4}"/>
    <cellStyle name="Percent 34" xfId="1239" xr:uid="{8D7DA296-EF27-46EC-991E-C81A2F4B1CCC}"/>
    <cellStyle name="Percent 34 2" xfId="39825" xr:uid="{42B3E104-5E46-4DE3-B937-14AFFCF0B954}"/>
    <cellStyle name="Percent 35" xfId="1269" xr:uid="{F0D96136-9ADF-4DE5-84A2-BDCFB77D1BB7}"/>
    <cellStyle name="Percent 35 2" xfId="39826" xr:uid="{D9B02F74-6C0A-487D-B751-A0AEC0EFC9F5}"/>
    <cellStyle name="Percent 35 2 2" xfId="44605" xr:uid="{FAB9634F-C34B-4C93-96BD-9BBACD36DC7D}"/>
    <cellStyle name="Percent 36" xfId="2036" xr:uid="{B7F0C3C7-D1DF-44DA-9037-B418C4FDF347}"/>
    <cellStyle name="Percent 36 2" xfId="39827" xr:uid="{C3E3BF50-6AF2-4E47-8640-694023ADE3BE}"/>
    <cellStyle name="Percent 37" xfId="2039" xr:uid="{C92ADA43-F185-47FF-8A8B-68EB2E726AFC}"/>
    <cellStyle name="Percent 37 2" xfId="39828" xr:uid="{AC56A310-CBB3-4631-9679-E56C9B332374}"/>
    <cellStyle name="Percent 37 2 2" xfId="49073" xr:uid="{308A1547-43FA-44A5-819B-921507FB953C}"/>
    <cellStyle name="Percent 38" xfId="2042" xr:uid="{4C452CC7-65B7-410B-9E39-1CE0A60629D2}"/>
    <cellStyle name="Percent 38 2" xfId="39829" xr:uid="{983F9B53-ABF6-4DD3-A736-A3E5FC758E41}"/>
    <cellStyle name="Percent 39" xfId="3351" xr:uid="{16BE4C9C-F5F6-4A2C-A443-FA14B19C4442}"/>
    <cellStyle name="Percent 39 2" xfId="39830" xr:uid="{B3E32BF3-6100-45E7-AC06-9E2706B9348F}"/>
    <cellStyle name="Percent 4" xfId="71" xr:uid="{BCB53289-9F3B-482F-BC1C-FF7C90BB6541}"/>
    <cellStyle name="Percent 4 2" xfId="1856" xr:uid="{E5DFB092-D15D-48C4-B09C-2CFA70D0F5B3}"/>
    <cellStyle name="Percent 4 2 2" xfId="39831" xr:uid="{229378EA-3F2C-4E69-AF79-A72FFD27E36E}"/>
    <cellStyle name="Percent 4 2 3" xfId="33578" xr:uid="{F091067A-4AE0-438E-B20E-DA8CB5F1D6B8}"/>
    <cellStyle name="Percent 4 3" xfId="1857" xr:uid="{4FD52ABA-4B82-453C-8737-209D9CA91DCB}"/>
    <cellStyle name="Percent 4 4" xfId="1858" xr:uid="{091C548E-23B6-47E1-86B1-D719944DA3B9}"/>
    <cellStyle name="Percent 4 4 2" xfId="39832" xr:uid="{9069B6A8-A325-4A09-9432-E119E3DF5189}"/>
    <cellStyle name="Percent 4 5" xfId="1855" xr:uid="{67E0446C-E519-4DDF-BCC8-1545A4F448AA}"/>
    <cellStyle name="Percent 4 6" xfId="730" xr:uid="{89233787-0BD1-4B94-8840-7B489841CE6C}"/>
    <cellStyle name="Percent 4 7" xfId="3486" xr:uid="{43B0C15C-10AC-4DDB-8A9D-92A69BFC88A2}"/>
    <cellStyle name="Percent 40" xfId="3354" xr:uid="{6D9BF561-3460-45CF-9DF8-876B4A7142BD}"/>
    <cellStyle name="Percent 40 2" xfId="39833" xr:uid="{657F8874-CD9D-4CBF-9D1B-758705375B12}"/>
    <cellStyle name="Percent 40 2 2" xfId="49081" xr:uid="{D351D013-0859-4281-8274-45889A91AFEE}"/>
    <cellStyle name="Percent 41" xfId="3360" xr:uid="{0F141CFA-EE3D-4CFB-8BC2-F4E1D868EE69}"/>
    <cellStyle name="Percent 41 2" xfId="39834" xr:uid="{63677824-2601-47FC-B94C-0FFA3C0D6348}"/>
    <cellStyle name="Percent 42" xfId="3363" xr:uid="{08DE781C-5197-4DD7-85A5-E6CCE9077B8F}"/>
    <cellStyle name="Percent 42 2" xfId="39835" xr:uid="{976B780E-D971-481E-AF2D-100F3FDEFA59}"/>
    <cellStyle name="Percent 43" xfId="39836" xr:uid="{4B293977-E2B8-46F8-852C-1C343051B22C}"/>
    <cellStyle name="Percent 43 2" xfId="41511" xr:uid="{349B2C73-B00E-4200-9796-45B9A232746D}"/>
    <cellStyle name="Percent 44" xfId="39837" xr:uid="{37E7D6B3-8ECA-4C48-8C91-F4C5B4C39C01}"/>
    <cellStyle name="Percent 44 2" xfId="41514" xr:uid="{FA2C889B-707C-4D29-8C47-C7A866B238A3}"/>
    <cellStyle name="Percent 45" xfId="39838" xr:uid="{67D61430-6380-45B9-8E16-905468DB79F9}"/>
    <cellStyle name="Percent 45 2" xfId="41517" xr:uid="{E5D8E3FC-9D97-4ACA-8EF2-4CFA2C264BF6}"/>
    <cellStyle name="Percent 46" xfId="39839" xr:uid="{C77C8C78-E55D-4CC5-99F8-84873859E6A2}"/>
    <cellStyle name="Percent 46 2" xfId="41519" xr:uid="{AF34CE02-70E4-4090-9307-5AF7527C54E2}"/>
    <cellStyle name="Percent 47" xfId="39840" xr:uid="{234C6C2A-D9EB-4ADC-981F-816E45D10080}"/>
    <cellStyle name="Percent 47 2" xfId="41537" xr:uid="{19C2A5E5-543B-4366-860F-5B0068DF3EE0}"/>
    <cellStyle name="Percent 47 3" xfId="49012" xr:uid="{ADB8489E-D5CB-4700-B7C8-2D790CD8ACEB}"/>
    <cellStyle name="Percent 48" xfId="39841" xr:uid="{31E0EE3F-FF72-4EA8-BFA8-E729669E9D4C}"/>
    <cellStyle name="Percent 48 2" xfId="41546" xr:uid="{BACC158C-D079-4405-9E6A-C909DC812241}"/>
    <cellStyle name="Percent 49" xfId="39842" xr:uid="{F3FA2FBE-CB5D-4272-928E-4C410C050CC7}"/>
    <cellStyle name="Percent 49 2" xfId="41559" xr:uid="{488D0668-C325-48AD-AC3C-33FFAEA89AF2}"/>
    <cellStyle name="Percent 5" xfId="112" xr:uid="{9F45BEBE-5F5F-4F1D-84E8-E5579D853F2B}"/>
    <cellStyle name="Percent 5 2" xfId="1058" xr:uid="{55A66ACE-FF91-4B4E-988C-F2F01FF9C6B7}"/>
    <cellStyle name="Percent 5 2 2" xfId="39843" xr:uid="{30675BB1-7352-4B1B-9E52-3992295CEDEB}"/>
    <cellStyle name="Percent 5 3" xfId="1859" xr:uid="{581D7F10-F455-4637-ABDB-E015896F1321}"/>
    <cellStyle name="Percent 5 3 2" xfId="39844" xr:uid="{83590A4E-E3D1-4CBC-B420-A7974701ACFC}"/>
    <cellStyle name="Percent 5 4" xfId="3357" xr:uid="{1F8CB2D1-6E2C-414C-8797-DC71B03308E0}"/>
    <cellStyle name="Percent 5 5" xfId="753" xr:uid="{DAF860BB-C9A8-46C7-A4CC-3B0DFC5C6C49}"/>
    <cellStyle name="Percent 5 6" xfId="3487" xr:uid="{F63E26E1-5BF8-401F-B09F-0EFA496C8E93}"/>
    <cellStyle name="Percent 5 7" xfId="235" xr:uid="{F968C749-063C-4EA5-A90D-C7443CD9D5D0}"/>
    <cellStyle name="Percent 50" xfId="39845" xr:uid="{F448CA4E-1198-4B58-817B-8D1C336ED0F1}"/>
    <cellStyle name="Percent 50 2" xfId="41555" xr:uid="{83840CE9-9B25-49A3-9AD1-9CA63226A90F}"/>
    <cellStyle name="Percent 51" xfId="39846" xr:uid="{B0218EDB-1ABD-4274-AD39-BC472279958F}"/>
    <cellStyle name="Percent 51 2" xfId="41549" xr:uid="{D6DDB88F-B847-42B8-B03E-89589D4A815E}"/>
    <cellStyle name="Percent 52" xfId="39847" xr:uid="{671088D1-0F42-4C35-8A1A-E01765F96D75}"/>
    <cellStyle name="Percent 52 2" xfId="41571" xr:uid="{251EAC6B-1151-49B4-882C-D65C12DEAD06}"/>
    <cellStyle name="Percent 53" xfId="39848" xr:uid="{52B22680-E3E1-4369-AD8C-0E2C5E977ACA}"/>
    <cellStyle name="Percent 53 2" xfId="41579" xr:uid="{D00BC164-3FF8-4B6E-8846-FF428200D40E}"/>
    <cellStyle name="Percent 54" xfId="39849" xr:uid="{FB3B2786-794F-4A88-82C9-21971F633629}"/>
    <cellStyle name="Percent 54 2" xfId="41578" xr:uid="{1B57AF03-D17D-4433-B215-5E48640EA036}"/>
    <cellStyle name="Percent 55" xfId="39850" xr:uid="{2BC4179E-AE34-4A1F-B3EF-F005E5884CE3}"/>
    <cellStyle name="Percent 55 2" xfId="41574" xr:uid="{3965CA7A-3FDC-413A-B93E-2A50B6BDCF91}"/>
    <cellStyle name="Percent 55 2 2" xfId="57417" xr:uid="{14DE9619-2E50-4CD2-B96A-00A15D663D82}"/>
    <cellStyle name="Percent 56" xfId="39851" xr:uid="{90181EAD-A40D-40C8-8949-008D6F501989}"/>
    <cellStyle name="Percent 56 2" xfId="41581" xr:uid="{566DBC5B-89AE-4209-B8B4-FD8DDE83505E}"/>
    <cellStyle name="Percent 57" xfId="39852" xr:uid="{58F934D2-848F-4582-BE64-917822FD169E}"/>
    <cellStyle name="Percent 57 2" xfId="41556" xr:uid="{2B79E493-A596-4279-8A51-320A3FFAAC08}"/>
    <cellStyle name="Percent 58" xfId="40817" xr:uid="{F1B22411-8E43-4162-BF75-08A62BB17D1C}"/>
    <cellStyle name="Percent 58 2" xfId="41547" xr:uid="{E8AB950D-088D-4093-A6DC-6A4EBE282159}"/>
    <cellStyle name="Percent 59" xfId="3385" xr:uid="{2B8E5A49-F2D7-4A26-8F81-4EA97DB5F8F4}"/>
    <cellStyle name="Percent 59 2" xfId="41592" xr:uid="{62C573C4-4616-4D57-9333-D005C6CA73E9}"/>
    <cellStyle name="Percent 6" xfId="245" xr:uid="{A2160CC9-02B1-4270-9EE8-4119D882695A}"/>
    <cellStyle name="Percent 6 2" xfId="1151" xr:uid="{58BEA09F-E88C-438B-9665-0EF8E18D2296}"/>
    <cellStyle name="Percent 6 2 2" xfId="35254" xr:uid="{F25F5F15-3F0B-49D1-98EF-134A3BC88399}"/>
    <cellStyle name="Percent 6 2 3" xfId="35253" xr:uid="{B6E76F86-B48C-4A34-8D81-BED5B14EF388}"/>
    <cellStyle name="Percent 6 3" xfId="1860" xr:uid="{008D88AE-19D8-4A83-BBF7-A667B5BCA1E7}"/>
    <cellStyle name="Percent 6 3 2" xfId="35255" xr:uid="{AE6C7D5C-CC6E-4414-AB94-EB4542756A74}"/>
    <cellStyle name="Percent 6 4" xfId="845" xr:uid="{7305EF1E-E04C-42EE-B04F-A12022834DA9}"/>
    <cellStyle name="Percent 6 4 2" xfId="39853" xr:uid="{B2D00888-02A7-49D1-AF4A-426EC74F2438}"/>
    <cellStyle name="Percent 6 5" xfId="33579" xr:uid="{CFD3A7DF-3695-4B6F-A013-F96D272EE5F0}"/>
    <cellStyle name="Percent 60" xfId="40819" xr:uid="{2E6F99B8-FFA4-46BA-BF9B-92641BFFAE46}"/>
    <cellStyle name="Percent 60 2" xfId="41590" xr:uid="{A4970A51-B92A-4223-A75D-B045BA652438}"/>
    <cellStyle name="Percent 61" xfId="40913" xr:uid="{F8770B73-58E1-47DC-A542-4E7D013F4BD0}"/>
    <cellStyle name="Percent 61 2" xfId="41587" xr:uid="{DA9B0B7C-59FB-4891-BC2A-B672749CB0E7}"/>
    <cellStyle name="Percent 62" xfId="40919" xr:uid="{9FFD43DD-BBB5-4FBD-8186-CD945295CFD8}"/>
    <cellStyle name="Percent 62 2" xfId="41060" xr:uid="{3C750BF5-C9D1-43F0-844C-4F99DF478580}"/>
    <cellStyle name="Percent 62 3" xfId="42879" xr:uid="{B2B399C8-7B8B-4B87-AE6D-4BE023F1E0BA}"/>
    <cellStyle name="Percent 62 4" xfId="49078" xr:uid="{327C178C-58CF-483B-8AF5-EC081474BBC4}"/>
    <cellStyle name="Percent 63" xfId="40965" xr:uid="{6C2F227E-5439-413C-B604-363708B050C2}"/>
    <cellStyle name="Percent 63 2" xfId="41660" xr:uid="{95DF81B2-28F9-4F29-9F4F-57292EFDD657}"/>
    <cellStyle name="Percent 63 2 2" xfId="54995" xr:uid="{5803C48B-C66C-4BC4-A27C-06DBBA1014C2}"/>
    <cellStyle name="Percent 63 2 3" xfId="57044" xr:uid="{5D441930-FBF9-460B-B8F1-2413B49EBE08}"/>
    <cellStyle name="Percent 63 3" xfId="43738" xr:uid="{38E3DB27-0B8B-4436-8E0B-E43A2C5CBC57}"/>
    <cellStyle name="Percent 63 4" xfId="45792" xr:uid="{47F50BEA-F43C-4A07-B00B-E7DB433AD2AE}"/>
    <cellStyle name="Percent 63 5" xfId="47437" xr:uid="{67DB57AE-AF76-4062-8000-314922A0A766}"/>
    <cellStyle name="Percent 63 6" xfId="49083" xr:uid="{BC78DAF8-D31E-4EC7-8167-7A7D66114A0B}"/>
    <cellStyle name="Percent 63 7" xfId="53843" xr:uid="{5E63E68E-42DB-46B3-9A62-678E82C7E456}"/>
    <cellStyle name="Percent 63 8" xfId="55968" xr:uid="{04540F58-E5FC-4F48-8AE4-7382BA6FBD88}"/>
    <cellStyle name="Percent 64" xfId="40974" xr:uid="{95393F59-929B-40A1-9B7C-6D5BE7AC4458}"/>
    <cellStyle name="Percent 64 2" xfId="43744" xr:uid="{A103EF1A-2BF1-4D92-899F-A9953B41A322}"/>
    <cellStyle name="Percent 64 2 2" xfId="55000" xr:uid="{B85466B5-378A-4079-99F9-C7F27C20D4E6}"/>
    <cellStyle name="Percent 64 2 3" xfId="57049" xr:uid="{FAD70C2B-D5D9-4475-A783-D53A9ABC4B6D}"/>
    <cellStyle name="Percent 64 3" xfId="45798" xr:uid="{7A8A6FD1-7CF2-435F-A07B-5DB8279C0315}"/>
    <cellStyle name="Percent 64 4" xfId="47443" xr:uid="{C99278F5-EECC-4D07-88CB-50ABB2EDE17D}"/>
    <cellStyle name="Percent 64 5" xfId="49086" xr:uid="{587E281F-A981-4171-8E4D-E1C28C27F362}"/>
    <cellStyle name="Percent 64 6" xfId="53849" xr:uid="{10C2A45E-3EE9-431E-936F-346EFA89F4E3}"/>
    <cellStyle name="Percent 64 7" xfId="55972" xr:uid="{5D8F1521-9896-4A63-805D-F65331BD0D45}"/>
    <cellStyle name="Percent 65" xfId="40996" xr:uid="{B8E2D0A4-3555-4E38-8FF4-4A998869DF09}"/>
    <cellStyle name="Percent 65 2" xfId="44887" xr:uid="{463B8B56-90AD-4439-A942-99ED61BF4B45}"/>
    <cellStyle name="Percent 65 3" xfId="49089" xr:uid="{FEC34A6B-B897-4F6B-8A6E-32553801EF5D}"/>
    <cellStyle name="Percent 66" xfId="42034" xr:uid="{6DF32526-C03C-440F-A090-D68EBE40D8B3}"/>
    <cellStyle name="Percent 66 2" xfId="49092" xr:uid="{358C8B0E-B60D-4A73-9979-A307B0E4C584}"/>
    <cellStyle name="Percent 67" xfId="42893" xr:uid="{9CE1D12A-DC7A-4929-B50A-0D54D8AEEF9B}"/>
    <cellStyle name="Percent 67 2" xfId="54701" xr:uid="{394FB409-A7A5-4F41-936C-EBE7D5665003}"/>
    <cellStyle name="Percent 68" xfId="42920" xr:uid="{16321367-1C0F-4BCC-9EE4-3E295A709F4A}"/>
    <cellStyle name="Percent 68 2" xfId="54755" xr:uid="{73E74525-B30D-4C3B-ACFF-37353D723A3D}"/>
    <cellStyle name="Percent 69" xfId="44804" xr:uid="{CA443AD3-2914-469F-8ACD-9B87A2CA94B1}"/>
    <cellStyle name="Percent 69 2" xfId="55209" xr:uid="{11E6D59C-0364-4427-AD91-B501C26AE0F0}"/>
    <cellStyle name="Percent 7" xfId="289" xr:uid="{A3C756A0-256A-42E5-AD7F-45FA9C173360}"/>
    <cellStyle name="Percent 7 2" xfId="1153" xr:uid="{76FF2E7C-D50B-415D-A221-D0F0C3830A36}"/>
    <cellStyle name="Percent 7 2 2" xfId="35256" xr:uid="{645EB652-B6B5-4360-A3D3-5F63BEFA783E}"/>
    <cellStyle name="Percent 7 3" xfId="1861" xr:uid="{555A4D5C-BD1A-45D9-92EB-2150D2FE06AF}"/>
    <cellStyle name="Percent 7 3 2" xfId="39854" xr:uid="{19AE0446-F3D6-401A-BAB5-7C7377CDD28B}"/>
    <cellStyle name="Percent 7 4" xfId="847" xr:uid="{1A437A63-5D12-44DE-93FD-4D82162E956E}"/>
    <cellStyle name="Percent 7 5" xfId="33580" xr:uid="{7B810FA6-44B1-470A-8EE4-5AD0BB7EFF29}"/>
    <cellStyle name="Percent 70" xfId="48356" xr:uid="{BCD1DE2A-000C-4F45-9047-7E137E6F7DF2}"/>
    <cellStyle name="Percent 70 2" xfId="55220" xr:uid="{6F2CDB6B-59AF-4226-A8EF-0BCDED93338F}"/>
    <cellStyle name="Percent 71" xfId="48359" xr:uid="{92CCFB99-58A5-48E6-A7D4-501D047610B9}"/>
    <cellStyle name="Percent 72" xfId="48383" xr:uid="{AC91640D-D1D9-4166-BE21-51589B4122A6}"/>
    <cellStyle name="Percent 73" xfId="54819" xr:uid="{530328C3-FDEB-4DF4-B003-16D4F568066E}"/>
    <cellStyle name="Percent 74" xfId="54792" xr:uid="{018EEB88-FD0F-49A6-A4BE-0C95704A84CD}"/>
    <cellStyle name="Percent 75" xfId="54857" xr:uid="{07052BA4-4A5B-44F3-BD4E-63B31300D011}"/>
    <cellStyle name="Percent 76" xfId="54790" xr:uid="{503E8AED-8551-4AF7-A068-203B8361F64F}"/>
    <cellStyle name="Percent 77" xfId="55233" xr:uid="{248CD2CD-A66F-44D7-B631-AF97A7903A9E}"/>
    <cellStyle name="Percent 78" xfId="55265" xr:uid="{002942A6-AE07-4E4E-9948-D270D4513DD7}"/>
    <cellStyle name="Percent 79" xfId="57327" xr:uid="{ED29DDFC-A520-4399-B65A-043B93690656}"/>
    <cellStyle name="Percent 8" xfId="315" xr:uid="{F522697D-D552-4034-B714-A5A5F1B9B192}"/>
    <cellStyle name="Percent 8 2" xfId="1843" xr:uid="{6B57388F-AE2B-4C11-BE0E-5E5AB71CDEAA}"/>
    <cellStyle name="Percent 8 2 2" xfId="35257" xr:uid="{1A553E0A-40BB-4727-AF1E-B4410154E1CD}"/>
    <cellStyle name="Percent 8 3" xfId="852" xr:uid="{C00F91D6-90F8-49BA-992F-8F33A4ED67EA}"/>
    <cellStyle name="Percent 8 3 2" xfId="39855" xr:uid="{35F99909-55C9-4B64-BD8F-566E505EBEBB}"/>
    <cellStyle name="Percent 8 4" xfId="33581" xr:uid="{A821846A-9C07-453C-976B-63A4D6A3B398}"/>
    <cellStyle name="Percent 80" xfId="57323" xr:uid="{1ED76A86-6CF7-4243-BACF-9847196858D3}"/>
    <cellStyle name="Percent 81" xfId="48343" xr:uid="{7A5202BF-4A31-4433-9DC8-F6C59E8BD25B}"/>
    <cellStyle name="Percent 9" xfId="323" xr:uid="{4961C17B-CBDE-47AA-969D-D6823D3CCA95}"/>
    <cellStyle name="Percent 9 2" xfId="1977" xr:uid="{D0F1B03B-6BC9-47BF-842F-A0133EAB2153}"/>
    <cellStyle name="Percent 9 2 2" xfId="35258" xr:uid="{62A8FB35-9127-4485-9D16-5A0C5E0240C9}"/>
    <cellStyle name="Percent 9 2 2 2" xfId="44558" xr:uid="{6F34D684-3165-4F8E-87CD-CFFBCAFE7C02}"/>
    <cellStyle name="Percent 9 3" xfId="856" xr:uid="{C0E26412-E195-4436-84C5-1B4ACCB9F076}"/>
    <cellStyle name="Percent 9 4" xfId="33582" xr:uid="{0D605248-6CA3-4F8C-B583-ABF40461FEEC}"/>
    <cellStyle name="Percent 9 4 2" xfId="44218" xr:uid="{F390D21E-98C0-424A-972A-6DBA3704AA99}"/>
    <cellStyle name="Percent 9 4 2 2" xfId="55094" xr:uid="{A302EE53-FEA9-4EE2-AF5C-85ED3993488A}"/>
    <cellStyle name="Percent 9 4 2 3" xfId="57142" xr:uid="{D69C0BA7-DD72-4CC8-8C37-E86251161C11}"/>
    <cellStyle name="Percent 9 4 3" xfId="46251" xr:uid="{FFBD8770-48CC-4A83-8384-24996445A26D}"/>
    <cellStyle name="Percent 9 4 4" xfId="47896" xr:uid="{C974673D-EB73-4D15-8BD8-AD7C2F64894F}"/>
    <cellStyle name="Percent 9 4 5" xfId="54302" xr:uid="{6F6B581E-9334-46B5-8182-78D6EE8094D6}"/>
    <cellStyle name="Percent 9 4 6" xfId="56425" xr:uid="{86257CD3-A9F0-48C1-BF29-DB0385F34D2D}"/>
    <cellStyle name="PERCENTAGE" xfId="35259" xr:uid="{790D1D30-A5FB-40D7-865B-C2953A946233}"/>
    <cellStyle name="PLAN" xfId="3488" xr:uid="{894EE9D9-A521-4DA2-81FC-5F97EC32DC68}"/>
    <cellStyle name="PLAN 2" xfId="33583" xr:uid="{59D7AE97-D0A3-49FE-B57A-B51675BCB500}"/>
    <cellStyle name="PLAN 3" xfId="39856" xr:uid="{5D86EFB5-39AD-4A22-9F12-1C0B535D2A5B}"/>
    <cellStyle name="PrePop Currency (0)" xfId="1862" xr:uid="{235C0E57-DF3E-455D-872E-C3923061873D}"/>
    <cellStyle name="PrePop Currency (0) 2" xfId="35260" xr:uid="{38B97F98-2591-4A39-B612-0E1820738354}"/>
    <cellStyle name="PrePop Currency (2)" xfId="1863" xr:uid="{3327582F-75A3-4BA2-ABB0-AF7979AFC60B}"/>
    <cellStyle name="PrePop Currency (2) 2" xfId="35261" xr:uid="{9405BD3F-8F5C-482B-80EA-C406A41DE5D0}"/>
    <cellStyle name="PrePop Units (0)" xfId="1864" xr:uid="{AC9D1255-2444-4F22-8A5C-50A374271289}"/>
    <cellStyle name="PrePop Units (0) 2" xfId="35262" xr:uid="{53DB641E-C9E1-4243-B02E-B1FBEC332211}"/>
    <cellStyle name="PrePop Units (1)" xfId="1865" xr:uid="{439738CB-4634-4F83-8D53-A7CAD4BC6679}"/>
    <cellStyle name="PrePop Units (1) 2" xfId="35263" xr:uid="{FF815C20-4EF4-4620-9DAC-6BEB032745E0}"/>
    <cellStyle name="PrePop Units (2)" xfId="1866" xr:uid="{314BC907-75BE-4973-BCE4-470C62B5B2AB}"/>
    <cellStyle name="PrePop Units (2) 2" xfId="35264" xr:uid="{382C38CE-264F-488D-9B2F-225039A6D9E3}"/>
    <cellStyle name="PSChar" xfId="33584" xr:uid="{50C9BD12-F49E-47C6-96BA-61068711CD7F}"/>
    <cellStyle name="PSChar 2" xfId="39857" xr:uid="{18D7CCD6-FF9E-40A4-AAE3-547681B3131C}"/>
    <cellStyle name="PSChar 3" xfId="39858" xr:uid="{DC6A9860-D110-489F-B3B5-F31B5923D2FE}"/>
    <cellStyle name="PSDate" xfId="33585" xr:uid="{8CAE870A-DB59-4940-BD13-66EF440F1D8C}"/>
    <cellStyle name="PSDate 2" xfId="39859" xr:uid="{41220F19-B3BA-4DD8-A5D8-62B32B0CFF5D}"/>
    <cellStyle name="PSDec" xfId="39860" xr:uid="{5CBDCDD2-9C6E-4C20-B06F-027E13AB2180}"/>
    <cellStyle name="PSHeading" xfId="35265" xr:uid="{EB3FF1D5-FDAF-4DCA-B425-936F57F1D304}"/>
    <cellStyle name="PSInt" xfId="39861" xr:uid="{8DE417C1-341B-479A-8E34-9CF3DC27E9FF}"/>
    <cellStyle name="PSSpacer" xfId="39862" xr:uid="{E9868C76-9A3D-4107-83CE-1FE381F8FB19}"/>
    <cellStyle name="pwstyle" xfId="1867" xr:uid="{C57FCFFF-8D35-45E3-99AD-3E61B47979AB}"/>
    <cellStyle name="Q" xfId="35266" xr:uid="{E99F67C4-1E7C-4EFD-B03F-35CB9655659D}"/>
    <cellStyle name="Q 10" xfId="39863" xr:uid="{5B839A84-510A-4A9A-B89D-7C7F2D068AF9}"/>
    <cellStyle name="Q 11" xfId="39864" xr:uid="{500B022D-6206-448B-8025-D0F7F03BB877}"/>
    <cellStyle name="Q 12" xfId="39865" xr:uid="{B1495CAF-657B-4A9F-9F0B-27F14F7C76BF}"/>
    <cellStyle name="Q 13" xfId="39866" xr:uid="{3E4DF4B6-99C2-4BD4-94F2-45C9A137A6D0}"/>
    <cellStyle name="Q 14" xfId="39867" xr:uid="{74B5F05F-7A62-4821-A9C3-7012EC32A53E}"/>
    <cellStyle name="Q 15" xfId="39868" xr:uid="{FF5D2CDE-32D3-4ECF-B31E-17B563C17FF9}"/>
    <cellStyle name="Q 16" xfId="39869" xr:uid="{960ECB73-D80E-4D1D-80F5-6CBC07EF8306}"/>
    <cellStyle name="Q 2" xfId="35267" xr:uid="{EBD3EE85-0AE2-462B-8505-B69D07568782}"/>
    <cellStyle name="Q 2 2" xfId="39870" xr:uid="{17F6A32E-8D82-4091-BC80-FA1918B95AF3}"/>
    <cellStyle name="Q 3" xfId="39871" xr:uid="{11085BC9-9B67-4417-8D06-EF6DBCE97B18}"/>
    <cellStyle name="Q 4" xfId="39872" xr:uid="{881334A7-5356-4963-8191-1385C83EF3A8}"/>
    <cellStyle name="Q 5" xfId="39873" xr:uid="{FE3C4C1E-0692-4B90-B9EE-388E4CE2A150}"/>
    <cellStyle name="Q 6" xfId="39874" xr:uid="{532FFA3E-F518-4929-A764-2B9B1D8233AE}"/>
    <cellStyle name="Q 7" xfId="39875" xr:uid="{03ABE291-EB7E-4367-B73B-1EBF995B81E9}"/>
    <cellStyle name="Q 8" xfId="39876" xr:uid="{1ED6B6BA-16AD-42BA-9119-14017958C241}"/>
    <cellStyle name="Q 9" xfId="39877" xr:uid="{5D29CD4F-CB8E-48C0-8B78-FBBA2AB3190D}"/>
    <cellStyle name="Q_10-20" xfId="39878" xr:uid="{E21A71C2-4663-4888-86E8-7E0501F4C4D7}"/>
    <cellStyle name="Q_20-2 NAN" xfId="35268" xr:uid="{0AB02690-0A7C-40BD-B4C5-58FA82367185}"/>
    <cellStyle name="Q_20-2 NAN 10" xfId="39879" xr:uid="{A0611001-8975-46A5-900C-3A118D1EAE7A}"/>
    <cellStyle name="Q_20-2 NAN 11" xfId="39880" xr:uid="{FF0A36F0-3613-4CF1-B214-57D2440FE3BD}"/>
    <cellStyle name="Q_20-2 NAN 12" xfId="39881" xr:uid="{662FB743-4A03-4A78-926F-4E2C3A3CD6E4}"/>
    <cellStyle name="Q_20-2 NAN 13" xfId="39882" xr:uid="{2E3F5743-4C03-4355-A216-82D006BB8AF4}"/>
    <cellStyle name="Q_20-2 NAN 14" xfId="39883" xr:uid="{19DA411E-B6A1-4597-AD78-7B92CF8869E1}"/>
    <cellStyle name="Q_20-2 NAN 15" xfId="39884" xr:uid="{8EAF0C85-7EFE-4AAB-93F8-476516B31B8D}"/>
    <cellStyle name="Q_20-2 NAN 16" xfId="39885" xr:uid="{0EB3B6FE-2E3F-47AA-9685-B49BA017CF17}"/>
    <cellStyle name="Q_20-2 NAN 2" xfId="39886" xr:uid="{CC8A6C31-19C9-43AC-B0CA-CB44B94DD64A}"/>
    <cellStyle name="Q_20-2 NAN 3" xfId="39887" xr:uid="{E39E58B7-32AB-4B18-929C-27B63E9CBFBC}"/>
    <cellStyle name="Q_20-2 NAN 4" xfId="39888" xr:uid="{21A12D46-3880-45A3-835F-C7820EABB311}"/>
    <cellStyle name="Q_20-2 NAN 5" xfId="39889" xr:uid="{B65C97FB-562A-49A4-A21D-2BAF9D65F2BF}"/>
    <cellStyle name="Q_20-2 NAN 6" xfId="39890" xr:uid="{585408D4-4987-4D0C-B622-A1F5B717989C}"/>
    <cellStyle name="Q_20-2 NAN 7" xfId="39891" xr:uid="{4B874D88-E961-4809-AC8F-A5BAC59F095C}"/>
    <cellStyle name="Q_20-2 NAN 8" xfId="39892" xr:uid="{61E162EF-B95B-4E71-903F-6111768691E2}"/>
    <cellStyle name="Q_20-2 NAN 9" xfId="39893" xr:uid="{5B81AAE5-04DE-45DA-AF6B-992F4609DBD3}"/>
    <cellStyle name="Q_20-2 NAN_Adjust_TAX_Q151" xfId="35269" xr:uid="{13F1E69B-BD5D-4101-AC3D-4D792226BF9C}"/>
    <cellStyle name="Q_20-2 NAN_Global_Q1'08_Pow" xfId="35270" xr:uid="{E1DA2C27-4216-48F4-9F94-C6FAC226224A}"/>
    <cellStyle name="Q_20-2 NAN_Global_Q2'08_Pow" xfId="35271" xr:uid="{5A8FCED5-62D9-4FD9-8BAC-B575A2414246}"/>
    <cellStyle name="Q_20-2 NAN_เอกสารของนก" xfId="35272" xr:uid="{0B6D4EE0-B7EB-4C91-9B9C-C79EF97EE4F7}"/>
    <cellStyle name="Q_70 DT" xfId="35273" xr:uid="{845523D7-6896-4EAF-8CC8-352834207C46}"/>
    <cellStyle name="Q_70 DT_Hale's_WP_12.31.10_Profit&amp;loss" xfId="35274" xr:uid="{9DA5FD97-B1AD-4759-A564-9B94E7D14319}"/>
    <cellStyle name="Q_70_09.30.09" xfId="39894" xr:uid="{C3499C18-DAB0-44B5-9E5E-23B7F31B048A}"/>
    <cellStyle name="Q_AA" xfId="39895" xr:uid="{C181139B-2FCD-4C0B-9745-25FA53CDC820}"/>
    <cellStyle name="Q_Adjust_TAX_Q151" xfId="35275" xr:uid="{319C6784-53F5-4022-A813-0EB6DECF1879}"/>
    <cellStyle name="Q_B &amp; Z" xfId="35276" xr:uid="{B8C7EE55-17B4-4F86-B666-9F4CED0E1236}"/>
    <cellStyle name="Q_B &amp; Z 10" xfId="39896" xr:uid="{10D69B64-1B05-4154-9FE5-B362625497D3}"/>
    <cellStyle name="Q_B &amp; Z 11" xfId="39897" xr:uid="{AB9F2D7D-1634-4034-86A4-32588F1F61B1}"/>
    <cellStyle name="Q_B &amp; Z 12" xfId="39898" xr:uid="{F2200A8B-28CA-4FF1-AFAC-D1A0631927CA}"/>
    <cellStyle name="Q_B &amp; Z 13" xfId="39899" xr:uid="{AC038717-AA21-4F02-AB46-D6C41C0807B8}"/>
    <cellStyle name="Q_B &amp; Z 14" xfId="39900" xr:uid="{3174EE52-CDD2-4726-B941-09EDB15E34B7}"/>
    <cellStyle name="Q_B &amp; Z 15" xfId="39901" xr:uid="{DAC052A7-5003-4BC0-AD1C-E353B8D0320B}"/>
    <cellStyle name="Q_B &amp; Z 16" xfId="39902" xr:uid="{BF5340D9-5CC7-42F8-877C-63C0DA8B80FD}"/>
    <cellStyle name="Q_B &amp; Z 2" xfId="39903" xr:uid="{8C53980E-61EF-4C9D-A9F7-17F59EB91A87}"/>
    <cellStyle name="Q_B &amp; Z 3" xfId="39904" xr:uid="{00B66D4F-8A7A-42D4-8052-CF6F0462289E}"/>
    <cellStyle name="Q_B &amp; Z 4" xfId="39905" xr:uid="{85A0894E-C9B8-42C0-80FB-BC0830DCEF90}"/>
    <cellStyle name="Q_B &amp; Z 5" xfId="39906" xr:uid="{ED6AD78C-1BD6-4CB0-B888-D7E0861C3770}"/>
    <cellStyle name="Q_B &amp; Z 6" xfId="39907" xr:uid="{93591FF6-D80C-43BA-BEE1-5337C9E316A7}"/>
    <cellStyle name="Q_B &amp; Z 7" xfId="39908" xr:uid="{6A1D45C2-FAE6-4B46-B818-BCE86A5CBD66}"/>
    <cellStyle name="Q_B &amp; Z 8" xfId="39909" xr:uid="{0251F5C1-774F-4F80-A4BA-C7E905D61903}"/>
    <cellStyle name="Q_B &amp; Z 9" xfId="39910" xr:uid="{833109CD-9403-4ECB-86FC-56FE0D81EC60}"/>
    <cellStyle name="Q_B &amp; Z_Adjust_TAX_Q151" xfId="35277" xr:uid="{1FF1EB10-9910-4F21-87EB-6C7017B2E2C8}"/>
    <cellStyle name="Q_B &amp; Z_Global_Q1'08_Pow" xfId="35278" xr:uid="{8E5CFA21-5029-4D87-9011-1BBF8D7D2738}"/>
    <cellStyle name="Q_B &amp; Z_Global_Q2'08_Pow" xfId="35279" xr:uid="{B53C9F88-E0AE-4084-A904-AEFE60E8F5BE}"/>
    <cellStyle name="Q_B &amp; Z_เอกสารของนก" xfId="35280" xr:uid="{B46EDA1A-8A41-4A36-8D39-3C5A1E394B9C}"/>
    <cellStyle name="Q_Dre_1.10.08_30" xfId="35281" xr:uid="{41E9E87E-9A41-4AC0-82C6-C597D0C01968}"/>
    <cellStyle name="Q_Dre_1.10.08_30_Hale's_WP_12.31.10_Profit&amp;loss" xfId="35282" xr:uid="{8F91701F-7E99-40B6-95B4-08B32E7CA830}"/>
    <cellStyle name="Q_F1,2,3" xfId="39911" xr:uid="{63C09F02-4279-46C6-9173-C261E83CFE2B}"/>
    <cellStyle name="Q_F123" xfId="35283" xr:uid="{3D272743-868E-4DB5-9EF7-FAB7FE6EB987}"/>
    <cellStyle name="Q_F123 10" xfId="39912" xr:uid="{5B120C47-CC9C-42E9-B590-A8065F0B4464}"/>
    <cellStyle name="Q_F123 11" xfId="39913" xr:uid="{FD923DA2-1D26-4EFA-9D77-E7C9D85A2B65}"/>
    <cellStyle name="Q_F123 12" xfId="39914" xr:uid="{35AB4DF8-4CAD-40CC-AED8-5677F76DC07F}"/>
    <cellStyle name="Q_F123 13" xfId="39915" xr:uid="{4D6904E6-5239-4475-91D4-E4801C08F2E2}"/>
    <cellStyle name="Q_F123 14" xfId="39916" xr:uid="{2B36248D-683A-41CE-98EB-CE1F4E4FF3CA}"/>
    <cellStyle name="Q_F123 15" xfId="39917" xr:uid="{94D6BE02-ED02-4E39-BFCB-04CD17464DE7}"/>
    <cellStyle name="Q_F123 16" xfId="39918" xr:uid="{ACD7FAE9-4727-4D16-8F4E-8CB0384E8137}"/>
    <cellStyle name="Q_F123 2" xfId="39919" xr:uid="{4BF6BA41-01DE-4083-A490-3D4C461C8BF1}"/>
    <cellStyle name="Q_F123 3" xfId="39920" xr:uid="{A32F5E34-D11D-487A-80D6-CC4E0EFA2249}"/>
    <cellStyle name="Q_F123 4" xfId="39921" xr:uid="{CFECE669-9FCA-4ECB-8AB0-109F134733C4}"/>
    <cellStyle name="Q_F123 5" xfId="39922" xr:uid="{406212EE-BD9D-4247-9222-49FF647C21E1}"/>
    <cellStyle name="Q_F123 6" xfId="39923" xr:uid="{F407583C-275D-4595-8A67-5D27B554929B}"/>
    <cellStyle name="Q_F123 7" xfId="39924" xr:uid="{3A15A3AD-1716-45D2-897C-BFB8EE227743}"/>
    <cellStyle name="Q_F123 8" xfId="39925" xr:uid="{15CD7BF1-1090-4657-9120-9E9A47DABC3C}"/>
    <cellStyle name="Q_F123 9" xfId="39926" xr:uid="{CCA31E1C-5DD3-4D34-A451-D6BE5F0618AC}"/>
    <cellStyle name="Q_F123_Adjust_TAX_Q151" xfId="35284" xr:uid="{E4CBD2BA-1AD3-424D-BE1B-29D9CA0B6670}"/>
    <cellStyle name="Q_F123_Global_Q1'08_Pow" xfId="35285" xr:uid="{DEF36DFA-40AE-4ECB-8C18-7EF9A58C0CBB}"/>
    <cellStyle name="Q_F123_Global_Q2'08_Pow" xfId="35286" xr:uid="{23771BD1-D419-4574-B5C5-A240F841841A}"/>
    <cellStyle name="Q_F123_เอกสารของนก" xfId="35287" xr:uid="{BCBBBD1E-1F3F-4D63-9D0A-AE24F3A8916A}"/>
    <cellStyle name="Q_Fancy Indus_wp20'2008" xfId="39927" xr:uid="{51923549-5D02-448F-9CF1-032E80FABADD}"/>
    <cellStyle name="Q_Fancy Indus_wp20'2008 2" xfId="39928" xr:uid="{645DA7F1-5578-4F3D-98A4-89AA618FF7C4}"/>
    <cellStyle name="Q_GainLoss" xfId="39929" xr:uid="{EA08B001-CE20-4518-801E-A1B9FE08B043}"/>
    <cellStyle name="Q_GainLoss 2" xfId="39930" xr:uid="{42016842-3958-4612-8F21-FB090D0DDC3F}"/>
    <cellStyle name="Q_Global_Q1'08_Pow" xfId="35288" xr:uid="{B6C18EA1-4D9E-4F53-8B67-537B0B897D72}"/>
    <cellStyle name="Q_Global_Q2'08_Pow" xfId="35289" xr:uid="{5C2BF5D1-79BC-41DB-8E91-ED4BABFD158D}"/>
    <cellStyle name="Q_Hale's_WP_12.31.10_Profit&amp;loss" xfId="35290" xr:uid="{5CEFE79D-669D-4DCD-9325-B6BC274E13A7}"/>
    <cellStyle name="Q_L" xfId="35291" xr:uid="{A0FFFC16-1C67-4427-9AD1-7410C9E46128}"/>
    <cellStyle name="Q_L 10" xfId="39931" xr:uid="{B69A62D8-BA7F-4FE9-8E80-905D4D2E2EAC}"/>
    <cellStyle name="Q_L 11" xfId="39932" xr:uid="{AA9CC4E4-75D8-418B-A8EC-7F8D8C208E89}"/>
    <cellStyle name="Q_L 12" xfId="39933" xr:uid="{CAD86E9C-A198-47B6-AEE1-07AD0982CFE5}"/>
    <cellStyle name="Q_L 13" xfId="39934" xr:uid="{92CDD022-70B9-4B6E-A66B-8BDD92D2C0C3}"/>
    <cellStyle name="Q_L 14" xfId="39935" xr:uid="{1BCC983C-13E6-4867-B931-DBE8492E7DD8}"/>
    <cellStyle name="Q_L 15" xfId="39936" xr:uid="{81189A7F-7243-40BE-A9AB-596D5ED8C10C}"/>
    <cellStyle name="Q_L 16" xfId="39937" xr:uid="{B3714F2A-4EF1-4C84-ACF6-471B5D0D6212}"/>
    <cellStyle name="Q_L 2" xfId="39938" xr:uid="{022E2E1A-F5E5-455A-9813-7DEEDBB2772F}"/>
    <cellStyle name="Q_L 3" xfId="39939" xr:uid="{D839DA67-6C04-436B-8745-3451E31A2B3D}"/>
    <cellStyle name="Q_L 4" xfId="39940" xr:uid="{BF56C42F-6F46-47A5-936E-A7AA4153BF0E}"/>
    <cellStyle name="Q_L 5" xfId="39941" xr:uid="{0FE24E22-4472-4210-BEBB-D4DFCB282323}"/>
    <cellStyle name="Q_L 6" xfId="39942" xr:uid="{0EEC1038-B662-4B93-943E-9955FC6DE82D}"/>
    <cellStyle name="Q_L 7" xfId="39943" xr:uid="{E2F5B179-0E47-4E1C-8F7A-927947147F1C}"/>
    <cellStyle name="Q_L 8" xfId="39944" xr:uid="{9C932DAC-90B8-4D87-B1D0-BB755F0498C6}"/>
    <cellStyle name="Q_L 9" xfId="39945" xr:uid="{E8210E6B-4CB1-43DD-A9E9-8EFE9E69EE95}"/>
    <cellStyle name="Q_L_Adjust_TAX_Q151" xfId="35292" xr:uid="{20BE7CE0-B02B-460E-B550-AF06BD46DEA8}"/>
    <cellStyle name="Q_L_Global_Q1'08_Pow" xfId="35293" xr:uid="{94AB4BA9-CC84-405B-92D1-216757BB68C3}"/>
    <cellStyle name="Q_L_Global_Q2'08_Pow" xfId="35294" xr:uid="{304DA1F4-D034-4725-93FE-731AB1B0343A}"/>
    <cellStyle name="Q_L_เอกสารของนก" xfId="35295" xr:uid="{0436F719-043F-4544-B190-7778D50D6073}"/>
    <cellStyle name="Q_M" xfId="39946" xr:uid="{4B02AA58-D2FF-4D1F-8264-5B77197D9B36}"/>
    <cellStyle name="Q_Ocean_03.31.09_U" xfId="39947" xr:uid="{FD4DDDE7-8469-4B8D-9B4E-695BC07DD62A}"/>
    <cellStyle name="Q_Ocean_03.31.09_UUU" xfId="39948" xr:uid="{F23008CE-C9E2-43A7-AA06-E27A78B4E284}"/>
    <cellStyle name="Q_Ocean_03.31.09_Z" xfId="39949" xr:uid="{A4067405-C1F8-41BC-AF8A-E055D1C823AE}"/>
    <cellStyle name="Q_PornProm_03.31.09_DD" xfId="39950" xr:uid="{819A251F-5562-4E30-8F59-0FD575AAB891}"/>
    <cellStyle name="Q_PPM_WP_12.31.08_Asset_2" xfId="39951" xr:uid="{3A8E0960-3328-4507-BE3B-6CAA70065EA4}"/>
    <cellStyle name="Q_Salary_09.30.04" xfId="35296" xr:uid="{30AD3D23-54CB-442B-A98B-C30490BFD559}"/>
    <cellStyle name="Q_Salary_09.30.04 10" xfId="39952" xr:uid="{23B0ADDB-7E92-40B1-8053-9B947B6D3EFF}"/>
    <cellStyle name="Q_Salary_09.30.04 11" xfId="39953" xr:uid="{C799FCA6-4FF1-4951-AE0E-B05F05D30655}"/>
    <cellStyle name="Q_Salary_09.30.04 12" xfId="39954" xr:uid="{428E5042-9F4D-4FDE-89D3-ACB654467291}"/>
    <cellStyle name="Q_Salary_09.30.04 13" xfId="39955" xr:uid="{CCCB267E-3746-4D8F-8EDE-437938ADDBF1}"/>
    <cellStyle name="Q_Salary_09.30.04 14" xfId="39956" xr:uid="{02ACA0BC-E00C-4DB9-8273-4EDB69D497C3}"/>
    <cellStyle name="Q_Salary_09.30.04 15" xfId="39957" xr:uid="{88269CEC-10AF-42DB-ADE7-7E5721A51705}"/>
    <cellStyle name="Q_Salary_09.30.04 16" xfId="39958" xr:uid="{30CEF516-4446-491F-A741-77FF7281EE2E}"/>
    <cellStyle name="Q_Salary_09.30.04 2" xfId="39959" xr:uid="{E72B7DCE-7D21-4F6F-ABAD-501AE8337C74}"/>
    <cellStyle name="Q_Salary_09.30.04 3" xfId="39960" xr:uid="{C60A0C1F-3981-428E-8AB3-BADAD50590B3}"/>
    <cellStyle name="Q_Salary_09.30.04 4" xfId="39961" xr:uid="{07371A97-A036-444B-98E8-87AEA34B68B6}"/>
    <cellStyle name="Q_Salary_09.30.04 5" xfId="39962" xr:uid="{7FD4FB72-9E7F-44B0-B236-0FCA873495A7}"/>
    <cellStyle name="Q_Salary_09.30.04 6" xfId="39963" xr:uid="{BC48AA13-1AB2-4729-B3ED-EE6347A54171}"/>
    <cellStyle name="Q_Salary_09.30.04 7" xfId="39964" xr:uid="{42CBED1A-F1F2-4E2B-A70C-AC09E4522B4A}"/>
    <cellStyle name="Q_Salary_09.30.04 8" xfId="39965" xr:uid="{CEB9669A-D00B-415F-9A6E-962BF1343ED2}"/>
    <cellStyle name="Q_Salary_09.30.04 9" xfId="39966" xr:uid="{0F085D06-E5DA-44BA-9BC1-529E196B0F80}"/>
    <cellStyle name="Q_Salary_09.30.04_Adjust_TAX_Q151" xfId="35297" xr:uid="{0B852A3A-5951-4468-AC18-202987C55467}"/>
    <cellStyle name="Q_Salary_09.30.04_Global_Q1'08_Pow" xfId="35298" xr:uid="{13ADD809-AC9B-46DA-8EA3-605684581FE4}"/>
    <cellStyle name="Q_Salary_09.30.04_Global_Q2'08_Pow" xfId="35299" xr:uid="{5E7FDADB-7BF0-4F0C-9E7D-6CEA968DA825}"/>
    <cellStyle name="Q_Salary_09.30.04_เอกสารของนก" xfId="35300" xr:uid="{31C0865B-F9B1-47C6-A537-97D094E805A5}"/>
    <cellStyle name="Q_test u" xfId="39967" xr:uid="{6210C460-EB93-4625-AE0C-50C5EB69B564}"/>
    <cellStyle name="Q_U_12.31.08" xfId="39968" xr:uid="{E435E179-721F-4F4A-A873-1699348F234F}"/>
    <cellStyle name="Q_WP_DT_12.31.08._PROFIT2" xfId="35301" xr:uid="{AEC5F188-C784-4CC2-A896-27C675450446}"/>
    <cellStyle name="Q_WP_DT_12.31.08._PROFIT2_Hale's_WP_12.31.10_Profit&amp;loss" xfId="35302" xr:uid="{5D508C79-9EA3-4B7A-8F84-0B751FF5B949}"/>
    <cellStyle name="Q_WT" xfId="35303" xr:uid="{AB6A3173-8D9C-4784-8DC1-1B85B1D338B3}"/>
    <cellStyle name="Q_WT 10" xfId="39969" xr:uid="{338205A1-1982-479D-9B9B-7A4109DAA256}"/>
    <cellStyle name="Q_WT 11" xfId="39970" xr:uid="{6F7BEADE-3DF3-4658-897F-C1EE015C064D}"/>
    <cellStyle name="Q_WT 12" xfId="39971" xr:uid="{573993A1-5A58-4FB1-B0DD-026DC22342AA}"/>
    <cellStyle name="Q_WT 13" xfId="39972" xr:uid="{2B5B76F7-B6AF-499A-B5DA-D4FF94FF274E}"/>
    <cellStyle name="Q_WT 14" xfId="39973" xr:uid="{4CD43C48-6F54-43DA-ABB6-101602FDC399}"/>
    <cellStyle name="Q_WT 15" xfId="39974" xr:uid="{F840960D-FBC0-4F93-84AD-B8FABE458EEA}"/>
    <cellStyle name="Q_WT 16" xfId="39975" xr:uid="{938AF217-589C-4EE4-A3BC-1099FCE37CCD}"/>
    <cellStyle name="Q_WT 2" xfId="39976" xr:uid="{9F936794-221D-4A05-A98C-3B5D012EE655}"/>
    <cellStyle name="Q_WT 3" xfId="39977" xr:uid="{BE2A853D-EA89-4D7A-AD46-D3EF4BF405D3}"/>
    <cellStyle name="Q_WT 4" xfId="39978" xr:uid="{BDB4F771-5EDA-4CF0-949C-617EAF6D459E}"/>
    <cellStyle name="Q_WT 5" xfId="39979" xr:uid="{8B91BEBF-242A-4BE4-874B-DE4BDB163D8A}"/>
    <cellStyle name="Q_WT 6" xfId="39980" xr:uid="{FE805E04-C553-4A06-B0E8-1946CEFC729C}"/>
    <cellStyle name="Q_WT 7" xfId="39981" xr:uid="{00EA3E49-142A-46E9-943B-C24510E85E43}"/>
    <cellStyle name="Q_WT 8" xfId="39982" xr:uid="{8DBC7F26-DBF8-40FA-B85B-85ADEB3CD287}"/>
    <cellStyle name="Q_WT 9" xfId="39983" xr:uid="{3489DA6A-E688-4C62-BF39-9434CD251CF8}"/>
    <cellStyle name="Q_WT_Adjust_TAX_Q151" xfId="35304" xr:uid="{F33AEF9B-2812-45A3-AF55-E3F4F61D0D0E}"/>
    <cellStyle name="Q_WT_Global_Q1'08_Pow" xfId="35305" xr:uid="{898B6582-34F1-4BF9-B17A-E2B3E4360963}"/>
    <cellStyle name="Q_WT_Global_Q2'08_Pow" xfId="35306" xr:uid="{DE039545-0CEA-44A1-8B14-0C44E9E06CFC}"/>
    <cellStyle name="Q_WT_เอกสารของนก" xfId="35307" xr:uid="{841DC84B-39CB-4DA4-A6DE-C933CB870617}"/>
    <cellStyle name="Q_Z 12.31.08" xfId="39984" xr:uid="{9DF1BB17-C2FD-48CF-8340-430CF06E2B20}"/>
    <cellStyle name="Q_เอกสารของนก" xfId="35308" xr:uid="{54257371-F5A5-4AB7-9381-A73C821A8AEE}"/>
    <cellStyle name="QTR94_95_INCOME CTMP#1 98" xfId="35309" xr:uid="{D5357CB1-67FC-42BD-B11A-A7E060EAB335}"/>
    <cellStyle name="Quantity" xfId="731" xr:uid="{789DEEA6-79F6-4755-89E1-34C584F46B7E}"/>
    <cellStyle name="Quantity 10" xfId="39985" xr:uid="{03C0B5B3-738A-4856-A83F-D4AFFCC23422}"/>
    <cellStyle name="Quantity 11" xfId="39986" xr:uid="{364BB975-834E-4DF8-B594-2E8F49DD613E}"/>
    <cellStyle name="Quantity 12" xfId="39987" xr:uid="{6ABA8C3F-C7DA-4B95-A8D4-6A5DCC3180FC}"/>
    <cellStyle name="Quantity 13" xfId="39988" xr:uid="{14E9BBF5-9752-4A40-BD38-74BD9EAA0AF9}"/>
    <cellStyle name="Quantity 14" xfId="39989" xr:uid="{7BD84F18-0416-4EC9-8D34-29D0C74EE04D}"/>
    <cellStyle name="Quantity 15" xfId="39990" xr:uid="{FA095B3D-80D0-49F0-B399-B91F2D6955F7}"/>
    <cellStyle name="Quantity 16" xfId="39991" xr:uid="{67E20C66-88D4-49E0-B8E1-A286086CEABF}"/>
    <cellStyle name="Quantity 17" xfId="39992" xr:uid="{35BBEC96-A0C3-4089-A55C-B6D31D9CA6BB}"/>
    <cellStyle name="Quantity 18" xfId="39993" xr:uid="{8BEEF507-28DE-4491-80F0-5AF6C4822BDB}"/>
    <cellStyle name="Quantity 19" xfId="39994" xr:uid="{CB2BC456-DD40-4206-BC60-D8523EA70E4A}"/>
    <cellStyle name="Quantity 2" xfId="732" xr:uid="{5AAEED38-17FA-4E17-8011-9983AE6F2835}"/>
    <cellStyle name="Quantity 2 2" xfId="39995" xr:uid="{782AB9D8-0956-4373-9A5D-A6DF1F855121}"/>
    <cellStyle name="Quantity 2 3" xfId="33586" xr:uid="{F030F80F-2E3B-4C24-80D1-5856CF708035}"/>
    <cellStyle name="Quantity 2 4" xfId="43223" xr:uid="{84347640-653C-425B-9647-604DDC36E199}"/>
    <cellStyle name="Quantity 20" xfId="39996" xr:uid="{0382ECE7-D817-42D6-A1BA-545FEC29063D}"/>
    <cellStyle name="Quantity 21" xfId="43086" xr:uid="{10F4742D-424E-4FB3-9292-BAA811FA16AA}"/>
    <cellStyle name="Quantity 3" xfId="39997" xr:uid="{DE678D07-F05D-4CA5-9B22-CD11EECA8FF0}"/>
    <cellStyle name="Quantity 4" xfId="39998" xr:uid="{0072CDD1-1677-46EB-A332-664445CCAD09}"/>
    <cellStyle name="Quantity 5" xfId="39999" xr:uid="{4C2BE20C-1532-4A54-85AF-0CFBE305448F}"/>
    <cellStyle name="Quantity 6" xfId="40000" xr:uid="{EFBBC85F-65AB-4179-8CC0-8A77E12D1039}"/>
    <cellStyle name="Quantity 7" xfId="40001" xr:uid="{12B59EBD-00FC-42B7-8774-CE9A073E2379}"/>
    <cellStyle name="Quantity 8" xfId="40002" xr:uid="{969BEB05-4F7F-40D4-946F-ADA96E4D2CCD}"/>
    <cellStyle name="Quantity 9" xfId="40003" xr:uid="{E556C2CF-64D0-4E98-B366-D3C2C437254A}"/>
    <cellStyle name="Quantity_Hale's_WP_12.31.10_Profit&amp;loss" xfId="35310" xr:uid="{31987AB3-753D-4F65-91B7-45D2C978843E}"/>
    <cellStyle name="regstoresfromspecstores" xfId="35311" xr:uid="{23F1D21C-8827-4C05-BF00-2CBAD99E4BEF}"/>
    <cellStyle name="RevList" xfId="35312" xr:uid="{D96240AA-A111-4710-9610-36E3B5D49420}"/>
    <cellStyle name="RevList 10" xfId="40004" xr:uid="{0530D951-F986-4D78-9010-4ECCE74FB91B}"/>
    <cellStyle name="RevList 11" xfId="40005" xr:uid="{A45A6D16-5118-4D70-8EA5-FC2AED110275}"/>
    <cellStyle name="RevList 12" xfId="40006" xr:uid="{C5D2C59D-8F5E-4B1D-A93A-7B66861F84A9}"/>
    <cellStyle name="RevList 13" xfId="40007" xr:uid="{A3D2CCB7-6534-41FB-B1FB-C205CC24E91B}"/>
    <cellStyle name="RevList 14" xfId="40008" xr:uid="{EB1CF89B-5D9E-4510-ABC1-EC19924CE5C3}"/>
    <cellStyle name="RevList 15" xfId="40009" xr:uid="{015779EF-F239-40FD-BB6A-DB319CA05C77}"/>
    <cellStyle name="RevList 16" xfId="40010" xr:uid="{8B6847FF-F2E1-405E-AADA-9BE53F7E944B}"/>
    <cellStyle name="RevList 2" xfId="40011" xr:uid="{49519701-B6A1-4B95-A7D1-78EAD799C034}"/>
    <cellStyle name="RevList 3" xfId="40012" xr:uid="{1DFF1C49-233A-4D40-9BF4-28864C216255}"/>
    <cellStyle name="RevList 4" xfId="40013" xr:uid="{F071196D-1B53-4940-950C-89319B2E0E5D}"/>
    <cellStyle name="RevList 5" xfId="40014" xr:uid="{E2309483-3A34-4690-AE5A-EE470EF06E16}"/>
    <cellStyle name="RevList 6" xfId="40015" xr:uid="{02D74744-B7DA-4770-AA70-D3EE6131A769}"/>
    <cellStyle name="RevList 7" xfId="40016" xr:uid="{ED4A1A38-DB07-4390-AA10-40D6C8303204}"/>
    <cellStyle name="RevList 8" xfId="40017" xr:uid="{2F904CFD-93BD-4E82-8C89-9894ACD91F16}"/>
    <cellStyle name="RevList 9" xfId="40018" xr:uid="{6D27E6D9-108A-4B5A-9200-DE60FC5F2E74}"/>
    <cellStyle name="Rittichai" xfId="33587" xr:uid="{999536ED-B7E4-4E5E-8086-8247D5B11DCE}"/>
    <cellStyle name="Salomon Logo" xfId="1868" xr:uid="{D66CF377-3FCD-4675-BB9F-B49C9B08FFA2}"/>
    <cellStyle name="Salomon Logo 2" xfId="1978" xr:uid="{4C19CFA0-65C6-46E4-A9C0-C53049B41E51}"/>
    <cellStyle name="Salomon Logo 2 2" xfId="41473" xr:uid="{3EFC9A94-139C-4D1B-8E12-A9029A8AF173}"/>
    <cellStyle name="Salomon Logo 2 2 2" xfId="55223" xr:uid="{0536EAB7-1D8B-47FA-8E5B-510842FC3D8C}"/>
    <cellStyle name="Salomon Logo 2 2 2 2" xfId="55141" xr:uid="{5A0F6550-75E2-4238-853D-538D29770C4B}"/>
    <cellStyle name="Salomon Logo 2 2 2 2 2" xfId="57186" xr:uid="{48334CCC-2AF7-4E52-AB0C-39E7E4BB4B89}"/>
    <cellStyle name="Salomon Logo 2 2 2 3" xfId="55248" xr:uid="{E1B6B3CC-912C-46B3-A095-45465DD98F07}"/>
    <cellStyle name="Salomon Logo 2 2 2 3 2" xfId="57283" xr:uid="{7A207B79-FAF9-4792-A461-B87AEF475D9B}"/>
    <cellStyle name="Salomon Logo 2 2 2 4" xfId="54742" xr:uid="{F7F314BE-809F-445D-BE5F-A50FA471359A}"/>
    <cellStyle name="Salomon Logo 2 2 2 4 2" xfId="56821" xr:uid="{702668A8-FB18-484F-872D-B20C864E05CB}"/>
    <cellStyle name="Salomon Logo 2 2 2 5" xfId="57261" xr:uid="{6E6592A3-D6D8-4BA6-AC78-D2C27BADFD20}"/>
    <cellStyle name="Salomon Logo 2 2 3" xfId="55210" xr:uid="{3F76129C-0220-4D1F-9BD7-9C5277561BAC}"/>
    <cellStyle name="Salomon Logo 2 2 3 2" xfId="55183" xr:uid="{32C54A37-B3A3-4EDA-8010-F8AEF9C6C2D0}"/>
    <cellStyle name="Salomon Logo 2 2 3 2 2" xfId="57228" xr:uid="{743D86C0-C913-45DE-B34F-27581FDE0F27}"/>
    <cellStyle name="Salomon Logo 2 2 3 3" xfId="55237" xr:uid="{B45A6A35-7A8A-4FA2-96A8-F718EDF7C049}"/>
    <cellStyle name="Salomon Logo 2 2 3 3 2" xfId="57273" xr:uid="{874FB0AE-839F-4E36-B0DF-32826BE29C6D}"/>
    <cellStyle name="Salomon Logo 2 2 3 4" xfId="55232" xr:uid="{921FBFC1-F80C-4679-9E91-155FCB7A1368}"/>
    <cellStyle name="Salomon Logo 2 2 3 4 2" xfId="57269" xr:uid="{45628B0B-57FB-43D9-8778-76E82CD908DB}"/>
    <cellStyle name="Salomon Logo 2 2 3 5" xfId="57251" xr:uid="{11598E59-FFE7-427D-ACA6-09F6FA9D948B}"/>
    <cellStyle name="Salomon Logo 2 2 4" xfId="54921" xr:uid="{43C3082A-622D-4947-A781-29CC3EF5A68C}"/>
    <cellStyle name="Salomon Logo 2 2 4 2" xfId="56972" xr:uid="{4EA918DE-167D-484D-B33C-035BCF525F2D}"/>
    <cellStyle name="Salomon Logo 2 2 5" xfId="54872" xr:uid="{FF7C849E-9B01-4E8E-990B-123B350C3CC2}"/>
    <cellStyle name="Salomon Logo 2 2 5 2" xfId="56926" xr:uid="{D25F9C98-F462-4CB6-B886-8021880E6BA4}"/>
    <cellStyle name="Salomon Logo 2 2 6" xfId="55230" xr:uid="{D4F5D026-3E3D-417A-BE8E-0A3453E3942F}"/>
    <cellStyle name="Salomon Logo 2 2 6 2" xfId="57267" xr:uid="{66B0D58A-FA40-474A-A4E1-37BE878B0972}"/>
    <cellStyle name="Salomon Logo 2 2 7" xfId="54783" xr:uid="{9C8018E9-A8F1-453E-A3A9-3BC1508D3D4E}"/>
    <cellStyle name="Salomon Logo 2 2 7 2" xfId="56854" xr:uid="{6B9E9103-8F15-4C2A-B8F7-4E9870BB47D3}"/>
    <cellStyle name="Salomon Logo 2 2 8" xfId="55851" xr:uid="{24A6E28A-8BCA-4C56-ACEB-8469FED28381}"/>
    <cellStyle name="Salomon Logo 2 3" xfId="55217" xr:uid="{94FBDB6C-E51F-4030-80A6-96495A21EA8E}"/>
    <cellStyle name="Salomon Logo 2 3 2" xfId="54805" xr:uid="{E2DC6D85-3B2C-4279-9156-68B0FF0717AD}"/>
    <cellStyle name="Salomon Logo 2 3 2 2" xfId="56868" xr:uid="{5E909350-9ECF-45E3-B467-456E06DA13CB}"/>
    <cellStyle name="Salomon Logo 2 3 3" xfId="55242" xr:uid="{CDB0DFB2-056A-4CC7-ABF7-C62A32740E56}"/>
    <cellStyle name="Salomon Logo 2 3 3 2" xfId="57277" xr:uid="{A2A17693-BFF8-4DED-8B4E-C7A4D7982330}"/>
    <cellStyle name="Salomon Logo 2 3 4" xfId="55085" xr:uid="{8F02E687-A359-485B-A7FF-53B3B92BE25C}"/>
    <cellStyle name="Salomon Logo 2 3 4 2" xfId="57134" xr:uid="{2A0C36BE-8709-4DDD-BA43-C0D249BDB38B}"/>
    <cellStyle name="Salomon Logo 2 3 5" xfId="57255" xr:uid="{2A69AD9D-2879-4B83-9430-C1FA40FCC6C9}"/>
    <cellStyle name="Salomon Logo 2 4" xfId="55212" xr:uid="{2FD00B0C-A3FA-415F-BE61-567FC67AABE6}"/>
    <cellStyle name="Salomon Logo 2 4 2" xfId="55174" xr:uid="{56EC74DE-49AD-4B5B-9CD6-C20F13CF172E}"/>
    <cellStyle name="Salomon Logo 2 4 2 2" xfId="57219" xr:uid="{29DAB58F-9693-4E9C-A125-AC5CC4278A73}"/>
    <cellStyle name="Salomon Logo 2 4 3" xfId="55239" xr:uid="{0E5B5DBF-6103-4BC4-AD78-0D174B0C1DFD}"/>
    <cellStyle name="Salomon Logo 2 4 3 2" xfId="57274" xr:uid="{6F7891F7-5480-4EB8-BD1F-D28EF6277FC9}"/>
    <cellStyle name="Salomon Logo 2 4 4" xfId="54927" xr:uid="{6E630111-C2EF-482E-8A0A-76D749F54E0E}"/>
    <cellStyle name="Salomon Logo 2 4 4 2" xfId="56978" xr:uid="{1D62CCCC-4E36-458D-8162-856AA600809C}"/>
    <cellStyle name="Salomon Logo 2 4 5" xfId="57252" xr:uid="{1A16DA92-2772-49A1-A5CB-A5701D89722F}"/>
    <cellStyle name="Salomon Logo 2 5" xfId="54811" xr:uid="{CD6CC1EB-9F79-44F9-83B3-F2D427660CAA}"/>
    <cellStyle name="Salomon Logo 2 5 2" xfId="56870" xr:uid="{033B2665-9922-49CD-8373-9BE80D726638}"/>
    <cellStyle name="Salomon Logo 2 6" xfId="55074" xr:uid="{59138AEA-CBB5-4551-831F-7025A46DDAAF}"/>
    <cellStyle name="Salomon Logo 2 6 2" xfId="57123" xr:uid="{BC9F783E-3B52-40DB-88AA-3313B9A44A74}"/>
    <cellStyle name="Salomon Logo 2 7" xfId="55039" xr:uid="{BA971C6B-85E8-4932-BA97-2A5B8AB9C47B}"/>
    <cellStyle name="Salomon Logo 2 7 2" xfId="57088" xr:uid="{34AA9415-DF21-4AC1-B0C6-F5C400AE2A22}"/>
    <cellStyle name="Salomon Logo 2 8" xfId="55126" xr:uid="{EBEF9125-32D1-4AEE-8320-86F2DEFA45FC}"/>
    <cellStyle name="Salomon Logo 2 8 2" xfId="57173" xr:uid="{8A85C249-2ED9-4C7F-92C6-09AB39723C89}"/>
    <cellStyle name="Salomon Logo 2 9" xfId="55352" xr:uid="{29695E5B-7531-41F1-A3B7-1B6CDAC7F29A}"/>
    <cellStyle name="Salomon Logo 3" xfId="41461" xr:uid="{61B96277-B516-441E-AC67-844A00F98AFC}"/>
    <cellStyle name="Salomon Logo 3 2" xfId="55222" xr:uid="{548BB4A9-7409-4ED9-8FE2-7A1929E73DCA}"/>
    <cellStyle name="Salomon Logo 3 2 2" xfId="54866" xr:uid="{8C627D40-365F-4F1A-9C45-7730F73ABC9E}"/>
    <cellStyle name="Salomon Logo 3 2 2 2" xfId="56920" xr:uid="{F23E6B01-DD6F-4B3D-8539-4FD89A65FB71}"/>
    <cellStyle name="Salomon Logo 3 2 3" xfId="55246" xr:uid="{BDAAACE2-A122-4F12-8CAB-7F5C4FD83382}"/>
    <cellStyle name="Salomon Logo 3 2 3 2" xfId="57281" xr:uid="{AE4567A8-9688-4E58-9970-D212341C8CEF}"/>
    <cellStyle name="Salomon Logo 3 2 4" xfId="54849" xr:uid="{2F5923DE-BFC6-4293-A754-BD9F457145E5}"/>
    <cellStyle name="Salomon Logo 3 2 4 2" xfId="56904" xr:uid="{F2469553-0E41-4546-A178-D3D4AAE4ED26}"/>
    <cellStyle name="Salomon Logo 3 2 5" xfId="57259" xr:uid="{13795F81-9233-4732-8B4D-5171E7DEC9FC}"/>
    <cellStyle name="Salomon Logo 3 3" xfId="55228" xr:uid="{06665447-6684-4A9E-8BC0-E172404F25CF}"/>
    <cellStyle name="Salomon Logo 3 3 2" xfId="55235" xr:uid="{0A4EA093-D9BB-4F78-9D1D-DF5A6ED2E3AA}"/>
    <cellStyle name="Salomon Logo 3 3 2 2" xfId="57271" xr:uid="{EF547307-77EC-45A8-9926-69F94194BB4B}"/>
    <cellStyle name="Salomon Logo 3 3 3" xfId="55253" xr:uid="{72C4394A-464E-4B72-83EE-C47A8DE17993}"/>
    <cellStyle name="Salomon Logo 3 3 3 2" xfId="57287" xr:uid="{49A462E7-C524-4CCE-BB89-83B85C1877C8}"/>
    <cellStyle name="Salomon Logo 3 3 4" xfId="55256" xr:uid="{38E8DFB8-4A2C-4A22-8988-6DDD0C27668F}"/>
    <cellStyle name="Salomon Logo 3 3 4 2" xfId="57290" xr:uid="{233ABB92-0EE5-4A1F-AA09-14017EA0D50F}"/>
    <cellStyle name="Salomon Logo 3 3 5" xfId="57265" xr:uid="{A521F29E-91C1-4BC7-8E5A-012572E29E32}"/>
    <cellStyle name="Salomon Logo 3 4" xfId="54912" xr:uid="{4E764320-F5C8-4C62-A44B-D0195841DEDC}"/>
    <cellStyle name="Salomon Logo 3 4 2" xfId="56964" xr:uid="{E25F5E63-DB1B-4324-A337-CFEC7A1875B6}"/>
    <cellStyle name="Salomon Logo 3 5" xfId="55231" xr:uid="{55679FB2-39E9-49F3-8CA3-508FFB9EAFAD}"/>
    <cellStyle name="Salomon Logo 3 5 2" xfId="57268" xr:uid="{31B5E90C-9D40-4BBE-A882-B340BB9398A9}"/>
    <cellStyle name="Salomon Logo 3 6" xfId="54851" xr:uid="{BBEF3142-85F5-4C5F-9EA8-65DFE9A82D86}"/>
    <cellStyle name="Salomon Logo 3 6 2" xfId="56906" xr:uid="{745DA65C-F7D8-4D76-9496-BD0A78D9FA0C}"/>
    <cellStyle name="Salomon Logo 3 7" xfId="54777" xr:uid="{732ED411-C99F-45D8-925D-C43F4B611BC7}"/>
    <cellStyle name="Salomon Logo 3 7 2" xfId="56848" xr:uid="{9424DF23-D737-4F5B-8470-C7208A2E0C63}"/>
    <cellStyle name="Salomon Logo 3 8" xfId="55840" xr:uid="{698ABD6A-B8DE-4FDB-B91D-E58356C8AD96}"/>
    <cellStyle name="Salomon Logo 4" xfId="55213" xr:uid="{884C76A8-EBC5-44E9-8E1B-FB1058AE47E1}"/>
    <cellStyle name="Salomon Logo 4 2" xfId="55082" xr:uid="{6CA5C459-7C68-4DAD-BCE4-695792DCE1BE}"/>
    <cellStyle name="Salomon Logo 4 2 2" xfId="57131" xr:uid="{631EB464-3091-45BD-844B-BF7C55978108}"/>
    <cellStyle name="Salomon Logo 4 3" xfId="55240" xr:uid="{E74BA994-0D8D-4500-972D-109674B12F54}"/>
    <cellStyle name="Salomon Logo 4 3 2" xfId="57275" xr:uid="{81BE5118-B392-4E94-B08E-32E3B7A6A750}"/>
    <cellStyle name="Salomon Logo 4 4" xfId="54863" xr:uid="{2BA65498-8EF9-4CF1-85AD-CD7B38B60B22}"/>
    <cellStyle name="Salomon Logo 4 4 2" xfId="56917" xr:uid="{764A4EC3-CDE9-40D4-A88A-CC4559C55CCF}"/>
    <cellStyle name="Salomon Logo 4 5" xfId="57253" xr:uid="{61C75ACA-7814-4C18-AE89-F7F21AF9E931}"/>
    <cellStyle name="Salomon Logo 5" xfId="55229" xr:uid="{08CD800B-BA6B-4E91-8C3B-F8BC8AA98884}"/>
    <cellStyle name="Salomon Logo 5 2" xfId="55236" xr:uid="{1AFEB3A6-0F89-45EE-98E1-50ED2032DAB5}"/>
    <cellStyle name="Salomon Logo 5 2 2" xfId="57272" xr:uid="{54A4AA8A-282D-41D5-B46A-881202DD2DA3}"/>
    <cellStyle name="Salomon Logo 5 3" xfId="55254" xr:uid="{E179D560-76E0-4E6F-B66D-92B7C2E2B637}"/>
    <cellStyle name="Salomon Logo 5 3 2" xfId="57288" xr:uid="{CA791E90-16AC-4FAE-A0F0-32817695935F}"/>
    <cellStyle name="Salomon Logo 5 4" xfId="55257" xr:uid="{7A0AE7D4-2D9C-459D-874A-5CA8F4204E86}"/>
    <cellStyle name="Salomon Logo 5 4 2" xfId="57291" xr:uid="{96B1C173-7677-45C4-A5EF-2DE94611F031}"/>
    <cellStyle name="Salomon Logo 5 5" xfId="57266" xr:uid="{6AEC5698-A3A4-4F58-BB7B-EBBBF7E21AD6}"/>
    <cellStyle name="Salomon Logo 6" xfId="54798" xr:uid="{ABFC7265-0C4A-414A-9E72-097DC9D06C30}"/>
    <cellStyle name="Salomon Logo 6 2" xfId="56864" xr:uid="{7676F826-804D-4C43-B9AB-79CDDAD73642}"/>
    <cellStyle name="Salomon Logo 7" xfId="54791" xr:uid="{56FA4F7A-EBDD-4E00-B23D-B830557D0003}"/>
    <cellStyle name="Salomon Logo 7 2" xfId="56860" xr:uid="{F1943A57-CE7C-448A-AFA1-288E650A67F5}"/>
    <cellStyle name="Salomon Logo 8" xfId="54775" xr:uid="{6543FAEE-9DDA-4C31-BB96-40EC117E6075}"/>
    <cellStyle name="Salomon Logo 8 2" xfId="56847" xr:uid="{5BB6B3F2-3A3B-49EF-8682-0731B661171D}"/>
    <cellStyle name="Salomon Logo 9" xfId="54802" xr:uid="{E74413E8-7713-4D25-AF76-900E4A53E0FD}"/>
    <cellStyle name="Salomon Logo 9 2" xfId="56867" xr:uid="{8B436EA7-F281-4CAB-ABF3-B2EAD97FFB77}"/>
    <cellStyle name="SAPBEXaggData" xfId="1869" xr:uid="{C1CCABB0-2999-40FE-8A39-38209543782B}"/>
    <cellStyle name="SAPBEXaggData 10" xfId="52045" xr:uid="{FC275202-1559-4419-8A35-CC281502CCB5}"/>
    <cellStyle name="SAPBEXaggData 11" xfId="52208" xr:uid="{8969AA9E-063E-4BD5-9251-AA422191B69C}"/>
    <cellStyle name="SAPBEXaggData 12" xfId="51491" xr:uid="{39A33BAF-7D06-41DF-BF71-F10B82AD7E91}"/>
    <cellStyle name="SAPBEXaggData 13" xfId="52795" xr:uid="{0FF4DCAC-8230-4EAE-BE8E-DB2FF1E85093}"/>
    <cellStyle name="SAPBEXaggData 2" xfId="3286" xr:uid="{1FE6946F-9DC5-4BEE-8F1F-E89658ED5BF2}"/>
    <cellStyle name="SAPBEXaggData 2 10" xfId="52952" xr:uid="{C34FF0D3-4160-448B-890D-CCE38879683B}"/>
    <cellStyle name="SAPBEXaggData 2 11" xfId="53123" xr:uid="{73AEA411-48D5-435B-84DD-438BB1DD4D7D}"/>
    <cellStyle name="SAPBEXaggData 2 2" xfId="50701" xr:uid="{E7FB3EC1-1449-493C-AE58-4BDD2E09D505}"/>
    <cellStyle name="SAPBEXaggData 2 3" xfId="51363" xr:uid="{A509434B-1764-485D-8885-493DF8044760}"/>
    <cellStyle name="SAPBEXaggData 2 4" xfId="51638" xr:uid="{DE8FDB7E-46BE-4049-8369-0EA9DF7CCBE3}"/>
    <cellStyle name="SAPBEXaggData 2 5" xfId="51934" xr:uid="{4E6D654A-A3D9-4960-8EC2-65950F1A572A}"/>
    <cellStyle name="SAPBEXaggData 2 6" xfId="51120" xr:uid="{DC7BFC6F-0A49-414E-955D-F4677DA79C90}"/>
    <cellStyle name="SAPBEXaggData 2 7" xfId="52383" xr:uid="{3F627CC3-3DC4-4530-B369-3E69E02D2316}"/>
    <cellStyle name="SAPBEXaggData 2 8" xfId="52174" xr:uid="{1F0335A8-7FC6-4C08-99B8-8DCFB495DFD9}"/>
    <cellStyle name="SAPBEXaggData 2 9" xfId="52749" xr:uid="{7B490C83-B839-48AD-9E23-EC5B98E4E3A0}"/>
    <cellStyle name="SAPBEXaggData 3" xfId="35425" xr:uid="{0B56FF3D-96A2-41B4-96BC-4EF41A06722F}"/>
    <cellStyle name="SAPBEXaggData 3 2" xfId="50364" xr:uid="{18880264-411E-432D-AB6C-7834DE3325BB}"/>
    <cellStyle name="SAPBEXaggData 4" xfId="41236" xr:uid="{8C0DF485-A376-4FAF-8102-6395C9B8E601}"/>
    <cellStyle name="SAPBEXaggData 4 2" xfId="51047" xr:uid="{B480026A-14D3-4B44-96B4-3CD4FBC80122}"/>
    <cellStyle name="SAPBEXaggData 5" xfId="42258" xr:uid="{8129066D-58C6-49FE-8A31-907967F84091}"/>
    <cellStyle name="SAPBEXaggData 5 2" xfId="49599" xr:uid="{C83206DC-D469-4CA8-B7B8-B4F663754997}"/>
    <cellStyle name="SAPBEXaggData 6" xfId="45108" xr:uid="{2B97A08A-B405-4788-A4B9-4FA59AC1BAEA}"/>
    <cellStyle name="SAPBEXaggData 6 2" xfId="49947" xr:uid="{E83DA0B4-7DC9-471B-B3DE-A3BC335CD301}"/>
    <cellStyle name="SAPBEXaggData 7" xfId="51745" xr:uid="{C58EA979-DD16-4431-8FC4-21AD76904B81}"/>
    <cellStyle name="SAPBEXaggData 8" xfId="52144" xr:uid="{65A5C5B4-BCBF-488B-A0DB-6D3B8E71DA53}"/>
    <cellStyle name="SAPBEXaggData 9" xfId="52538" xr:uid="{5E68E631-B890-4AB3-AAB0-1F41663C2C90}"/>
    <cellStyle name="SAPBEXaggDataEmph" xfId="1870" xr:uid="{F392B091-E142-4EB3-A72B-8348D583247F}"/>
    <cellStyle name="SAPBEXaggDataEmph 10" xfId="51993" xr:uid="{781A2EA0-8932-4D9C-8218-8ABA82F560DA}"/>
    <cellStyle name="SAPBEXaggDataEmph 11" xfId="50472" xr:uid="{637DFBE7-E605-47AB-A222-B4138D850966}"/>
    <cellStyle name="SAPBEXaggDataEmph 12" xfId="52225" xr:uid="{A8F25BA7-4223-4D4F-8890-50ADF4C97105}"/>
    <cellStyle name="SAPBEXaggDataEmph 13" xfId="51672" xr:uid="{3CED1C62-F1BF-4B28-9837-F56554D53580}"/>
    <cellStyle name="SAPBEXaggDataEmph 2" xfId="3287" xr:uid="{429B80D8-1F84-4812-9328-195BBB1550B9}"/>
    <cellStyle name="SAPBEXaggDataEmph 2 10" xfId="52953" xr:uid="{2A9A40D5-6C87-4ADB-837A-29B00E552DCE}"/>
    <cellStyle name="SAPBEXaggDataEmph 2 11" xfId="53124" xr:uid="{0F24D5AB-6650-43D2-B6E1-786B6C2178F9}"/>
    <cellStyle name="SAPBEXaggDataEmph 2 2" xfId="50702" xr:uid="{F0FE7A06-5C65-4191-A52C-ED4797AF6016}"/>
    <cellStyle name="SAPBEXaggDataEmph 2 3" xfId="51364" xr:uid="{28B27CCB-8F94-49BD-89E4-CBBBED25F833}"/>
    <cellStyle name="SAPBEXaggDataEmph 2 4" xfId="51639" xr:uid="{EBFC1B83-2897-43EF-92C2-F8D07CC825AB}"/>
    <cellStyle name="SAPBEXaggDataEmph 2 5" xfId="51935" xr:uid="{9167FAAB-AFAA-40E6-99D1-9B435A234784}"/>
    <cellStyle name="SAPBEXaggDataEmph 2 6" xfId="49394" xr:uid="{315E3F3B-2E31-4D48-B380-E8338FE4DFCE}"/>
    <cellStyle name="SAPBEXaggDataEmph 2 7" xfId="52384" xr:uid="{F87AA8E0-54AA-4FC2-A11C-3B085B29B200}"/>
    <cellStyle name="SAPBEXaggDataEmph 2 8" xfId="51977" xr:uid="{E3A41D5D-607A-4095-8B45-A6E9616CC4AA}"/>
    <cellStyle name="SAPBEXaggDataEmph 2 9" xfId="52750" xr:uid="{F2290D35-B243-430D-864F-85580424A91A}"/>
    <cellStyle name="SAPBEXaggDataEmph 3" xfId="41237" xr:uid="{B2F3D73D-AB3E-406E-AA89-25D1CA3736C4}"/>
    <cellStyle name="SAPBEXaggDataEmph 3 2" xfId="50365" xr:uid="{C6FAAE6E-9C95-4D19-8EDC-A985DFF0391A}"/>
    <cellStyle name="SAPBEXaggDataEmph 4" xfId="42259" xr:uid="{D06AA0CE-D36B-4D00-9472-7448535F7E56}"/>
    <cellStyle name="SAPBEXaggDataEmph 4 2" xfId="51048" xr:uid="{C5552918-9F07-44DF-8567-A2B7259A4176}"/>
    <cellStyle name="SAPBEXaggDataEmph 5" xfId="45109" xr:uid="{B36A12CA-FFB2-431C-8E3C-CDC1A2901C83}"/>
    <cellStyle name="SAPBEXaggDataEmph 5 2" xfId="49598" xr:uid="{8C2FC7F0-EA90-456B-BB6C-F2ED15265D6B}"/>
    <cellStyle name="SAPBEXaggDataEmph 6" xfId="50199" xr:uid="{27032441-40E2-4ADD-A636-38AEB5396F7E}"/>
    <cellStyle name="SAPBEXaggDataEmph 7" xfId="50403" xr:uid="{E8F9DECB-7768-42B8-B6A7-E1D9593E4742}"/>
    <cellStyle name="SAPBEXaggDataEmph 8" xfId="49208" xr:uid="{70EF53B4-6982-4593-9A7D-9F1A3F35BB12}"/>
    <cellStyle name="SAPBEXaggDataEmph 9" xfId="51096" xr:uid="{F1003BFB-F7A0-468C-97A8-1F7ABB3B74D1}"/>
    <cellStyle name="SAPBEXaggItem" xfId="1871" xr:uid="{77F1CEE0-9AA7-4843-B1D8-CA8F777D2401}"/>
    <cellStyle name="SAPBEXaggItem 10" xfId="51117" xr:uid="{EF9C6BAA-10EB-419F-9698-4AD0D8A0B74B}"/>
    <cellStyle name="SAPBEXaggItem 11" xfId="51094" xr:uid="{526853A4-229A-4AEA-8D3F-556E00FDBD1C}"/>
    <cellStyle name="SAPBEXaggItem 12" xfId="51674" xr:uid="{BEBE6217-A36F-4EC1-A7C8-489541A4EC1C}"/>
    <cellStyle name="SAPBEXaggItem 13" xfId="52578" xr:uid="{C889BE65-7712-4759-8F40-ED3BBD6467D2}"/>
    <cellStyle name="SAPBEXaggItem 2" xfId="3288" xr:uid="{F36BDDCE-94B7-4366-B7A9-DB0EB9ADE678}"/>
    <cellStyle name="SAPBEXaggItem 2 10" xfId="52954" xr:uid="{97E83A5D-AF49-4F26-BFA8-1A82885196D9}"/>
    <cellStyle name="SAPBEXaggItem 2 11" xfId="53125" xr:uid="{6DD9DEF1-EDFB-4573-A33B-48F4E6C6C43E}"/>
    <cellStyle name="SAPBEXaggItem 2 2" xfId="50703" xr:uid="{7B4E8B8A-ABBD-431F-B109-D7F56E2FAC32}"/>
    <cellStyle name="SAPBEXaggItem 2 3" xfId="51365" xr:uid="{CA7F20CA-8B5F-436A-9038-FE1B5C10355D}"/>
    <cellStyle name="SAPBEXaggItem 2 4" xfId="51640" xr:uid="{4102232F-1E93-4224-86B9-642032556770}"/>
    <cellStyle name="SAPBEXaggItem 2 5" xfId="51936" xr:uid="{94A61F8A-E2BE-49DF-97EA-3845200A56F5}"/>
    <cellStyle name="SAPBEXaggItem 2 6" xfId="50778" xr:uid="{C1D2C4F3-3594-4483-B440-921E584F13E8}"/>
    <cellStyle name="SAPBEXaggItem 2 7" xfId="52385" xr:uid="{35456AD2-F50E-4A0F-95F5-EC5B2BEC9480}"/>
    <cellStyle name="SAPBEXaggItem 2 8" xfId="52438" xr:uid="{2C0833DB-8374-44CF-917C-840C34D58411}"/>
    <cellStyle name="SAPBEXaggItem 2 9" xfId="52751" xr:uid="{7676FEDF-EB25-4D96-9217-090B84D4D146}"/>
    <cellStyle name="SAPBEXaggItem 3" xfId="35426" xr:uid="{282549F6-A020-4299-BBDE-2C285D3F650E}"/>
    <cellStyle name="SAPBEXaggItem 3 2" xfId="50366" xr:uid="{2AED7D3C-B17D-4982-A599-9774D9CE990F}"/>
    <cellStyle name="SAPBEXaggItem 4" xfId="41238" xr:uid="{B4881162-E19C-46E7-BD78-661D3BA0D8AD}"/>
    <cellStyle name="SAPBEXaggItem 4 2" xfId="51049" xr:uid="{6DBFF5C6-0577-4F55-A2FC-6C7BCE224943}"/>
    <cellStyle name="SAPBEXaggItem 5" xfId="42260" xr:uid="{2EE308DB-6822-43AD-86B6-78406D05D419}"/>
    <cellStyle name="SAPBEXaggItem 5 2" xfId="49964" xr:uid="{AF36AD3D-1A1C-4D09-B8D3-034B7AC9D043}"/>
    <cellStyle name="SAPBEXaggItem 6" xfId="45110" xr:uid="{9E86764D-669D-414A-9DA4-0F8BF61FB31B}"/>
    <cellStyle name="SAPBEXaggItem 6 2" xfId="50161" xr:uid="{4EA0CD28-7498-4164-A99D-5843C9656FF9}"/>
    <cellStyle name="SAPBEXaggItem 7" xfId="49445" xr:uid="{C646F7F1-E475-407A-B83C-32CDE6C96464}"/>
    <cellStyle name="SAPBEXaggItem 8" xfId="50175" xr:uid="{309001DD-BB42-4072-84AC-253C64FBC8AD}"/>
    <cellStyle name="SAPBEXaggItem 9" xfId="51739" xr:uid="{4D4E18CA-5236-4A01-9C12-699701736701}"/>
    <cellStyle name="SAPBEXaggItemX" xfId="1872" xr:uid="{1C376A3F-5F29-44FB-8720-B21195D01D9E}"/>
    <cellStyle name="SAPBEXaggItemX 10" xfId="52212" xr:uid="{F4E74E50-7FCA-40E5-B1B6-1480CF6E5F1C}"/>
    <cellStyle name="SAPBEXaggItemX 11" xfId="52105" xr:uid="{84882147-723A-4BA6-868B-0E54BEBDF85C}"/>
    <cellStyle name="SAPBEXaggItemX 12" xfId="52197" xr:uid="{2A81CD51-3D6F-4AF1-8C9D-718255174D4D}"/>
    <cellStyle name="SAPBEXaggItemX 13" xfId="51484" xr:uid="{93DDD131-A5FF-4EFF-8779-7DC2A0D6A9FA}"/>
    <cellStyle name="SAPBEXaggItemX 2" xfId="3289" xr:uid="{35132CC0-D20D-4824-A3E3-5EE69FAD132F}"/>
    <cellStyle name="SAPBEXaggItemX 2 10" xfId="52955" xr:uid="{010D4C01-12DA-497C-8E7B-8B5123DB7188}"/>
    <cellStyle name="SAPBEXaggItemX 2 11" xfId="53126" xr:uid="{03165A4E-E6C9-454E-A5BF-3C3F6110596D}"/>
    <cellStyle name="SAPBEXaggItemX 2 2" xfId="50704" xr:uid="{A3C76CAC-F06F-42DE-B85E-F99F47CA4876}"/>
    <cellStyle name="SAPBEXaggItemX 2 3" xfId="51366" xr:uid="{57C8A66B-BF2D-43C9-8578-B16163F31843}"/>
    <cellStyle name="SAPBEXaggItemX 2 4" xfId="51641" xr:uid="{32DC48E6-7057-43A6-8ECA-5520E6BAE2AA}"/>
    <cellStyle name="SAPBEXaggItemX 2 5" xfId="51937" xr:uid="{5760C97F-3B9B-41E6-BC1D-F816819F5B0D}"/>
    <cellStyle name="SAPBEXaggItemX 2 6" xfId="49434" xr:uid="{28695FB5-11B4-4C33-A86B-E38B68C0A813}"/>
    <cellStyle name="SAPBEXaggItemX 2 7" xfId="52386" xr:uid="{12843D33-3D39-4583-BF0E-6A5163E2AA03}"/>
    <cellStyle name="SAPBEXaggItemX 2 8" xfId="51467" xr:uid="{66C3BA36-F31F-49F8-A5C5-AD5B17035F3D}"/>
    <cellStyle name="SAPBEXaggItemX 2 9" xfId="52752" xr:uid="{CD9283AC-ABB5-4738-88C8-909F6BFF721C}"/>
    <cellStyle name="SAPBEXaggItemX 3" xfId="35427" xr:uid="{99BF04B0-7D1E-4441-ACC6-E68F6BED2F3D}"/>
    <cellStyle name="SAPBEXaggItemX 3 2" xfId="50367" xr:uid="{E66181C1-8620-443E-B0AA-E96C7870CD84}"/>
    <cellStyle name="SAPBEXaggItemX 4" xfId="41239" xr:uid="{FB861D7B-CDA1-4C97-ADDA-0624B78B4F6B}"/>
    <cellStyle name="SAPBEXaggItemX 4 2" xfId="51050" xr:uid="{DEDA8C59-5987-40ED-9AAF-A7163C4E712D}"/>
    <cellStyle name="SAPBEXaggItemX 5" xfId="42261" xr:uid="{1A4987F3-93F7-4A0C-A5A5-EDD639BC31AA}"/>
    <cellStyle name="SAPBEXaggItemX 5 2" xfId="50501" xr:uid="{110BCA03-3065-45C6-8CC5-6D78716B73AC}"/>
    <cellStyle name="SAPBEXaggItemX 6" xfId="45111" xr:uid="{A717F08C-B528-4308-A7A1-777F344B72D9}"/>
    <cellStyle name="SAPBEXaggItemX 6 2" xfId="50088" xr:uid="{CE9A7475-B4AF-4598-BEFD-5004A08E4AD4}"/>
    <cellStyle name="SAPBEXaggItemX 7" xfId="51471" xr:uid="{CCEF09A7-C081-4EC8-9134-04394BC61AA8}"/>
    <cellStyle name="SAPBEXaggItemX 8" xfId="52145" xr:uid="{DA47870E-3CF3-4DBC-9E5C-57C1DBE047C3}"/>
    <cellStyle name="SAPBEXaggItemX 9" xfId="50518" xr:uid="{9B3F6C8F-EA85-4574-8495-CE929A9E563F}"/>
    <cellStyle name="SAPBEXchaText" xfId="1873" xr:uid="{BD0BB18D-EC0A-4616-98A9-FB365A002EA3}"/>
    <cellStyle name="SAPBEXchaText 2" xfId="35428" xr:uid="{0419B178-7DB7-4042-A94D-84A76A0B9C18}"/>
    <cellStyle name="SAPBEXexcBad7" xfId="1874" xr:uid="{274BE4DC-4B6F-49FD-A3C1-A5156274FE50}"/>
    <cellStyle name="SAPBEXexcBad7 10" xfId="52506" xr:uid="{586C49FE-C6F5-4C5B-A9B2-40DD6678F8F5}"/>
    <cellStyle name="SAPBEXexcBad7 11" xfId="52132" xr:uid="{F9901204-376D-4295-98F9-7A64B5465CD1}"/>
    <cellStyle name="SAPBEXexcBad7 12" xfId="51774" xr:uid="{E06C96E0-FDCC-47DD-9B81-B08F9DB61C1B}"/>
    <cellStyle name="SAPBEXexcBad7 13" xfId="51676" xr:uid="{2883A429-E59A-423F-9A4C-08CE4A1F3BF4}"/>
    <cellStyle name="SAPBEXexcBad7 2" xfId="3290" xr:uid="{CF7D8EB3-3447-4485-BE01-9FFDB25AFB60}"/>
    <cellStyle name="SAPBEXexcBad7 2 10" xfId="52956" xr:uid="{8F06944F-0D94-4013-99F6-8062B85D6B50}"/>
    <cellStyle name="SAPBEXexcBad7 2 11" xfId="53127" xr:uid="{70CF09D1-BDD6-4DCF-9F40-CE8B325F7BA9}"/>
    <cellStyle name="SAPBEXexcBad7 2 2" xfId="50705" xr:uid="{6F2E9534-40A7-48D9-9E8D-FDED0E4EBEBB}"/>
    <cellStyle name="SAPBEXexcBad7 2 3" xfId="51367" xr:uid="{866794B2-5223-442D-8646-28004A8A7493}"/>
    <cellStyle name="SAPBEXexcBad7 2 4" xfId="51642" xr:uid="{DA0B5E26-F9A9-4D8E-B4C6-5C4B041880A4}"/>
    <cellStyle name="SAPBEXexcBad7 2 5" xfId="51938" xr:uid="{80828245-EC62-4D0D-9CA1-9570B2EB533C}"/>
    <cellStyle name="SAPBEXexcBad7 2 6" xfId="51688" xr:uid="{3FF198FA-53CB-405F-9507-79CBF514A62A}"/>
    <cellStyle name="SAPBEXexcBad7 2 7" xfId="52387" xr:uid="{1072EC69-25B7-46B9-9306-E48062A391FA}"/>
    <cellStyle name="SAPBEXexcBad7 2 8" xfId="52417" xr:uid="{FAE173CD-55C7-4B47-8A29-36B609853971}"/>
    <cellStyle name="SAPBEXexcBad7 2 9" xfId="52753" xr:uid="{438CE265-A3CA-4B0A-A6DF-99E2AC19A94E}"/>
    <cellStyle name="SAPBEXexcBad7 3" xfId="41240" xr:uid="{61AA4D12-FA79-4486-9940-534D1EEF6A1A}"/>
    <cellStyle name="SAPBEXexcBad7 3 2" xfId="50369" xr:uid="{FC4891EA-0E05-4A50-8626-9BD92DC69858}"/>
    <cellStyle name="SAPBEXexcBad7 4" xfId="42262" xr:uid="{44682305-2FEB-4DDE-A95A-8C0F02912C77}"/>
    <cellStyle name="SAPBEXexcBad7 4 2" xfId="51052" xr:uid="{C5254E1B-1280-460A-BC5A-3640D33A1D40}"/>
    <cellStyle name="SAPBEXexcBad7 5" xfId="45112" xr:uid="{E36A0C82-0431-44A6-AC61-0EA824EA6882}"/>
    <cellStyle name="SAPBEXexcBad7 5 2" xfId="49887" xr:uid="{4102E06D-5103-4354-AEF6-DA6DE2DEA056}"/>
    <cellStyle name="SAPBEXexcBad7 6" xfId="51123" xr:uid="{693EEFC9-49B9-47CC-B91B-9FA91A7AFCB2}"/>
    <cellStyle name="SAPBEXexcBad7 7" xfId="50405" xr:uid="{06C89EFC-55A3-4B6D-A874-2CE9814EB26B}"/>
    <cellStyle name="SAPBEXexcBad7 8" xfId="49438" xr:uid="{0D2B4460-1100-49A6-84F7-9241F8BFF111}"/>
    <cellStyle name="SAPBEXexcBad7 9" xfId="51145" xr:uid="{8D291F65-9DC1-4C25-AF21-DE4C17096642}"/>
    <cellStyle name="SAPBEXexcBad8" xfId="1875" xr:uid="{376552CF-8021-4235-845C-9FEEBF6F8D26}"/>
    <cellStyle name="SAPBEXexcBad8 10" xfId="52175" xr:uid="{1B7B00D2-E8C1-425E-9DFF-2FAFB658DBDF}"/>
    <cellStyle name="SAPBEXexcBad8 11" xfId="49869" xr:uid="{3CA0D029-8F85-4368-8D9F-D361B93B9019}"/>
    <cellStyle name="SAPBEXexcBad8 12" xfId="52202" xr:uid="{1D9A3F39-C8FA-495D-B7DF-4E456C797E28}"/>
    <cellStyle name="SAPBEXexcBad8 13" xfId="52587" xr:uid="{231F8B39-B883-4824-8528-5D9123771E2E}"/>
    <cellStyle name="SAPBEXexcBad8 2" xfId="3291" xr:uid="{71EF0313-BC82-4E41-9C52-47CDCDB7D73E}"/>
    <cellStyle name="SAPBEXexcBad8 2 10" xfId="52957" xr:uid="{801E0826-4184-43C3-9D23-6115C1DD8192}"/>
    <cellStyle name="SAPBEXexcBad8 2 11" xfId="53128" xr:uid="{EFD836C2-2A60-4B24-B3EC-29F63990449D}"/>
    <cellStyle name="SAPBEXexcBad8 2 2" xfId="50706" xr:uid="{984E0DB6-EF8F-49D1-AE8B-670979219100}"/>
    <cellStyle name="SAPBEXexcBad8 2 3" xfId="51368" xr:uid="{ABBA4D15-63F0-401D-A647-C10DC20879C6}"/>
    <cellStyle name="SAPBEXexcBad8 2 4" xfId="51643" xr:uid="{0CE1D9F3-A265-4637-8359-58DEEEDB8DB3}"/>
    <cellStyle name="SAPBEXexcBad8 2 5" xfId="51939" xr:uid="{A0EB2FF7-EA17-4290-80C3-329D156252AB}"/>
    <cellStyle name="SAPBEXexcBad8 2 6" xfId="49161" xr:uid="{061DE215-1FFF-4CD9-9A46-4D239827D29C}"/>
    <cellStyle name="SAPBEXexcBad8 2 7" xfId="52388" xr:uid="{09D31605-E808-41B7-8A99-5DC834CCF3B4}"/>
    <cellStyle name="SAPBEXexcBad8 2 8" xfId="52418" xr:uid="{2BC657EA-7C2E-458F-A524-4403CD3B2408}"/>
    <cellStyle name="SAPBEXexcBad8 2 9" xfId="52754" xr:uid="{0E890777-C95D-44A1-97F1-C9E55E7DA3BB}"/>
    <cellStyle name="SAPBEXexcBad8 3" xfId="41241" xr:uid="{29FBD46D-567C-4DE1-A8B5-31C663926BA9}"/>
    <cellStyle name="SAPBEXexcBad8 3 2" xfId="50370" xr:uid="{B9DF6B20-56A5-4839-9762-891875CDEF66}"/>
    <cellStyle name="SAPBEXexcBad8 4" xfId="42263" xr:uid="{BB82AF0C-CC18-4990-A61F-AEF83DDAEE84}"/>
    <cellStyle name="SAPBEXexcBad8 4 2" xfId="51053" xr:uid="{3FDF1E7B-E05B-4AFE-97DD-1A143F7FE1EA}"/>
    <cellStyle name="SAPBEXexcBad8 5" xfId="45113" xr:uid="{0EDFB3E3-5126-45F0-A341-90CA82B51BCE}"/>
    <cellStyle name="SAPBEXexcBad8 5 2" xfId="50539" xr:uid="{5DB16F09-8FD1-4AC4-94A0-F671DD56D840}"/>
    <cellStyle name="SAPBEXexcBad8 6" xfId="49988" xr:uid="{796EBCD0-9823-4C57-B24E-92C4C0DD9277}"/>
    <cellStyle name="SAPBEXexcBad8 7" xfId="50196" xr:uid="{FCDF4EDD-1886-4282-B838-BB899935CD74}"/>
    <cellStyle name="SAPBEXexcBad8 8" xfId="52146" xr:uid="{8841E37C-ACF7-4F57-A703-5AC6DA64CB9E}"/>
    <cellStyle name="SAPBEXexcBad8 9" xfId="50414" xr:uid="{7B639DE2-5029-4E5D-93D3-41C834DD757D}"/>
    <cellStyle name="SAPBEXexcBad9" xfId="1876" xr:uid="{9312CF2A-4F9D-419B-891F-C6B991F0AF2C}"/>
    <cellStyle name="SAPBEXexcBad9 10" xfId="51465" xr:uid="{78FD20C8-C0B2-4A92-9E23-B4BE4EBDEA9F}"/>
    <cellStyle name="SAPBEXexcBad9 11" xfId="50102" xr:uid="{BFC2BCE7-3FDA-4344-A069-58D58B930C9D}"/>
    <cellStyle name="SAPBEXexcBad9 12" xfId="49993" xr:uid="{18A97ADD-3033-4D68-806B-402A67110CCA}"/>
    <cellStyle name="SAPBEXexcBad9 13" xfId="52238" xr:uid="{5360AFE8-E91F-4D80-BC54-DE0193EF4307}"/>
    <cellStyle name="SAPBEXexcBad9 2" xfId="3292" xr:uid="{3075C858-F994-4A73-A0D3-CF3D3BAB82C1}"/>
    <cellStyle name="SAPBEXexcBad9 2 10" xfId="52958" xr:uid="{3A1115D5-4A90-44FA-8599-7F21E2322961}"/>
    <cellStyle name="SAPBEXexcBad9 2 11" xfId="53129" xr:uid="{36856573-C57C-4778-BE20-5E7D725338D1}"/>
    <cellStyle name="SAPBEXexcBad9 2 2" xfId="50707" xr:uid="{F111E719-1C27-40D8-9F53-A41EF0022757}"/>
    <cellStyle name="SAPBEXexcBad9 2 3" xfId="51369" xr:uid="{FEE14A9B-958F-46CB-BE41-6E4C78482899}"/>
    <cellStyle name="SAPBEXexcBad9 2 4" xfId="51644" xr:uid="{E355A0DB-0A4F-4157-BA8A-7FBC40D60AE6}"/>
    <cellStyle name="SAPBEXexcBad9 2 5" xfId="51940" xr:uid="{54C1C4B1-7992-46FE-8078-0CEE44761B06}"/>
    <cellStyle name="SAPBEXexcBad9 2 6" xfId="49386" xr:uid="{7ABB7A46-331C-48DD-8D85-396E87C1B1B4}"/>
    <cellStyle name="SAPBEXexcBad9 2 7" xfId="52389" xr:uid="{D6D141DD-3035-4CD6-A773-18F6B3C9996F}"/>
    <cellStyle name="SAPBEXexcBad9 2 8" xfId="51111" xr:uid="{E9E4B191-BC68-49F8-815E-70A1F6B121F2}"/>
    <cellStyle name="SAPBEXexcBad9 2 9" xfId="52755" xr:uid="{92FB20A8-9164-47BA-859A-C00186E2136B}"/>
    <cellStyle name="SAPBEXexcBad9 3" xfId="41242" xr:uid="{FA1CFE94-A0AD-4DBA-AA3F-DB2908253352}"/>
    <cellStyle name="SAPBEXexcBad9 3 2" xfId="50371" xr:uid="{B9540B80-87D9-4A89-A2C5-7581D716BB3B}"/>
    <cellStyle name="SAPBEXexcBad9 4" xfId="42264" xr:uid="{38FE2F9A-2AF4-4F7A-B282-E8860ED29F7C}"/>
    <cellStyle name="SAPBEXexcBad9 4 2" xfId="51054" xr:uid="{A44D603C-1F27-407F-B9EA-CFCAAFD8BDA6}"/>
    <cellStyle name="SAPBEXexcBad9 5" xfId="45114" xr:uid="{9AF95FEE-E229-412E-9277-43A233D6BF97}"/>
    <cellStyle name="SAPBEXexcBad9 5 2" xfId="49242" xr:uid="{B31D62F1-A6DB-49A6-A4CA-EB5FD12F7756}"/>
    <cellStyle name="SAPBEXexcBad9 6" xfId="49856" xr:uid="{F66FFEB1-A990-4F21-9C59-2559EAEF628D}"/>
    <cellStyle name="SAPBEXexcBad9 7" xfId="51746" xr:uid="{9672F476-231F-46AB-8089-2217AAB2B1E9}"/>
    <cellStyle name="SAPBEXexcBad9 8" xfId="51494" xr:uid="{75D3C969-3FB0-48D1-A6B9-D28B69EB59C7}"/>
    <cellStyle name="SAPBEXexcBad9 9" xfId="51186" xr:uid="{629386CC-B215-4B37-BCBF-11C82F6F04AC}"/>
    <cellStyle name="SAPBEXexcCritical4" xfId="1877" xr:uid="{6A5E4416-C4DD-4919-8633-5CFAE82AC1D1}"/>
    <cellStyle name="SAPBEXexcCritical4 10" xfId="49721" xr:uid="{CFE0BF3D-7701-4D74-B09F-E066260E5DF6}"/>
    <cellStyle name="SAPBEXexcCritical4 11" xfId="52172" xr:uid="{B9151618-4FF0-4850-A3C6-DF5D1C34722A}"/>
    <cellStyle name="SAPBEXexcCritical4 12" xfId="52085" xr:uid="{97E97434-DE5D-40BF-921C-3677F5764904}"/>
    <cellStyle name="SAPBEXexcCritical4 13" xfId="49704" xr:uid="{0361A066-CCD4-43D7-BC27-4EC63FA6C0C2}"/>
    <cellStyle name="SAPBEXexcCritical4 2" xfId="3293" xr:uid="{CA53ACB6-E65E-4985-9B3A-7610354DF1F1}"/>
    <cellStyle name="SAPBEXexcCritical4 2 10" xfId="52959" xr:uid="{A3562F97-13FA-4AA4-8AAB-C84EE1CF2092}"/>
    <cellStyle name="SAPBEXexcCritical4 2 11" xfId="53130" xr:uid="{91FFBE87-B975-480F-8567-AD3456533D2A}"/>
    <cellStyle name="SAPBEXexcCritical4 2 2" xfId="50708" xr:uid="{65B9B088-C676-49FD-8B3B-0833382CD18A}"/>
    <cellStyle name="SAPBEXexcCritical4 2 3" xfId="51370" xr:uid="{7BC07C42-9F14-4E4C-BB98-4C90544F5D15}"/>
    <cellStyle name="SAPBEXexcCritical4 2 4" xfId="51645" xr:uid="{60C0C3DC-4E90-41B8-8574-35E2D4C4441F}"/>
    <cellStyle name="SAPBEXexcCritical4 2 5" xfId="51941" xr:uid="{9357F67A-087D-4FD4-B187-10CD8E9939D0}"/>
    <cellStyle name="SAPBEXexcCritical4 2 6" xfId="49417" xr:uid="{67CA8139-479C-42CC-9D51-7D00B62C18A1}"/>
    <cellStyle name="SAPBEXexcCritical4 2 7" xfId="52390" xr:uid="{D1509176-8E95-4F64-922E-6AFDEB9696D4}"/>
    <cellStyle name="SAPBEXexcCritical4 2 8" xfId="50094" xr:uid="{0EDE4ABB-DD6F-491D-B656-64E94B53EE3D}"/>
    <cellStyle name="SAPBEXexcCritical4 2 9" xfId="52756" xr:uid="{5519D929-D079-48DC-AE2B-4143231B133D}"/>
    <cellStyle name="SAPBEXexcCritical4 3" xfId="41243" xr:uid="{44FA7217-BC44-4575-8A68-39BD865F7B3F}"/>
    <cellStyle name="SAPBEXexcCritical4 3 2" xfId="50372" xr:uid="{3085DAAC-B2B0-4720-8FCB-280FD54FCC99}"/>
    <cellStyle name="SAPBEXexcCritical4 4" xfId="42265" xr:uid="{59139278-67EF-43D6-84A3-B08E9F9E0296}"/>
    <cellStyle name="SAPBEXexcCritical4 4 2" xfId="51055" xr:uid="{DD4156C0-BA0B-4ABD-A8C1-2E680D878C6D}"/>
    <cellStyle name="SAPBEXexcCritical4 5" xfId="45115" xr:uid="{9B7EE869-7B0D-4D42-937C-3238C583B98D}"/>
    <cellStyle name="SAPBEXexcCritical4 5 2" xfId="49890" xr:uid="{012FD989-4501-44F2-96A9-1E8AD5FA0AB1}"/>
    <cellStyle name="SAPBEXexcCritical4 6" xfId="49114" xr:uid="{7B3894F0-19D2-4E54-BA95-207757CBF9AB}"/>
    <cellStyle name="SAPBEXexcCritical4 7" xfId="49584" xr:uid="{F7AB8A6F-E20F-417F-94DC-26D7C9766467}"/>
    <cellStyle name="SAPBEXexcCritical4 8" xfId="52147" xr:uid="{E4281956-A5AB-48C9-BCE3-3990FA81320F}"/>
    <cellStyle name="SAPBEXexcCritical4 9" xfId="51735" xr:uid="{22AADF81-6D6E-41AF-AD1E-7DBE96FA8990}"/>
    <cellStyle name="SAPBEXexcCritical5" xfId="1878" xr:uid="{43D6D0F8-529E-4576-B025-836FE44EDFA5}"/>
    <cellStyle name="SAPBEXexcCritical5 10" xfId="50216" xr:uid="{5EBBB034-13F2-4AD7-89B7-74F866AB6650}"/>
    <cellStyle name="SAPBEXexcCritical5 11" xfId="50131" xr:uid="{12607B41-A872-47B7-AA02-1D55A359474A}"/>
    <cellStyle name="SAPBEXexcCritical5 12" xfId="52507" xr:uid="{98BF941B-0503-4B13-9B4F-1774E8298E31}"/>
    <cellStyle name="SAPBEXexcCritical5 13" xfId="52492" xr:uid="{7D4E4888-6240-4267-9909-EB6644987553}"/>
    <cellStyle name="SAPBEXexcCritical5 2" xfId="3294" xr:uid="{022EFA7B-2F8A-4C3B-B3E0-CE009724DD6E}"/>
    <cellStyle name="SAPBEXexcCritical5 2 10" xfId="52960" xr:uid="{58976029-376D-40FD-BE72-BFBF86939DDC}"/>
    <cellStyle name="SAPBEXexcCritical5 2 11" xfId="53131" xr:uid="{9D3A2AE7-20FD-4551-92E6-2BC4C2969232}"/>
    <cellStyle name="SAPBEXexcCritical5 2 2" xfId="50709" xr:uid="{C08A20F8-8B4C-4B28-BA84-D6C7F14EC221}"/>
    <cellStyle name="SAPBEXexcCritical5 2 3" xfId="51371" xr:uid="{A3498BE1-04D3-47D3-94D3-7FF081ACEFB8}"/>
    <cellStyle name="SAPBEXexcCritical5 2 4" xfId="51646" xr:uid="{318DBE97-6A17-49FD-94ED-9F7F34A5443E}"/>
    <cellStyle name="SAPBEXexcCritical5 2 5" xfId="51942" xr:uid="{8E7C47F4-DEED-4C23-BB05-282F35C00C24}"/>
    <cellStyle name="SAPBEXexcCritical5 2 6" xfId="50456" xr:uid="{295727DA-D570-4723-A76D-0B739D2D78F8}"/>
    <cellStyle name="SAPBEXexcCritical5 2 7" xfId="52391" xr:uid="{31E34553-49A9-4B47-AB7D-78E1E89C2643}"/>
    <cellStyle name="SAPBEXexcCritical5 2 8" xfId="52421" xr:uid="{9AE7FC7A-5437-4309-8A2B-A5D23C24DFFD}"/>
    <cellStyle name="SAPBEXexcCritical5 2 9" xfId="52757" xr:uid="{006A8973-7A50-4139-85E5-2146AD721047}"/>
    <cellStyle name="SAPBEXexcCritical5 3" xfId="41244" xr:uid="{0379F4D5-5317-4987-B697-7B9DA06B30A1}"/>
    <cellStyle name="SAPBEXexcCritical5 3 2" xfId="50373" xr:uid="{66C63537-75FB-4F4D-83C2-38D5129E9CD2}"/>
    <cellStyle name="SAPBEXexcCritical5 4" xfId="42266" xr:uid="{4308622A-731B-45A3-9AFD-281FA37CA502}"/>
    <cellStyle name="SAPBEXexcCritical5 4 2" xfId="51056" xr:uid="{42881500-CA73-4A54-ACD0-FABEF6AAD30A}"/>
    <cellStyle name="SAPBEXexcCritical5 5" xfId="45116" xr:uid="{BF8B771E-BC94-40D7-BF34-C45BC79098E3}"/>
    <cellStyle name="SAPBEXexcCritical5 5 2" xfId="49918" xr:uid="{1D25E680-087A-4AAA-A2F6-73A058C86CE2}"/>
    <cellStyle name="SAPBEXexcCritical5 6" xfId="50083" xr:uid="{AB796F4C-B260-4A77-8266-5364961D734F}"/>
    <cellStyle name="SAPBEXexcCritical5 7" xfId="49214" xr:uid="{BA312538-05F1-4F33-81AD-1C5ECFA73681}"/>
    <cellStyle name="SAPBEXexcCritical5 8" xfId="49402" xr:uid="{5804D13F-9FF7-4B9E-99BA-8BBB4E127656}"/>
    <cellStyle name="SAPBEXexcCritical5 9" xfId="52540" xr:uid="{32A9B69D-5101-44DE-9DC6-011532314E49}"/>
    <cellStyle name="SAPBEXexcCritical6" xfId="1879" xr:uid="{0D1CE827-1A83-4CFD-A1CC-89574F690FB9}"/>
    <cellStyle name="SAPBEXexcCritical6 10" xfId="52505" xr:uid="{AF0BBE4C-7DAC-48B6-8573-425A27D58286}"/>
    <cellStyle name="SAPBEXexcCritical6 11" xfId="51086" xr:uid="{559DD7B9-8322-4685-B213-7E62044F1914}"/>
    <cellStyle name="SAPBEXexcCritical6 12" xfId="50516" xr:uid="{36C7F324-2E25-46A5-93BE-1CAE89D0DAFE}"/>
    <cellStyle name="SAPBEXexcCritical6 13" xfId="52476" xr:uid="{78F65BEA-11B9-4185-B5CB-16A112E86E6A}"/>
    <cellStyle name="SAPBEXexcCritical6 2" xfId="3295" xr:uid="{313B13DD-BC62-4A40-B7AE-1C894A7D1B60}"/>
    <cellStyle name="SAPBEXexcCritical6 2 10" xfId="52961" xr:uid="{4D3E2056-12E8-4C25-BBE7-7167640FC72F}"/>
    <cellStyle name="SAPBEXexcCritical6 2 11" xfId="53132" xr:uid="{5662BCF2-F453-4237-823A-99E3822284F9}"/>
    <cellStyle name="SAPBEXexcCritical6 2 2" xfId="50710" xr:uid="{5C471996-7A4D-4C96-8664-6B0CA9DD4F97}"/>
    <cellStyle name="SAPBEXexcCritical6 2 3" xfId="51372" xr:uid="{05319346-2CDF-4938-BBA4-197786C46343}"/>
    <cellStyle name="SAPBEXexcCritical6 2 4" xfId="51647" xr:uid="{06BDC256-D2D8-4C07-A531-4E366389EBB2}"/>
    <cellStyle name="SAPBEXexcCritical6 2 5" xfId="51943" xr:uid="{E4C32CE2-AC51-4434-B112-2331AF01A6CC}"/>
    <cellStyle name="SAPBEXexcCritical6 2 6" xfId="50487" xr:uid="{02976F4C-CA07-4570-8275-197E14F3D2C7}"/>
    <cellStyle name="SAPBEXexcCritical6 2 7" xfId="52392" xr:uid="{844FE32A-918A-4961-953E-5404BC298A09}"/>
    <cellStyle name="SAPBEXexcCritical6 2 8" xfId="52422" xr:uid="{49F32D0C-EC77-4ECD-8E7B-DAB2CF6BBF9B}"/>
    <cellStyle name="SAPBEXexcCritical6 2 9" xfId="52758" xr:uid="{E1E2D3A4-457B-43A8-8D9F-F7CC03328064}"/>
    <cellStyle name="SAPBEXexcCritical6 3" xfId="41245" xr:uid="{30804096-CAAE-41B4-B6C6-7B0E31926567}"/>
    <cellStyle name="SAPBEXexcCritical6 3 2" xfId="50374" xr:uid="{C8CDC410-14C6-421D-862D-295DAAFDE789}"/>
    <cellStyle name="SAPBEXexcCritical6 4" xfId="42267" xr:uid="{C37B5193-0EAC-4C8F-B2E0-48B0B54D53ED}"/>
    <cellStyle name="SAPBEXexcCritical6 4 2" xfId="51057" xr:uid="{F013421B-9E55-448F-B267-BDB635AFB407}"/>
    <cellStyle name="SAPBEXexcCritical6 5" xfId="45117" xr:uid="{34278997-6B60-4472-A4A2-253F53F1670B}"/>
    <cellStyle name="SAPBEXexcCritical6 5 2" xfId="49243" xr:uid="{F1E2ACF5-2238-4457-A71B-157C98ED6B90}"/>
    <cellStyle name="SAPBEXexcCritical6 6" xfId="49707" xr:uid="{27FEA979-D3B4-4D59-B8BC-C0C5732F86AD}"/>
    <cellStyle name="SAPBEXexcCritical6 7" xfId="50259" xr:uid="{C0075AAA-1976-44BE-8C66-75E66C29D5AD}"/>
    <cellStyle name="SAPBEXexcCritical6 8" xfId="49420" xr:uid="{30B8E470-E0AF-442C-83DC-E0FDCE3B774B}"/>
    <cellStyle name="SAPBEXexcCritical6 9" xfId="51468" xr:uid="{D30CB39D-6BF6-4E2C-B74D-AFEF276BC6FE}"/>
    <cellStyle name="SAPBEXexcGood1" xfId="1880" xr:uid="{F02A8CF0-9EED-4D1C-B0D2-3CECF1525599}"/>
    <cellStyle name="SAPBEXexcGood1 10" xfId="50087" xr:uid="{F9C1C005-D78B-43E8-9A20-844F49BB80C4}"/>
    <cellStyle name="SAPBEXexcGood1 11" xfId="50154" xr:uid="{9A270C86-24E5-4783-9178-96E039789609}"/>
    <cellStyle name="SAPBEXexcGood1 12" xfId="52019" xr:uid="{57E1AA88-A443-4C70-80FA-AD3B91D01E38}"/>
    <cellStyle name="SAPBEXexcGood1 13" xfId="51405" xr:uid="{6E07B42F-A39F-4C2F-8E12-A8F666C4849D}"/>
    <cellStyle name="SAPBEXexcGood1 2" xfId="3296" xr:uid="{D2E14E25-EED7-4349-8588-FF231561B3B5}"/>
    <cellStyle name="SAPBEXexcGood1 2 10" xfId="52962" xr:uid="{B4578938-5DFA-4164-AED6-176728C7702D}"/>
    <cellStyle name="SAPBEXexcGood1 2 11" xfId="53133" xr:uid="{1D770C7F-8FA6-4850-A3EA-08CA66F3060A}"/>
    <cellStyle name="SAPBEXexcGood1 2 2" xfId="50711" xr:uid="{57D0588A-0A3A-451D-8DA2-5618D2EC86FD}"/>
    <cellStyle name="SAPBEXexcGood1 2 3" xfId="51373" xr:uid="{5F184F47-DD1E-4AD3-82A3-160DE00BD6F4}"/>
    <cellStyle name="SAPBEXexcGood1 2 4" xfId="51648" xr:uid="{9640B87A-A6B1-4FF5-BFBD-C3B8751C4AC1}"/>
    <cellStyle name="SAPBEXexcGood1 2 5" xfId="51944" xr:uid="{801C5910-BCC4-4BE1-8DAD-3B2AB1847AD6}"/>
    <cellStyle name="SAPBEXexcGood1 2 6" xfId="49986" xr:uid="{2F332D3F-7612-4872-9546-4FD08F8B9E1A}"/>
    <cellStyle name="SAPBEXexcGood1 2 7" xfId="52393" xr:uid="{87BF60FE-9056-4369-92B0-391455A104ED}"/>
    <cellStyle name="SAPBEXexcGood1 2 8" xfId="52425" xr:uid="{D89F7866-5D31-4DA2-984D-87696F5112F4}"/>
    <cellStyle name="SAPBEXexcGood1 2 9" xfId="52759" xr:uid="{FDC61C3F-48AA-4125-8D3F-B9D5CC2C323E}"/>
    <cellStyle name="SAPBEXexcGood1 3" xfId="41246" xr:uid="{71976655-1BE6-42BB-8D36-05CA0F031E85}"/>
    <cellStyle name="SAPBEXexcGood1 3 2" xfId="50375" xr:uid="{30A563C0-2486-4CCF-AE81-0BE12AC9D115}"/>
    <cellStyle name="SAPBEXexcGood1 4" xfId="42268" xr:uid="{BBEBEED9-BC76-4F96-9246-A17ABEBBBD93}"/>
    <cellStyle name="SAPBEXexcGood1 4 2" xfId="51058" xr:uid="{30CB19CB-A930-4444-B15B-153296EA6FA1}"/>
    <cellStyle name="SAPBEXexcGood1 5" xfId="45118" xr:uid="{DE7468C5-F565-488E-BBCE-A4F2F1DA5584}"/>
    <cellStyle name="SAPBEXexcGood1 5 2" xfId="50505" xr:uid="{B64D8EB4-0962-4C48-B199-52B1E617CBE1}"/>
    <cellStyle name="SAPBEXexcGood1 6" xfId="51038" xr:uid="{DA029C70-FA10-4B6B-B5B2-D8D894C1BAB4}"/>
    <cellStyle name="SAPBEXexcGood1 7" xfId="49400" xr:uid="{57F4B34D-5866-4002-AAC9-F62F4DEAFFF9}"/>
    <cellStyle name="SAPBEXexcGood1 8" xfId="52148" xr:uid="{58A5E280-9EEE-421D-B55D-77F47476C6ED}"/>
    <cellStyle name="SAPBEXexcGood1 9" xfId="51716" xr:uid="{95D10159-1122-47BA-B0FF-07071493EF68}"/>
    <cellStyle name="SAPBEXexcGood2" xfId="1881" xr:uid="{DAEFC55E-073B-43F3-A60F-991406718F38}"/>
    <cellStyle name="SAPBEXexcGood2 10" xfId="52102" xr:uid="{788C42C2-A285-47CD-9CD3-1A6BA61D998B}"/>
    <cellStyle name="SAPBEXexcGood2 11" xfId="49468" xr:uid="{1434516C-0DE7-4C7C-B8B0-A514A42E9EA4}"/>
    <cellStyle name="SAPBEXexcGood2 12" xfId="50447" xr:uid="{DB8B62DC-D2A3-4407-8774-C85621C962F1}"/>
    <cellStyle name="SAPBEXexcGood2 13" xfId="52004" xr:uid="{06B98F0D-ED8D-4707-9F8E-A90BCDF99F62}"/>
    <cellStyle name="SAPBEXexcGood2 2" xfId="3297" xr:uid="{98494ECE-3FD2-4F74-9069-148C952B8FD9}"/>
    <cellStyle name="SAPBEXexcGood2 2 10" xfId="52963" xr:uid="{63FAE190-1C25-499B-BD4D-525209DC9898}"/>
    <cellStyle name="SAPBEXexcGood2 2 11" xfId="53134" xr:uid="{602DFFDC-B254-4B7E-BB92-B6C8706A5990}"/>
    <cellStyle name="SAPBEXexcGood2 2 2" xfId="50712" xr:uid="{82501F23-9347-4B1E-B730-1E912C35ABD3}"/>
    <cellStyle name="SAPBEXexcGood2 2 3" xfId="51374" xr:uid="{04A9A6D3-164F-48F9-AEB5-97C84658CFAC}"/>
    <cellStyle name="SAPBEXexcGood2 2 4" xfId="51649" xr:uid="{B9DCA3C1-51FC-4DC7-B16C-DC825D2378EB}"/>
    <cellStyle name="SAPBEXexcGood2 2 5" xfId="51945" xr:uid="{3C773502-8122-4200-865C-FD39F2957A63}"/>
    <cellStyle name="SAPBEXexcGood2 2 6" xfId="52071" xr:uid="{24A52EAC-D539-4647-B09C-CF27DA76BBCB}"/>
    <cellStyle name="SAPBEXexcGood2 2 7" xfId="52394" xr:uid="{22EBD6CB-7BE5-4CC7-8607-26611FE94E1F}"/>
    <cellStyle name="SAPBEXexcGood2 2 8" xfId="52427" xr:uid="{5BD3023C-B526-409F-A3E1-6E80255AE633}"/>
    <cellStyle name="SAPBEXexcGood2 2 9" xfId="52760" xr:uid="{45E255AA-7B1D-43F9-829E-240AB0400C94}"/>
    <cellStyle name="SAPBEXexcGood2 3" xfId="41247" xr:uid="{C0E8A548-1680-4915-9605-74D329260904}"/>
    <cellStyle name="SAPBEXexcGood2 3 2" xfId="50376" xr:uid="{5B7FFBEB-9703-41D1-9147-C2AE5115F876}"/>
    <cellStyle name="SAPBEXexcGood2 4" xfId="42269" xr:uid="{BCE2E05F-95A7-4120-AA7F-292C3413F51F}"/>
    <cellStyle name="SAPBEXexcGood2 4 2" xfId="51059" xr:uid="{AE844640-3063-44EB-85C0-7B43DCA9CECE}"/>
    <cellStyle name="SAPBEXexcGood2 5" xfId="45119" xr:uid="{17482D6B-1569-4748-BFA2-0B8FB078761D}"/>
    <cellStyle name="SAPBEXexcGood2 5 2" xfId="50502" xr:uid="{51444472-5705-408E-9DD0-0738D36A1773}"/>
    <cellStyle name="SAPBEXexcGood2 6" xfId="51205" xr:uid="{91DED453-3BAE-4448-BAC7-91F19CCC6E4B}"/>
    <cellStyle name="SAPBEXexcGood2 7" xfId="49891" xr:uid="{92D740D5-F8D8-42D7-95CD-372FD99E1867}"/>
    <cellStyle name="SAPBEXexcGood2 8" xfId="51497" xr:uid="{49BA9A0C-7F72-49EF-B8AD-9FC1A0446882}"/>
    <cellStyle name="SAPBEXexcGood2 9" xfId="49135" xr:uid="{8D9E966A-6EFD-49B7-9E34-8ACCF0C701FB}"/>
    <cellStyle name="SAPBEXexcGood3" xfId="1882" xr:uid="{AADDA924-12D8-481F-A219-790E03158DB9}"/>
    <cellStyle name="SAPBEXexcGood3 10" xfId="49264" xr:uid="{1A557704-F73C-43B3-946A-3AA292927B24}"/>
    <cellStyle name="SAPBEXexcGood3 11" xfId="52475" xr:uid="{2FBB2828-7AAB-4354-A87B-54FD879339CE}"/>
    <cellStyle name="SAPBEXexcGood3 12" xfId="50873" xr:uid="{4CD967E7-287C-41DD-91DF-6F5413622EF0}"/>
    <cellStyle name="SAPBEXexcGood3 13" xfId="52798" xr:uid="{0FC5ECA4-DEF5-4D56-B01E-CA82BA24EE28}"/>
    <cellStyle name="SAPBEXexcGood3 2" xfId="3298" xr:uid="{3AED70A3-637C-476E-971C-550146ADAC5C}"/>
    <cellStyle name="SAPBEXexcGood3 2 10" xfId="52964" xr:uid="{7E656961-F0DB-482D-85EC-8AB59E47ACAA}"/>
    <cellStyle name="SAPBEXexcGood3 2 11" xfId="53135" xr:uid="{48485E42-05E3-4F97-8E2B-972ACB654E3A}"/>
    <cellStyle name="SAPBEXexcGood3 2 2" xfId="50713" xr:uid="{49A50FDA-4F0B-48A7-B861-05ADF50F55B2}"/>
    <cellStyle name="SAPBEXexcGood3 2 3" xfId="51375" xr:uid="{8635A53F-87E4-455E-9C3E-88E27E542E8B}"/>
    <cellStyle name="SAPBEXexcGood3 2 4" xfId="51650" xr:uid="{482B1D90-3AB8-4736-A08C-14402082C0DB}"/>
    <cellStyle name="SAPBEXexcGood3 2 5" xfId="51946" xr:uid="{4436B0D4-9CE9-40A3-B6F2-7721DC865B08}"/>
    <cellStyle name="SAPBEXexcGood3 2 6" xfId="50473" xr:uid="{C4498DB9-3FED-4F88-B225-7B7DB16129E3}"/>
    <cellStyle name="SAPBEXexcGood3 2 7" xfId="52395" xr:uid="{ABFFB624-6576-4243-AC5A-1330413AA4F9}"/>
    <cellStyle name="SAPBEXexcGood3 2 8" xfId="52429" xr:uid="{03B4BF79-FC1F-49D5-A0D0-F65039F76839}"/>
    <cellStyle name="SAPBEXexcGood3 2 9" xfId="52761" xr:uid="{BC56A806-7173-4A58-894C-608BBFDF3F63}"/>
    <cellStyle name="SAPBEXexcGood3 3" xfId="41248" xr:uid="{2CC4D686-4D17-448A-9153-6B02AFEB91FE}"/>
    <cellStyle name="SAPBEXexcGood3 3 2" xfId="50377" xr:uid="{08C2CF5A-DB2E-4124-94D9-A7E6E7AADA32}"/>
    <cellStyle name="SAPBEXexcGood3 4" xfId="42270" xr:uid="{204B7164-8905-4056-A9FE-CFC52386165A}"/>
    <cellStyle name="SAPBEXexcGood3 4 2" xfId="51060" xr:uid="{1C49C22D-174E-4A84-BBA6-C8200025BF98}"/>
    <cellStyle name="SAPBEXexcGood3 5" xfId="45120" xr:uid="{1CC1B7BF-5CD9-4503-B3B3-A943342F592A}"/>
    <cellStyle name="SAPBEXexcGood3 5 2" xfId="50545" xr:uid="{12B70C78-3FB2-44EC-B9BE-DFBFB974BC37}"/>
    <cellStyle name="SAPBEXexcGood3 6" xfId="49370" xr:uid="{CAF4A0B3-3E2A-443E-91FD-727DAD62D315}"/>
    <cellStyle name="SAPBEXexcGood3 7" xfId="51129" xr:uid="{27CEF7DD-76F1-4D69-A6BA-D5A71FBEC9C4}"/>
    <cellStyle name="SAPBEXexcGood3 8" xfId="50861" xr:uid="{2EE30B6D-BB53-4C62-8964-31FB001F7C89}"/>
    <cellStyle name="SAPBEXexcGood3 9" xfId="52088" xr:uid="{39A40261-3380-4E97-9B53-8AE2CE7E70CA}"/>
    <cellStyle name="SAPBEXfilterDrill" xfId="1883" xr:uid="{B5216325-88BA-481E-8E5A-1859F0734C92}"/>
    <cellStyle name="SAPBEXfilterDrill 2" xfId="1979" xr:uid="{86B0AA75-E923-4F1B-B993-E513F80F3387}"/>
    <cellStyle name="SAPBEXfilterDrill 2 2" xfId="41474" xr:uid="{20EA2630-D747-49F8-ACF3-58538DA7BFDE}"/>
    <cellStyle name="SAPBEXfilterDrill 2 2 2" xfId="55224" xr:uid="{444104C7-D530-4FED-86D0-0227DD8C965F}"/>
    <cellStyle name="SAPBEXfilterDrill 2 2 2 2" xfId="55089" xr:uid="{C2E00319-4FFF-43F6-9232-BB7D2285256F}"/>
    <cellStyle name="SAPBEXfilterDrill 2 2 2 2 2" xfId="57138" xr:uid="{6DD0389D-0C56-4787-963A-FD16F1561D92}"/>
    <cellStyle name="SAPBEXfilterDrill 2 2 2 3" xfId="55249" xr:uid="{01B72084-E2D2-4CA6-80B0-6AF38F3715E3}"/>
    <cellStyle name="SAPBEXfilterDrill 2 2 2 3 2" xfId="57284" xr:uid="{28A711C1-E6D8-4131-9799-5766B27492C9}"/>
    <cellStyle name="SAPBEXfilterDrill 2 2 2 4" xfId="55139" xr:uid="{772A8A79-BEB6-4F52-B4B7-5E3A58E30408}"/>
    <cellStyle name="SAPBEXfilterDrill 2 2 2 4 2" xfId="57184" xr:uid="{30BB46E0-403E-4F31-8EBE-D103E3A0C042}"/>
    <cellStyle name="SAPBEXfilterDrill 2 2 2 5" xfId="57262" xr:uid="{18EC859F-5F39-4C23-B831-844324A68BB5}"/>
    <cellStyle name="SAPBEXfilterDrill 2 2 3" xfId="55227" xr:uid="{41C82D28-DB75-4FEB-81F0-D6F3AAB7C979}"/>
    <cellStyle name="SAPBEXfilterDrill 2 2 3 2" xfId="55234" xr:uid="{4F795F7C-280C-41FB-838C-9E3A3549FAFA}"/>
    <cellStyle name="SAPBEXfilterDrill 2 2 3 2 2" xfId="57270" xr:uid="{A4F37CA6-CB74-4B62-A458-424EE778BFC5}"/>
    <cellStyle name="SAPBEXfilterDrill 2 2 3 3" xfId="55252" xr:uid="{DFFEC39B-0946-4C0B-89BB-33BD8C42461E}"/>
    <cellStyle name="SAPBEXfilterDrill 2 2 3 3 2" xfId="57286" xr:uid="{BE23C433-24C0-4EB8-ACBD-5A182EB57013}"/>
    <cellStyle name="SAPBEXfilterDrill 2 2 3 4" xfId="55255" xr:uid="{47E8D43F-B93E-4FB0-9CBB-A949892A2F5F}"/>
    <cellStyle name="SAPBEXfilterDrill 2 2 3 4 2" xfId="57289" xr:uid="{0F34CFAC-89D5-4826-89B8-94E1F7D9FB6F}"/>
    <cellStyle name="SAPBEXfilterDrill 2 2 3 5" xfId="57264" xr:uid="{659EBC4E-6EB8-43C9-A8BF-64F7412FFB5D}"/>
    <cellStyle name="SAPBEXfilterDrill 2 2 4" xfId="54922" xr:uid="{2C9D2DD2-8988-4970-828A-D22FD6501220}"/>
    <cellStyle name="SAPBEXfilterDrill 2 2 4 2" xfId="56973" xr:uid="{642FAE99-8540-4857-BC5F-974DBC87F55E}"/>
    <cellStyle name="SAPBEXfilterDrill 2 2 5" xfId="54875" xr:uid="{E0DE4EAC-5499-496B-B5F3-CBF6B7AA9255}"/>
    <cellStyle name="SAPBEXfilterDrill 2 2 5 2" xfId="56929" xr:uid="{5A8D717F-968B-4A0B-AF7D-C097510EFDBE}"/>
    <cellStyle name="SAPBEXfilterDrill 2 2 6" xfId="55073" xr:uid="{942C545B-B47F-4237-8730-2C1C51004E9E}"/>
    <cellStyle name="SAPBEXfilterDrill 2 2 6 2" xfId="57122" xr:uid="{A68E96B0-0293-4677-AC58-1F6909E6DE9C}"/>
    <cellStyle name="SAPBEXfilterDrill 2 2 7" xfId="54778" xr:uid="{4A458104-C712-4EB5-8D1F-96DA91D928E7}"/>
    <cellStyle name="SAPBEXfilterDrill 2 2 7 2" xfId="56849" xr:uid="{BC90AF8D-9D7B-4228-9A2E-DEB98E6D8326}"/>
    <cellStyle name="SAPBEXfilterDrill 2 2 8" xfId="55852" xr:uid="{737A229B-BFFB-4F12-AAC7-3CE2B7EC9594}"/>
    <cellStyle name="SAPBEXfilterDrill 2 3" xfId="55218" xr:uid="{34B3D317-F3ED-4693-8DBB-FF8C36462596}"/>
    <cellStyle name="SAPBEXfilterDrill 2 3 2" xfId="54874" xr:uid="{C45197E8-FAEB-43E6-AF8A-2281D071BE9C}"/>
    <cellStyle name="SAPBEXfilterDrill 2 3 2 2" xfId="56928" xr:uid="{4F8369D0-A06E-460F-A937-90556F956137}"/>
    <cellStyle name="SAPBEXfilterDrill 2 3 3" xfId="55243" xr:uid="{AD9E8B41-00DB-4AE2-8C56-63EAD9409AAA}"/>
    <cellStyle name="SAPBEXfilterDrill 2 3 3 2" xfId="57278" xr:uid="{9141FEA4-64BD-4B44-AEFA-CB154DE10930}"/>
    <cellStyle name="SAPBEXfilterDrill 2 3 4" xfId="55136" xr:uid="{09084B68-EDC9-421B-91E8-560096EC0786}"/>
    <cellStyle name="SAPBEXfilterDrill 2 3 4 2" xfId="57181" xr:uid="{D2010E16-4EE6-4465-A794-6424986CB910}"/>
    <cellStyle name="SAPBEXfilterDrill 2 3 5" xfId="57256" xr:uid="{6A2C5C68-393C-4CC5-9ED1-A3302AF42D6F}"/>
    <cellStyle name="SAPBEXfilterDrill 2 4" xfId="55225" xr:uid="{83CD46EF-54CB-4368-8763-BB67F4005ED0}"/>
    <cellStyle name="SAPBEXfilterDrill 2 4 2" xfId="54876" xr:uid="{83B5309D-80C5-495F-B8BD-3E52DD1ADD01}"/>
    <cellStyle name="SAPBEXfilterDrill 2 4 2 2" xfId="56930" xr:uid="{AB8DCFA3-11A4-4358-A997-FDB56D228E64}"/>
    <cellStyle name="SAPBEXfilterDrill 2 4 3" xfId="55250" xr:uid="{C44234DB-4433-4FF3-904C-AAEEBD1E2834}"/>
    <cellStyle name="SAPBEXfilterDrill 2 4 3 2" xfId="57285" xr:uid="{43CF5C32-7D7E-4726-B4E2-BDE773D5BEB7}"/>
    <cellStyle name="SAPBEXfilterDrill 2 4 4" xfId="54765" xr:uid="{E069D00C-C26A-435D-AEB1-349E542EEB09}"/>
    <cellStyle name="SAPBEXfilterDrill 2 4 4 2" xfId="56837" xr:uid="{9AF822E8-F9C1-4EC7-B2E2-B95EA63D66B2}"/>
    <cellStyle name="SAPBEXfilterDrill 2 4 5" xfId="57263" xr:uid="{AB8B5C65-8D7E-4B2E-B282-9AB2829672E2}"/>
    <cellStyle name="SAPBEXfilterDrill 2 5" xfId="54812" xr:uid="{2C94FD36-56A2-4597-95C8-CE97797E29E2}"/>
    <cellStyle name="SAPBEXfilterDrill 2 5 2" xfId="56871" xr:uid="{AF3B4F25-D0DC-41FF-991A-4624186385FC}"/>
    <cellStyle name="SAPBEXfilterDrill 2 6" xfId="54933" xr:uid="{1D6D6830-98C0-4E95-A18E-603FC6BF72B8}"/>
    <cellStyle name="SAPBEXfilterDrill 2 6 2" xfId="56983" xr:uid="{FFBCA955-6D92-48C2-B8AA-53BEFD92C4C0}"/>
    <cellStyle name="SAPBEXfilterDrill 2 7" xfId="54867" xr:uid="{3346D45D-52EB-47FC-9C3C-1ABF84C347FB}"/>
    <cellStyle name="SAPBEXfilterDrill 2 7 2" xfId="56921" xr:uid="{35A6426C-40C0-4AB7-B7E2-0416310F5B39}"/>
    <cellStyle name="SAPBEXfilterDrill 2 8" xfId="54864" xr:uid="{567C2608-D0F5-40B9-B721-8014D33064B8}"/>
    <cellStyle name="SAPBEXfilterDrill 2 8 2" xfId="56918" xr:uid="{344F76B7-35D3-4DD9-BF6F-7EC4369A3F36}"/>
    <cellStyle name="SAPBEXfilterDrill 2 9" xfId="55353" xr:uid="{F42FC20F-A5C9-4E0C-97F7-8805ADB549EC}"/>
    <cellStyle name="SAPBEXfilterDrill 3" xfId="35429" xr:uid="{AD45DFF2-A65B-4BC2-993C-0BDF8B51428B}"/>
    <cellStyle name="SAPBEXfilterDrill 3 2" xfId="41462" xr:uid="{C2812DEA-708A-4568-ACDD-D386CC6858B2}"/>
    <cellStyle name="SAPBEXfilterDrill 3 2 2" xfId="54869" xr:uid="{F3B57DE1-A4F2-4ED5-96F1-7C998604260B}"/>
    <cellStyle name="SAPBEXfilterDrill 3 2 2 2" xfId="56923" xr:uid="{E391CB8D-E4DD-4804-89F9-3C38D58229D4}"/>
    <cellStyle name="SAPBEXfilterDrill 3 2 3" xfId="55247" xr:uid="{C947942E-60B6-48EE-8EB6-309DF1460667}"/>
    <cellStyle name="SAPBEXfilterDrill 3 2 3 2" xfId="57282" xr:uid="{57C18EA6-4A09-41A5-8D90-98F95170AF7F}"/>
    <cellStyle name="SAPBEXfilterDrill 3 2 4" xfId="54816" xr:uid="{2620C299-8451-4501-89E4-B76362E02413}"/>
    <cellStyle name="SAPBEXfilterDrill 3 2 4 2" xfId="56874" xr:uid="{398B8B4B-B0E3-4850-AEC7-1CFC7FD24DE0}"/>
    <cellStyle name="SAPBEXfilterDrill 3 2 5" xfId="57260" xr:uid="{65FB11BB-4358-47D5-A07F-3F7A0D4D6C5C}"/>
    <cellStyle name="SAPBEXfilterDrill 3 3" xfId="55219" xr:uid="{C440EE64-C0A1-49A6-929A-6249F6200A9E}"/>
    <cellStyle name="SAPBEXfilterDrill 3 3 2" xfId="55138" xr:uid="{CEC8D72E-8552-403A-B68D-360198E4C1F6}"/>
    <cellStyle name="SAPBEXfilterDrill 3 3 2 2" xfId="57183" xr:uid="{B7201A0E-A940-4091-9EEB-06036B58C098}"/>
    <cellStyle name="SAPBEXfilterDrill 3 3 3" xfId="55244" xr:uid="{651C05E1-F056-467D-A40E-5B46B267AAB8}"/>
    <cellStyle name="SAPBEXfilterDrill 3 3 3 2" xfId="57279" xr:uid="{CA3EB14A-B96A-4BEE-BA1D-09F18F039BAD}"/>
    <cellStyle name="SAPBEXfilterDrill 3 3 4" xfId="54797" xr:uid="{523211CC-026D-47D3-8423-EC583F259585}"/>
    <cellStyle name="SAPBEXfilterDrill 3 3 4 2" xfId="56863" xr:uid="{89D3F974-BB27-48B7-91B0-B58E3512500E}"/>
    <cellStyle name="SAPBEXfilterDrill 3 3 5" xfId="57257" xr:uid="{9B728157-1992-46B6-9192-4AE268444778}"/>
    <cellStyle name="SAPBEXfilterDrill 3 4" xfId="54913" xr:uid="{26B7CD75-7B78-4CB2-984B-746D88216350}"/>
    <cellStyle name="SAPBEXfilterDrill 3 4 2" xfId="56965" xr:uid="{B44613BE-4A81-4068-9C02-CB4478127978}"/>
    <cellStyle name="SAPBEXfilterDrill 3 5" xfId="54901" xr:uid="{DC9ACC7C-728F-4272-8F8D-9FAF9699CBC5}"/>
    <cellStyle name="SAPBEXfilterDrill 3 5 2" xfId="56954" xr:uid="{744315E9-7FA0-42A3-8DBE-3310B48B36CB}"/>
    <cellStyle name="SAPBEXfilterDrill 3 6" xfId="55125" xr:uid="{E51B70D2-D631-40E4-96C3-133C435C2749}"/>
    <cellStyle name="SAPBEXfilterDrill 3 6 2" xfId="57172" xr:uid="{3DF66FFE-F562-4CC7-8046-4856D718F257}"/>
    <cellStyle name="SAPBEXfilterDrill 3 7" xfId="55182" xr:uid="{37D8694B-949B-4997-B6A5-CBDF0CA6E770}"/>
    <cellStyle name="SAPBEXfilterDrill 3 7 2" xfId="57227" xr:uid="{102A4775-2266-43A9-AD49-9CCFEB209EB9}"/>
    <cellStyle name="SAPBEXfilterDrill 3 8" xfId="55841" xr:uid="{6CE4C4B4-420F-4B5A-AFCD-B9B5D7400594}"/>
    <cellStyle name="SAPBEXfilterDrill 4" xfId="55214" xr:uid="{2A274991-2CF3-4C30-8033-96B14D509544}"/>
    <cellStyle name="SAPBEXfilterDrill 4 2" xfId="54860" xr:uid="{9577BCAE-56AE-49CA-936C-8BF4A3912A7C}"/>
    <cellStyle name="SAPBEXfilterDrill 4 2 2" xfId="56914" xr:uid="{883F5DC7-85FA-4F83-A51F-B26C818E980C}"/>
    <cellStyle name="SAPBEXfilterDrill 4 3" xfId="55241" xr:uid="{0164000A-BEDA-4445-9DC2-E1FB7835A738}"/>
    <cellStyle name="SAPBEXfilterDrill 4 3 2" xfId="57276" xr:uid="{7414593D-9DEB-4C87-86E2-E51769254DE6}"/>
    <cellStyle name="SAPBEXfilterDrill 4 4" xfId="54870" xr:uid="{B61036D5-BCE2-4C5D-8416-6A8D19E09963}"/>
    <cellStyle name="SAPBEXfilterDrill 4 4 2" xfId="56924" xr:uid="{AE4139E0-DFE2-4C9B-B3A9-B8F86DBAFB1F}"/>
    <cellStyle name="SAPBEXfilterDrill 4 5" xfId="57254" xr:uid="{3D6AED9D-BF47-4FBE-89D6-E14B5C29F667}"/>
    <cellStyle name="SAPBEXfilterDrill 5" xfId="55221" xr:uid="{6F83FE6C-AC47-450C-9C92-7E0A329CEB5B}"/>
    <cellStyle name="SAPBEXfilterDrill 5 2" xfId="55087" xr:uid="{20184FA3-3F60-40A3-8E86-C6071EE64FAF}"/>
    <cellStyle name="SAPBEXfilterDrill 5 2 2" xfId="57136" xr:uid="{DDB69455-3BF3-4B7E-AD84-21FC547929B8}"/>
    <cellStyle name="SAPBEXfilterDrill 5 3" xfId="55245" xr:uid="{41B9785D-71AD-4CC2-8FE9-7339E5D53C29}"/>
    <cellStyle name="SAPBEXfilterDrill 5 3 2" xfId="57280" xr:uid="{4575A474-C2A7-448B-80B8-8CAC9B72C530}"/>
    <cellStyle name="SAPBEXfilterDrill 5 4" xfId="55189" xr:uid="{47FFA610-C8E9-4063-B705-43B33C8E2D62}"/>
    <cellStyle name="SAPBEXfilterDrill 5 4 2" xfId="57232" xr:uid="{C9197437-5F3E-44C7-9A5C-3D0F59CAF64F}"/>
    <cellStyle name="SAPBEXfilterDrill 5 5" xfId="57258" xr:uid="{1796EA3F-7356-4BFC-9C5A-A003F05EB8F8}"/>
    <cellStyle name="SAPBEXfilterDrill 6" xfId="54801" xr:uid="{318A79E5-2FAF-4274-A75B-24327DBE3A5D}"/>
    <cellStyle name="SAPBEXfilterDrill 6 2" xfId="56866" xr:uid="{BCBF6444-ECB5-4330-8479-4871B1429B5A}"/>
    <cellStyle name="SAPBEXfilterDrill 7" xfId="54997" xr:uid="{5C0794E3-3D09-4514-9B63-C3340949BB81}"/>
    <cellStyle name="SAPBEXfilterDrill 7 2" xfId="57046" xr:uid="{1E64D459-EDC2-4D02-AA23-9194B16F4E7D}"/>
    <cellStyle name="SAPBEXfilterDrill 8" xfId="55166" xr:uid="{656A770A-AB02-49E9-9C86-55E22C8E46C8}"/>
    <cellStyle name="SAPBEXfilterDrill 8 2" xfId="57211" xr:uid="{0058632F-E916-41C0-B78E-BA9E4BB5F6B9}"/>
    <cellStyle name="SAPBEXfilterDrill 9" xfId="54725" xr:uid="{8F854D30-89EB-4D1E-8768-1647E09D5276}"/>
    <cellStyle name="SAPBEXfilterDrill 9 2" xfId="56808" xr:uid="{C71B629F-32F7-48B4-BD6D-E4308B913BB4}"/>
    <cellStyle name="SAPBEXfilterItem" xfId="1884" xr:uid="{3B94E0A4-B6CD-49CC-BA82-887B2163E859}"/>
    <cellStyle name="SAPBEXfilterItem 2" xfId="35430" xr:uid="{1EE9F836-E2B8-45CD-A314-3A7E288CABCD}"/>
    <cellStyle name="SAPBEXfilterText" xfId="1885" xr:uid="{24835E7F-F1D6-417B-B85A-E7669FF8631B}"/>
    <cellStyle name="SAPBEXformats" xfId="1886" xr:uid="{962D3323-1506-4CDE-8B1F-74CB7530EE3E}"/>
    <cellStyle name="SAPBEXformats 10" xfId="52056" xr:uid="{79B6E94B-7F5D-4435-A11B-73AF688C9FA9}"/>
    <cellStyle name="SAPBEXformats 11" xfId="49905" xr:uid="{7F174951-863B-4033-8261-B6594BF9B406}"/>
    <cellStyle name="SAPBEXformats 12" xfId="52119" xr:uid="{DA7F346F-90F2-40DD-A916-FDCEFA79F6E1}"/>
    <cellStyle name="SAPBEXformats 13" xfId="51778" xr:uid="{7D7FB9C7-3EE3-461B-B0DA-7D36D352B63A}"/>
    <cellStyle name="SAPBEXformats 2" xfId="3299" xr:uid="{1AEF2827-90C7-4B6B-A5F2-C4259004FF3C}"/>
    <cellStyle name="SAPBEXformats 2 10" xfId="52965" xr:uid="{0C7405CE-C804-4BA9-9B3F-6F4E284F2CA9}"/>
    <cellStyle name="SAPBEXformats 2 11" xfId="53136" xr:uid="{E0EAD5FD-D075-4F12-94EE-7B25899BD61D}"/>
    <cellStyle name="SAPBEXformats 2 2" xfId="50714" xr:uid="{D0E9D14B-960D-4302-BEAF-FCDAFBF1F1D7}"/>
    <cellStyle name="SAPBEXformats 2 3" xfId="51376" xr:uid="{C2F0EB97-74E0-4BD3-BCD9-1DB4109ECA21}"/>
    <cellStyle name="SAPBEXformats 2 4" xfId="51651" xr:uid="{5FD7CAD8-6094-419C-96B3-E42480414BF9}"/>
    <cellStyle name="SAPBEXformats 2 5" xfId="51947" xr:uid="{918571D7-02B1-42D1-8CF2-DBC5BFCC6EB8}"/>
    <cellStyle name="SAPBEXformats 2 6" xfId="49459" xr:uid="{2F6B3616-5A3D-4078-B2BC-667B15913BEC}"/>
    <cellStyle name="SAPBEXformats 2 7" xfId="52396" xr:uid="{F27B58A4-757E-4A66-8BEA-A25F2F681C9F}"/>
    <cellStyle name="SAPBEXformats 2 8" xfId="52430" xr:uid="{8688FEB8-56DD-45F5-9FD7-4373BB0CD824}"/>
    <cellStyle name="SAPBEXformats 2 9" xfId="52762" xr:uid="{90F83FAA-B278-454C-A549-8D60A92B4AF8}"/>
    <cellStyle name="SAPBEXformats 3" xfId="41249" xr:uid="{6A38F0A1-3D80-404B-9356-DCAAEB07CDE0}"/>
    <cellStyle name="SAPBEXformats 3 2" xfId="50381" xr:uid="{1C737681-598B-4BCB-835C-9AE8B1F9B63E}"/>
    <cellStyle name="SAPBEXformats 4" xfId="42271" xr:uid="{35F5D021-CFC0-4BDA-AD50-13AA38F8A1D8}"/>
    <cellStyle name="SAPBEXformats 4 2" xfId="51061" xr:uid="{FF1BD67B-647B-425D-86DE-14691874772D}"/>
    <cellStyle name="SAPBEXformats 5" xfId="45121" xr:uid="{ADB07BA4-B4B8-42F1-AE54-5388AC5BCD7E}"/>
    <cellStyle name="SAPBEXformats 5 2" xfId="50553" xr:uid="{964ACC58-B3BD-41B2-8D5D-23521DA7D04B}"/>
    <cellStyle name="SAPBEXformats 6" xfId="51214" xr:uid="{BF907991-ACB4-4C3B-8F1A-6DA30C625208}"/>
    <cellStyle name="SAPBEXformats 7" xfId="49361" xr:uid="{50FB7F72-839D-4E6B-AA5C-FCFD0192549F}"/>
    <cellStyle name="SAPBEXformats 8" xfId="52150" xr:uid="{7AC1F839-5A43-4D78-A98F-282307F8B241}"/>
    <cellStyle name="SAPBEXformats 9" xfId="52037" xr:uid="{BBD6CC65-A61A-454A-A579-96FC2D80B3A7}"/>
    <cellStyle name="SAPBEXheaderItem" xfId="1887" xr:uid="{1AA78DE6-BF7A-42B8-928C-409A23B0BB08}"/>
    <cellStyle name="SAPBEXheaderItem 2" xfId="35431" xr:uid="{6863A7ED-8572-4B6E-9375-2F0B6F3CEF88}"/>
    <cellStyle name="SAPBEXheaderText" xfId="1888" xr:uid="{44F386CA-7959-4A40-82B9-AFB9F9D85B87}"/>
    <cellStyle name="SAPBEXheaderText 2" xfId="35432" xr:uid="{0F040831-4786-44B5-9E90-5DDD420AEE1B}"/>
    <cellStyle name="SAPBEXHLevel0" xfId="1889" xr:uid="{57975224-CAC6-4BD1-BCE4-F9D16BCC4089}"/>
    <cellStyle name="SAPBEXHLevel0 10" xfId="50891" xr:uid="{CAB4AE9E-CE93-40B6-8B6B-E1EE7461196D}"/>
    <cellStyle name="SAPBEXHLevel0 11" xfId="51675" xr:uid="{5AD82F3A-6B06-4D6B-AA7A-6DD975B7CE43}"/>
    <cellStyle name="SAPBEXHLevel0 12" xfId="51996" xr:uid="{98A78E1C-AB06-42AE-A021-7E5013D840BF}"/>
    <cellStyle name="SAPBEXHLevel0 13" xfId="52078" xr:uid="{CE6DAA40-5260-416B-A7D0-0E5C38B2AEA5}"/>
    <cellStyle name="SAPBEXHLevel0 2" xfId="3300" xr:uid="{16C1598E-D3F5-4F6E-8776-9244FBC0415C}"/>
    <cellStyle name="SAPBEXHLevel0 2 10" xfId="52966" xr:uid="{1BC349A7-B887-4E54-A9A6-1C208157EADF}"/>
    <cellStyle name="SAPBEXHLevel0 2 11" xfId="53137" xr:uid="{4EF0CC8B-01C2-4184-826A-31817B562DF2}"/>
    <cellStyle name="SAPBEXHLevel0 2 2" xfId="50715" xr:uid="{1494A69C-0466-44DC-917B-240BBA9EFBDC}"/>
    <cellStyle name="SAPBEXHLevel0 2 3" xfId="51377" xr:uid="{AF98C8CE-D041-43CD-A572-EDF20F87775A}"/>
    <cellStyle name="SAPBEXHLevel0 2 4" xfId="51652" xr:uid="{5B44B69B-0608-4E30-82DD-3A11CE557BC3}"/>
    <cellStyle name="SAPBEXHLevel0 2 5" xfId="51948" xr:uid="{A9AA65E3-F855-40D6-8769-610B0F30732D}"/>
    <cellStyle name="SAPBEXHLevel0 2 6" xfId="52070" xr:uid="{BAFA7D55-7673-4431-A957-E50C9A6260C9}"/>
    <cellStyle name="SAPBEXHLevel0 2 7" xfId="52397" xr:uid="{846A93C4-54B0-48CB-BBF8-F927A901AD0D}"/>
    <cellStyle name="SAPBEXHLevel0 2 8" xfId="52431" xr:uid="{B2819447-E35D-4017-AF7C-1D5485822A19}"/>
    <cellStyle name="SAPBEXHLevel0 2 9" xfId="52763" xr:uid="{D3FED9E3-A0A6-4222-9046-B5E65EAE8B39}"/>
    <cellStyle name="SAPBEXHLevel0 3" xfId="35433" xr:uid="{34CB48F9-BDD1-4BB4-A467-346D1934CC9B}"/>
    <cellStyle name="SAPBEXHLevel0 3 2" xfId="50383" xr:uid="{D6CDDD72-71A1-4498-BDF7-4A8D1C122966}"/>
    <cellStyle name="SAPBEXHLevel0 4" xfId="41250" xr:uid="{1AC038B1-9D13-427D-9A6B-1825297106DF}"/>
    <cellStyle name="SAPBEXHLevel0 4 2" xfId="51063" xr:uid="{332E9E1C-0657-4503-8833-42EB566D6C62}"/>
    <cellStyle name="SAPBEXHLevel0 5" xfId="42272" xr:uid="{C3149567-75F4-42DF-85F5-4E436112C5E4}"/>
    <cellStyle name="SAPBEXHLevel0 5 2" xfId="50485" xr:uid="{F8911DD3-17AF-438D-B26A-97A073DD4C1A}"/>
    <cellStyle name="SAPBEXHLevel0 6" xfId="45122" xr:uid="{50F5385D-B67D-48A4-8190-0EF910D89CE2}"/>
    <cellStyle name="SAPBEXHLevel0 6 2" xfId="51219" xr:uid="{D72A7A9C-F68F-463D-A19D-8764CB54A593}"/>
    <cellStyle name="SAPBEXHLevel0 7" xfId="50169" xr:uid="{61BA4A0B-3BEA-44BD-87E2-EAC99615D92D}"/>
    <cellStyle name="SAPBEXHLevel0 8" xfId="52151" xr:uid="{925A8238-2C87-4A78-ACC5-2D0982DABA4A}"/>
    <cellStyle name="SAPBEXHLevel0 9" xfId="49193" xr:uid="{397CA00F-C030-4D82-91BF-D1F94D837DD1}"/>
    <cellStyle name="SAPBEXHLevel0X" xfId="1890" xr:uid="{F896737D-BAEF-4638-A556-12D06B8A348F}"/>
    <cellStyle name="SAPBEXHLevel0X 10" xfId="49377" xr:uid="{AA608728-4F18-4E85-996B-4D6F4328F8B8}"/>
    <cellStyle name="SAPBEXHLevel0X 11" xfId="51989" xr:uid="{3A196470-A802-4DDC-B937-CFDD8D2AB192}"/>
    <cellStyle name="SAPBEXHLevel0X 12" xfId="52018" xr:uid="{CFAD34A4-26F3-46F1-97CC-B9BFC5A2C325}"/>
    <cellStyle name="SAPBEXHLevel0X 13" xfId="52799" xr:uid="{46E2F9FA-92EE-4B22-9A68-7352B5F40B4E}"/>
    <cellStyle name="SAPBEXHLevel0X 2" xfId="3301" xr:uid="{40C78174-F992-4720-92B6-CA64B1D55F5F}"/>
    <cellStyle name="SAPBEXHLevel0X 2 10" xfId="52967" xr:uid="{A691FAC8-972B-4768-8D36-01E789ADC88B}"/>
    <cellStyle name="SAPBEXHLevel0X 2 11" xfId="53138" xr:uid="{121269F2-9C23-48FE-A0DC-B93B6DDD947E}"/>
    <cellStyle name="SAPBEXHLevel0X 2 2" xfId="50716" xr:uid="{42EA147B-FD7E-4F03-94B1-B337FA06186E}"/>
    <cellStyle name="SAPBEXHLevel0X 2 3" xfId="51378" xr:uid="{9238D3B0-B825-4894-94D0-87E8D49620B1}"/>
    <cellStyle name="SAPBEXHLevel0X 2 4" xfId="51653" xr:uid="{97C8A78F-42FF-44A2-948B-203A27E597DD}"/>
    <cellStyle name="SAPBEXHLevel0X 2 5" xfId="51949" xr:uid="{E3B0186E-015D-4A57-AF9D-88CA4DA0A833}"/>
    <cellStyle name="SAPBEXHLevel0X 2 6" xfId="49716" xr:uid="{178A83EC-8805-4E64-8939-5B876CCC8479}"/>
    <cellStyle name="SAPBEXHLevel0X 2 7" xfId="52398" xr:uid="{923BFBE9-42FB-4BF4-BA5A-97296A4854F9}"/>
    <cellStyle name="SAPBEXHLevel0X 2 8" xfId="52433" xr:uid="{8FE087BF-8434-4318-8ADA-BAF65DA7963E}"/>
    <cellStyle name="SAPBEXHLevel0X 2 9" xfId="52764" xr:uid="{3DF19BD6-5C54-4171-B2F6-0E61F8A38385}"/>
    <cellStyle name="SAPBEXHLevel0X 3" xfId="41251" xr:uid="{930E0B23-3FEC-4E39-AB40-1B3F6FD8D72C}"/>
    <cellStyle name="SAPBEXHLevel0X 3 2" xfId="50384" xr:uid="{E0036ECD-9156-483C-98F0-B974070A65CF}"/>
    <cellStyle name="SAPBEXHLevel0X 4" xfId="42273" xr:uid="{9386E076-A91C-4333-A371-8BA96E8A8D2D}"/>
    <cellStyle name="SAPBEXHLevel0X 4 2" xfId="51064" xr:uid="{CACA5257-5489-4544-AA0B-575377375D48}"/>
    <cellStyle name="SAPBEXHLevel0X 5" xfId="45123" xr:uid="{DCD94689-FA63-4099-879E-961D04820439}"/>
    <cellStyle name="SAPBEXHLevel0X 5 2" xfId="50488" xr:uid="{22463E13-F67D-4FCC-B9BF-E4392C31D322}"/>
    <cellStyle name="SAPBEXHLevel0X 6" xfId="49850" xr:uid="{CCDD4A6A-8402-45AA-8A5F-A4EA90F3AF0E}"/>
    <cellStyle name="SAPBEXHLevel0X 7" xfId="49830" xr:uid="{C70B1618-A620-4367-B12D-BB5863E67B7F}"/>
    <cellStyle name="SAPBEXHLevel0X 8" xfId="50848" xr:uid="{C34D10C9-EDEF-41D1-A5A6-2D7DEC172B33}"/>
    <cellStyle name="SAPBEXHLevel0X 9" xfId="51730" xr:uid="{7AB68BC2-E699-4FE2-8424-D3CFCCC3A450}"/>
    <cellStyle name="SAPBEXHLevel1" xfId="1891" xr:uid="{FF47A955-B85B-40D7-B8A1-98E1F9BF2730}"/>
    <cellStyle name="SAPBEXHLevel1 10" xfId="52571" xr:uid="{CEB652BC-5E03-4DAF-8CA7-C8E5E033FDBF}"/>
    <cellStyle name="SAPBEXHLevel1 11" xfId="49220" xr:uid="{22D3F9C5-51C0-43DD-A1F8-617FD8ECF76B}"/>
    <cellStyle name="SAPBEXHLevel1 12" xfId="49989" xr:uid="{B739AAAE-FEDA-4D39-876D-57F2E8982D3C}"/>
    <cellStyle name="SAPBEXHLevel1 13" xfId="52048" xr:uid="{2030BACE-F56D-49A7-915B-4387683CA553}"/>
    <cellStyle name="SAPBEXHLevel1 2" xfId="3302" xr:uid="{0D8A5E39-19E5-4B00-8620-D3E04C8868AF}"/>
    <cellStyle name="SAPBEXHLevel1 2 10" xfId="52968" xr:uid="{69AFAE5B-3A55-4CF5-9D08-BF2B9ED2FD0C}"/>
    <cellStyle name="SAPBEXHLevel1 2 11" xfId="53139" xr:uid="{A6CC50BE-2A16-43F5-A19C-94454C4490DF}"/>
    <cellStyle name="SAPBEXHLevel1 2 2" xfId="50717" xr:uid="{22633801-B727-42B6-818D-D986E218C99B}"/>
    <cellStyle name="SAPBEXHLevel1 2 3" xfId="51379" xr:uid="{310302C3-C2FB-44CC-94D0-B3162479B132}"/>
    <cellStyle name="SAPBEXHLevel1 2 4" xfId="51654" xr:uid="{8FE84B84-CD36-4901-BB58-7410CB2A473C}"/>
    <cellStyle name="SAPBEXHLevel1 2 5" xfId="51950" xr:uid="{CF31F0D2-CE49-4F03-95E5-D77624CE88C8}"/>
    <cellStyle name="SAPBEXHLevel1 2 6" xfId="52069" xr:uid="{D4AC5116-086B-4152-9735-3CDAC1381081}"/>
    <cellStyle name="SAPBEXHLevel1 2 7" xfId="52399" xr:uid="{12430A83-1B41-4E07-9001-A8739DD8846E}"/>
    <cellStyle name="SAPBEXHLevel1 2 8" xfId="51408" xr:uid="{C7A22C86-9DF5-4A75-AF43-D8EA2DF55923}"/>
    <cellStyle name="SAPBEXHLevel1 2 9" xfId="52765" xr:uid="{D3C85954-B784-43B6-87B9-500DA6F807F5}"/>
    <cellStyle name="SAPBEXHLevel1 3" xfId="35434" xr:uid="{0E0B55E5-EFB8-4923-B96A-25F8D7CEEC30}"/>
    <cellStyle name="SAPBEXHLevel1 3 2" xfId="50385" xr:uid="{B306C2AE-9F54-488A-926A-855A287E0298}"/>
    <cellStyle name="SAPBEXHLevel1 4" xfId="41252" xr:uid="{594A7811-3EBE-482F-9B2A-82EA2B629498}"/>
    <cellStyle name="SAPBEXHLevel1 4 2" xfId="51065" xr:uid="{5596014F-72CD-46D1-B489-52903621B979}"/>
    <cellStyle name="SAPBEXHLevel1 5" xfId="42274" xr:uid="{7D1D0DD5-F902-415E-83C1-8E633CF1D338}"/>
    <cellStyle name="SAPBEXHLevel1 5 2" xfId="49600" xr:uid="{F4E7DC13-1326-4DBA-9769-DDD7BB7CF99C}"/>
    <cellStyle name="SAPBEXHLevel1 6" xfId="45124" xr:uid="{959C2DA4-3DEB-4598-ACA3-D29EA1E5A399}"/>
    <cellStyle name="SAPBEXHLevel1 6 2" xfId="50825" xr:uid="{EF352682-488C-48EC-8AC6-7127520FA79A}"/>
    <cellStyle name="SAPBEXHLevel1 7" xfId="49923" xr:uid="{C3CCB2C7-5813-4F85-99B4-3185C4819ABE}"/>
    <cellStyle name="SAPBEXHLevel1 8" xfId="50476" xr:uid="{ECD12A8C-0C65-47AE-B264-6181BFB9BA7E}"/>
    <cellStyle name="SAPBEXHLevel1 9" xfId="51114" xr:uid="{3DCC80A9-96E2-4A9F-8A95-91E636F71C73}"/>
    <cellStyle name="SAPBEXHLevel1X" xfId="1892" xr:uid="{D9CC4A57-B232-4C9C-837D-5FB199D21161}"/>
    <cellStyle name="SAPBEXHLevel1X 10" xfId="49184" xr:uid="{FCBE4DB8-5267-43E9-9219-171652FC2667}"/>
    <cellStyle name="SAPBEXHLevel1X 11" xfId="52094" xr:uid="{FFAD442E-1F92-402E-B503-466C8BAE2C87}"/>
    <cellStyle name="SAPBEXHLevel1X 12" xfId="52223" xr:uid="{B5352311-CE94-44D7-AAD4-8B1472692DA3}"/>
    <cellStyle name="SAPBEXHLevel1X 13" xfId="51695" xr:uid="{B77BCC9E-1E39-4126-AA64-6C42AA5E64C5}"/>
    <cellStyle name="SAPBEXHLevel1X 2" xfId="3303" xr:uid="{B253B39D-23BF-4738-8041-E4D40AB5CC0D}"/>
    <cellStyle name="SAPBEXHLevel1X 2 10" xfId="52969" xr:uid="{1C2DBE08-CA4C-4714-AFCA-C2EBD8A85B92}"/>
    <cellStyle name="SAPBEXHLevel1X 2 11" xfId="53140" xr:uid="{705BF38E-1FF4-4D84-B1F8-E8F2C51B3648}"/>
    <cellStyle name="SAPBEXHLevel1X 2 2" xfId="50718" xr:uid="{407ABCE5-057C-4D38-B76E-21663AD74D26}"/>
    <cellStyle name="SAPBEXHLevel1X 2 3" xfId="51380" xr:uid="{41045626-DDB7-4F2A-A987-C50EB369D824}"/>
    <cellStyle name="SAPBEXHLevel1X 2 4" xfId="51655" xr:uid="{02F2B4BE-92F0-459B-AFF6-98EBAE54A3C2}"/>
    <cellStyle name="SAPBEXHLevel1X 2 5" xfId="51951" xr:uid="{20EAD7F4-CC79-4751-AD4F-892B7E26923E}"/>
    <cellStyle name="SAPBEXHLevel1X 2 6" xfId="51112" xr:uid="{3C96BA73-AA24-4948-BF8F-1E2A529C8292}"/>
    <cellStyle name="SAPBEXHLevel1X 2 7" xfId="52400" xr:uid="{056EAEA5-15E0-49A3-B1C0-D1C0226A560F}"/>
    <cellStyle name="SAPBEXHLevel1X 2 8" xfId="50878" xr:uid="{F701241D-92AF-478A-8013-09A74DD27458}"/>
    <cellStyle name="SAPBEXHLevel1X 2 9" xfId="52766" xr:uid="{1FE968CD-153B-4CA8-A587-3197E4E923F6}"/>
    <cellStyle name="SAPBEXHLevel1X 3" xfId="41253" xr:uid="{6D058232-2FBF-4418-B363-BB3751BF4B5F}"/>
    <cellStyle name="SAPBEXHLevel1X 3 2" xfId="50386" xr:uid="{536E8AB4-230A-4D28-AD89-0D52331C80FF}"/>
    <cellStyle name="SAPBEXHLevel1X 4" xfId="42275" xr:uid="{CA83081B-35C8-4BB4-AE88-3D07E0627C51}"/>
    <cellStyle name="SAPBEXHLevel1X 4 2" xfId="51066" xr:uid="{D84DA6C8-3005-4815-83DF-E2CB194B9747}"/>
    <cellStyle name="SAPBEXHLevel1X 5" xfId="45125" xr:uid="{D9E91702-997D-48C4-B233-54616C2CA494}"/>
    <cellStyle name="SAPBEXHLevel1X 5 2" xfId="49244" xr:uid="{BE34CCC8-AC24-4FCA-A426-0E140AC204C4}"/>
    <cellStyle name="SAPBEXHLevel1X 6" xfId="51221" xr:uid="{923B070E-2E9D-402D-B97F-E38D7538A2B6}"/>
    <cellStyle name="SAPBEXHLevel1X 7" xfId="51403" xr:uid="{CCAAACEA-D076-4562-B0AB-689E72285BEA}"/>
    <cellStyle name="SAPBEXHLevel1X 8" xfId="52152" xr:uid="{D1D34A3A-98F2-43FF-858D-7EBCF8C06F1B}"/>
    <cellStyle name="SAPBEXHLevel1X 9" xfId="50773" xr:uid="{8C4162E3-0B0F-4118-8DCF-A9A096153B46}"/>
    <cellStyle name="SAPBEXHLevel2" xfId="1893" xr:uid="{15DB1F88-C596-46F5-A7EC-233CDEC98BC7}"/>
    <cellStyle name="SAPBEXHLevel2 10" xfId="49182" xr:uid="{9F574925-3689-4C75-8CBB-5917B3F5AE26}"/>
    <cellStyle name="SAPBEXHLevel2 11" xfId="51985" xr:uid="{E92816C5-5E59-4457-8DF5-2077F3AC1480}"/>
    <cellStyle name="SAPBEXHLevel2 12" xfId="52457" xr:uid="{A6B92EB1-890D-4DCC-B2D8-5D1583EA281C}"/>
    <cellStyle name="SAPBEXHLevel2 13" xfId="51414" xr:uid="{EBA41E19-F371-4607-BFCC-6C0A30B26E7A}"/>
    <cellStyle name="SAPBEXHLevel2 2" xfId="3304" xr:uid="{49B0CC3C-9276-4F36-B726-BB3DEED90D17}"/>
    <cellStyle name="SAPBEXHLevel2 2 10" xfId="52970" xr:uid="{5BEA2B76-2693-4AA7-A4D2-9C72736E2C1F}"/>
    <cellStyle name="SAPBEXHLevel2 2 11" xfId="53141" xr:uid="{48921516-E5AD-4C96-A0DB-844181123D3E}"/>
    <cellStyle name="SAPBEXHLevel2 2 2" xfId="50719" xr:uid="{E4E38303-9246-499B-B0AD-4DC14A16D1EA}"/>
    <cellStyle name="SAPBEXHLevel2 2 3" xfId="51381" xr:uid="{94D886D4-5FFB-4795-885E-9514905C9FD0}"/>
    <cellStyle name="SAPBEXHLevel2 2 4" xfId="51656" xr:uid="{19261623-F0A3-4FE0-88CA-EFDD51258F71}"/>
    <cellStyle name="SAPBEXHLevel2 2 5" xfId="51952" xr:uid="{3AB07C03-6B1A-4397-93FD-E1FA18C9A390}"/>
    <cellStyle name="SAPBEXHLevel2 2 6" xfId="49366" xr:uid="{D95DE8EA-7B99-4B53-B955-4B2784F684DA}"/>
    <cellStyle name="SAPBEXHLevel2 2 7" xfId="52401" xr:uid="{A57E0987-D51E-406E-B603-C72C46070228}"/>
    <cellStyle name="SAPBEXHLevel2 2 8" xfId="51181" xr:uid="{5B7F4A72-3396-4208-9711-161C85F03757}"/>
    <cellStyle name="SAPBEXHLevel2 2 9" xfId="52767" xr:uid="{8C0A8A47-6F3F-4899-A413-C2BE0E423ECB}"/>
    <cellStyle name="SAPBEXHLevel2 3" xfId="35435" xr:uid="{E6D42E39-3511-4F31-8888-31F0DAE65898}"/>
    <cellStyle name="SAPBEXHLevel2 3 2" xfId="50387" xr:uid="{4D256209-9EB1-4DAA-B944-6CD9E8A26158}"/>
    <cellStyle name="SAPBEXHLevel2 4" xfId="41254" xr:uid="{DB1FBAE4-526D-4E1D-8C1C-3F9CAF2B2C3A}"/>
    <cellStyle name="SAPBEXHLevel2 4 2" xfId="51067" xr:uid="{1DC9C2E2-926F-4382-855B-DADE67A5B023}"/>
    <cellStyle name="SAPBEXHLevel2 5" xfId="42276" xr:uid="{47058B22-E7F9-4898-AB68-31B855F95DAD}"/>
    <cellStyle name="SAPBEXHLevel2 5 2" xfId="49245" xr:uid="{CA1F1EC5-601E-46A7-BE9C-5AA9140DC752}"/>
    <cellStyle name="SAPBEXHLevel2 6" xfId="45126" xr:uid="{AE4FB133-BDE4-4E11-8F79-DF689F46A635}"/>
    <cellStyle name="SAPBEXHLevel2 6 2" xfId="51222" xr:uid="{EB0C5E11-CF22-462B-8A62-68DB7F4FDDA4}"/>
    <cellStyle name="SAPBEXHLevel2 7" xfId="50124" xr:uid="{61F40F03-E839-457D-8EC4-DD288998B54B}"/>
    <cellStyle name="SAPBEXHLevel2 8" xfId="49720" xr:uid="{4DBB0D8A-B44D-41B2-899C-1F10A0CFE512}"/>
    <cellStyle name="SAPBEXHLevel2 9" xfId="52072" xr:uid="{06BC8032-284F-4940-9D75-1FCDBA70CB55}"/>
    <cellStyle name="SAPBEXHLevel2X" xfId="1894" xr:uid="{49A289BA-413F-47F6-9E88-3550A969E58E}"/>
    <cellStyle name="SAPBEXHLevel2X 10" xfId="51444" xr:uid="{27DF120C-3636-479B-AC24-DB617A329C8A}"/>
    <cellStyle name="SAPBEXHLevel2X 11" xfId="52539" xr:uid="{839737A9-3D4C-4AA3-9564-7CBABEBFAAA7}"/>
    <cellStyle name="SAPBEXHLevel2X 12" xfId="51997" xr:uid="{135E72B8-B0EE-4F43-BFA2-F816E54AE099}"/>
    <cellStyle name="SAPBEXHLevel2X 13" xfId="52503" xr:uid="{DE562140-75D5-496B-97DD-2351963A4697}"/>
    <cellStyle name="SAPBEXHLevel2X 2" xfId="3305" xr:uid="{0B9372FE-8F25-469F-967F-BCEE65946E85}"/>
    <cellStyle name="SAPBEXHLevel2X 2 10" xfId="52971" xr:uid="{D70A6A9B-9FBF-4BE4-A146-26F2FAA3B2D4}"/>
    <cellStyle name="SAPBEXHLevel2X 2 11" xfId="53142" xr:uid="{D5E8C988-A3F3-4713-BCCD-70E3D6765648}"/>
    <cellStyle name="SAPBEXHLevel2X 2 2" xfId="50720" xr:uid="{F7C1F732-CFC2-438A-8E3D-78C5FC0466C5}"/>
    <cellStyle name="SAPBEXHLevel2X 2 3" xfId="51382" xr:uid="{F6AF0891-AC54-4AFF-A373-6F0A690A2D89}"/>
    <cellStyle name="SAPBEXHLevel2X 2 4" xfId="51657" xr:uid="{F592A8E1-64C2-4D31-B472-0C54C3A8975D}"/>
    <cellStyle name="SAPBEXHLevel2X 2 5" xfId="51953" xr:uid="{9516FB3B-E86A-4FC7-9FF9-4B8E90FE6DA1}"/>
    <cellStyle name="SAPBEXHLevel2X 2 6" xfId="51023" xr:uid="{31CAAD58-C41C-4ECD-A70F-EB3FE2415C46}"/>
    <cellStyle name="SAPBEXHLevel2X 2 7" xfId="52402" xr:uid="{A46C8359-FF40-42E3-BCBA-E32872D2FE07}"/>
    <cellStyle name="SAPBEXHLevel2X 2 8" xfId="52434" xr:uid="{ADBCCDD3-23E9-472A-A75B-243A7BE24F3E}"/>
    <cellStyle name="SAPBEXHLevel2X 2 9" xfId="52768" xr:uid="{331DBFD1-6C15-4948-A7D5-AEA02995EA3A}"/>
    <cellStyle name="SAPBEXHLevel2X 3" xfId="41255" xr:uid="{ECC61F38-A485-4D72-A1E4-F7035B2E0676}"/>
    <cellStyle name="SAPBEXHLevel2X 3 2" xfId="50388" xr:uid="{78B8E89C-A0F2-44A0-BE37-414A0E86BE1A}"/>
    <cellStyle name="SAPBEXHLevel2X 4" xfId="42277" xr:uid="{D15AF569-9304-4B70-B036-8FCCAF3EFD81}"/>
    <cellStyle name="SAPBEXHLevel2X 4 2" xfId="51068" xr:uid="{09B74206-E44B-4CBA-AB0B-628A5FA8EB21}"/>
    <cellStyle name="SAPBEXHLevel2X 5" xfId="45127" xr:uid="{C3DABCC0-407F-4315-B239-F6462EFD9596}"/>
    <cellStyle name="SAPBEXHLevel2X 5 2" xfId="49601" xr:uid="{D3853C5D-B388-457F-80E2-FCA6B769F42D}"/>
    <cellStyle name="SAPBEXHLevel2X 6" xfId="49460" xr:uid="{292DFCB4-CFB2-4B5E-A5C6-DF9BF1010412}"/>
    <cellStyle name="SAPBEXHLevel2X 7" xfId="49949" xr:uid="{4361AB04-FEBB-445C-96C4-2073D57B5322}"/>
    <cellStyle name="SAPBEXHLevel2X 8" xfId="49240" xr:uid="{D24D5EDA-6546-401E-A39A-4D2591069597}"/>
    <cellStyle name="SAPBEXHLevel2X 9" xfId="49364" xr:uid="{65E7556A-60E8-43ED-8D1E-3A74EA3AE52D}"/>
    <cellStyle name="SAPBEXHLevel3" xfId="1895" xr:uid="{F01157E9-2883-4CE4-BAB1-E61737C7BC48}"/>
    <cellStyle name="SAPBEXHLevel3 10" xfId="52572" xr:uid="{1EBE1594-ECE8-4DE4-8E23-56882E2AE674}"/>
    <cellStyle name="SAPBEXHLevel3 11" xfId="49209" xr:uid="{9B48C1F0-EA45-4115-A73D-CAF33D865F07}"/>
    <cellStyle name="SAPBEXHLevel3 12" xfId="51678" xr:uid="{74E2B337-1857-480F-B493-D89CAA805AFB}"/>
    <cellStyle name="SAPBEXHLevel3 13" xfId="52561" xr:uid="{2AC1F357-0305-44FE-93C0-61D5671CA846}"/>
    <cellStyle name="SAPBEXHLevel3 2" xfId="3306" xr:uid="{B4C95182-4AD0-4B26-8BD9-5FE4950ED880}"/>
    <cellStyle name="SAPBEXHLevel3 2 10" xfId="52972" xr:uid="{0D4A2B54-4A2D-4D9D-A9BD-2F8AFA8E7BCC}"/>
    <cellStyle name="SAPBEXHLevel3 2 11" xfId="53143" xr:uid="{81E5AEEC-4883-4411-8646-50178F316A74}"/>
    <cellStyle name="SAPBEXHLevel3 2 2" xfId="50721" xr:uid="{749E4CFE-F589-47B6-BA0E-6BC051E969D0}"/>
    <cellStyle name="SAPBEXHLevel3 2 3" xfId="51383" xr:uid="{ACB8A2FF-4DF0-486A-B3D5-E51925F85CDA}"/>
    <cellStyle name="SAPBEXHLevel3 2 4" xfId="51658" xr:uid="{D519B9E9-5E38-4B26-9DAA-46C5C6669245}"/>
    <cellStyle name="SAPBEXHLevel3 2 5" xfId="51954" xr:uid="{7C5B3804-DBDF-479F-AF23-18A125CC03FC}"/>
    <cellStyle name="SAPBEXHLevel3 2 6" xfId="52159" xr:uid="{C494564D-4B8E-4A2B-AA8A-BBEAA38E203F}"/>
    <cellStyle name="SAPBEXHLevel3 2 7" xfId="52403" xr:uid="{E70AE28D-0606-4237-AB67-F05B21C5894E}"/>
    <cellStyle name="SAPBEXHLevel3 2 8" xfId="52435" xr:uid="{7CFB6465-0E83-4574-AFFD-D48DD5095106}"/>
    <cellStyle name="SAPBEXHLevel3 2 9" xfId="52769" xr:uid="{2AAE2D5F-3A3A-4A07-B0FF-6D201911A2C8}"/>
    <cellStyle name="SAPBEXHLevel3 3" xfId="35436" xr:uid="{CAB12B83-6CDD-427C-954A-D2F063A2D061}"/>
    <cellStyle name="SAPBEXHLevel3 3 2" xfId="50389" xr:uid="{0F014925-0C3D-4BB2-9DC5-C75348859099}"/>
    <cellStyle name="SAPBEXHLevel3 4" xfId="41256" xr:uid="{788EABEB-5828-4817-8B3F-4D86097D7F13}"/>
    <cellStyle name="SAPBEXHLevel3 4 2" xfId="51069" xr:uid="{BCF4BD9B-4A53-4FEE-9750-D3B5846DA011}"/>
    <cellStyle name="SAPBEXHLevel3 5" xfId="42278" xr:uid="{191CC830-95B3-4492-91EC-9B7877ACA8E1}"/>
    <cellStyle name="SAPBEXHLevel3 5 2" xfId="49136" xr:uid="{CD2414B0-6D7A-466B-9D57-E3252EC0910D}"/>
    <cellStyle name="SAPBEXHLevel3 6" xfId="45128" xr:uid="{5B32B823-9D38-4C7B-9CE9-5FA914B5BDA0}"/>
    <cellStyle name="SAPBEXHLevel3 6 2" xfId="49982" xr:uid="{EB27FF7C-D77E-4009-9471-63F82E597FDE}"/>
    <cellStyle name="SAPBEXHLevel3 7" xfId="51732" xr:uid="{1D34A069-885F-43B9-9C3E-F61B85B2A9C8}"/>
    <cellStyle name="SAPBEXHLevel3 8" xfId="52153" xr:uid="{D0FD305B-677C-49C7-ABF4-0582F94A505B}"/>
    <cellStyle name="SAPBEXHLevel3 9" xfId="52541" xr:uid="{6481B5E7-738A-4830-A8EE-2344B9D4C3AB}"/>
    <cellStyle name="SAPBEXHLevel3X" xfId="1896" xr:uid="{0CB9BE92-82F1-4472-A1F8-EA7D6A415854}"/>
    <cellStyle name="SAPBEXHLevel3X 10" xfId="50844" xr:uid="{3D936434-214A-4A1B-A55F-04DFCA820132}"/>
    <cellStyle name="SAPBEXHLevel3X 11" xfId="51682" xr:uid="{BAC3085A-EDA8-4190-AF84-8354CDE2267D}"/>
    <cellStyle name="SAPBEXHLevel3X 12" xfId="49260" xr:uid="{DC6A1D8C-B63E-4A2A-BE90-1EBF8B9C2213}"/>
    <cellStyle name="SAPBEXHLevel3X 13" xfId="50747" xr:uid="{C34E96B9-A91F-4F7E-A78B-947B3A28E796}"/>
    <cellStyle name="SAPBEXHLevel3X 2" xfId="3307" xr:uid="{6C97D054-CD6C-481D-BE8B-D0AE8114B85A}"/>
    <cellStyle name="SAPBEXHLevel3X 2 10" xfId="52973" xr:uid="{F1718714-24FD-43E9-8135-9C3A14E104AD}"/>
    <cellStyle name="SAPBEXHLevel3X 2 11" xfId="53144" xr:uid="{1B69B35B-6F54-4243-859D-7792EDDCAF09}"/>
    <cellStyle name="SAPBEXHLevel3X 2 2" xfId="50722" xr:uid="{2ECA000A-4B1F-4783-80A3-A0C58535DBED}"/>
    <cellStyle name="SAPBEXHLevel3X 2 3" xfId="51384" xr:uid="{71F6D261-4673-44DF-919D-C431C717744E}"/>
    <cellStyle name="SAPBEXHLevel3X 2 4" xfId="51659" xr:uid="{1E3048B2-64AE-4AE0-A243-0F02BEE3104C}"/>
    <cellStyle name="SAPBEXHLevel3X 2 5" xfId="51955" xr:uid="{731923E4-5A4F-48BE-8B6F-84DBD2104E37}"/>
    <cellStyle name="SAPBEXHLevel3X 2 6" xfId="52160" xr:uid="{3B9A4747-2FD1-49E9-A2BE-A2B56ED433F5}"/>
    <cellStyle name="SAPBEXHLevel3X 2 7" xfId="52404" xr:uid="{5586D0AE-D224-4C53-8034-C01340D6FA06}"/>
    <cellStyle name="SAPBEXHLevel3X 2 8" xfId="49978" xr:uid="{9A27B790-9D1E-49F5-814E-7F03D0A1594C}"/>
    <cellStyle name="SAPBEXHLevel3X 2 9" xfId="52770" xr:uid="{5CD3D1E3-B3F3-47F5-8437-862ACAA966C5}"/>
    <cellStyle name="SAPBEXHLevel3X 3" xfId="41257" xr:uid="{165C767D-876C-4BEA-97E4-8F37AFE96DBC}"/>
    <cellStyle name="SAPBEXHLevel3X 3 2" xfId="50390" xr:uid="{2992C1DA-4108-42FD-B875-E0C98255312C}"/>
    <cellStyle name="SAPBEXHLevel3X 4" xfId="42279" xr:uid="{A9E94BEC-2011-476B-AE07-91A64B3E309A}"/>
    <cellStyle name="SAPBEXHLevel3X 4 2" xfId="51070" xr:uid="{034FA4BC-965D-44E6-A400-B71990D1B3AC}"/>
    <cellStyle name="SAPBEXHLevel3X 5" xfId="45129" xr:uid="{A4B6E5E5-18A7-4C51-B6B4-B57A29C1D36B}"/>
    <cellStyle name="SAPBEXHLevel3X 5 2" xfId="50359" xr:uid="{700F080F-40C6-4B2D-B311-E5A5D45D8CB5}"/>
    <cellStyle name="SAPBEXHLevel3X 6" xfId="50202" xr:uid="{56FD9965-785F-4C55-8062-2BF2030092DA}"/>
    <cellStyle name="SAPBEXHLevel3X 7" xfId="50807" xr:uid="{C4F1A86C-4E30-42DD-84C5-54EAD9A9A818}"/>
    <cellStyle name="SAPBEXHLevel3X 8" xfId="50542" xr:uid="{C4CB65FD-E22D-4D69-BFFA-7D385C88F561}"/>
    <cellStyle name="SAPBEXHLevel3X 9" xfId="50775" xr:uid="{F37ADA1F-BA97-4561-A679-25BB0600D1FB}"/>
    <cellStyle name="SAPBEXresData" xfId="1897" xr:uid="{C6CFF94B-FB3B-4938-8229-58CB03E99E03}"/>
    <cellStyle name="SAPBEXresData 10" xfId="50357" xr:uid="{94220270-0CC6-43D1-A30A-70A4C6D7EB95}"/>
    <cellStyle name="SAPBEXresData 11" xfId="51725" xr:uid="{8B4EE9FD-2E93-4341-B58D-691E103D8FF2}"/>
    <cellStyle name="SAPBEXresData 12" xfId="49697" xr:uid="{020DE014-50FF-47C6-BC85-524A3A824B84}"/>
    <cellStyle name="SAPBEXresData 13" xfId="52800" xr:uid="{8B34E6B1-B921-4A08-8706-93A3A669CC5E}"/>
    <cellStyle name="SAPBEXresData 2" xfId="3308" xr:uid="{75182FD2-6A77-4CFF-8A1B-E4CDEA45A261}"/>
    <cellStyle name="SAPBEXresData 2 10" xfId="52974" xr:uid="{A57740DC-B248-4DED-929B-8BFA2E86EEF7}"/>
    <cellStyle name="SAPBEXresData 2 11" xfId="53145" xr:uid="{894F966D-A112-4F49-A991-CE261027C099}"/>
    <cellStyle name="SAPBEXresData 2 2" xfId="50723" xr:uid="{44B1F3ED-0DE9-49FC-BBBF-14FF7373FCA1}"/>
    <cellStyle name="SAPBEXresData 2 3" xfId="51385" xr:uid="{ADBB9C32-E1B8-4ABD-B583-76B58850C093}"/>
    <cellStyle name="SAPBEXresData 2 4" xfId="51660" xr:uid="{90457D5B-A2EA-48DC-B727-39D651657ABB}"/>
    <cellStyle name="SAPBEXresData 2 5" xfId="51956" xr:uid="{FFD38FE4-217A-4D8D-9BDD-6FEEC504927E}"/>
    <cellStyle name="SAPBEXresData 2 6" xfId="52161" xr:uid="{C843FBC0-B887-44C0-BF72-0CE9FAD7CD2C}"/>
    <cellStyle name="SAPBEXresData 2 7" xfId="52405" xr:uid="{DCCBB555-FABC-4F63-8250-557768445DAD}"/>
    <cellStyle name="SAPBEXresData 2 8" xfId="52437" xr:uid="{B471DD2F-7C06-4B33-A267-04CA4B923854}"/>
    <cellStyle name="SAPBEXresData 2 9" xfId="52771" xr:uid="{66FC9093-03A8-4E6F-9148-651C24093BC8}"/>
    <cellStyle name="SAPBEXresData 3" xfId="41258" xr:uid="{9E6E8F4C-BE96-4256-8A23-5414D1629F1E}"/>
    <cellStyle name="SAPBEXresData 3 2" xfId="50391" xr:uid="{A4251C5B-C6E7-47D9-BBCE-81B36C14DA27}"/>
    <cellStyle name="SAPBEXresData 4" xfId="42280" xr:uid="{89319354-81F2-42DD-8E32-B5191D8B116C}"/>
    <cellStyle name="SAPBEXresData 4 2" xfId="51071" xr:uid="{DEC925B5-6A7D-4370-9330-56CC64718148}"/>
    <cellStyle name="SAPBEXresData 5" xfId="45130" xr:uid="{AFB228E6-CFB6-4B0A-80DB-838875900955}"/>
    <cellStyle name="SAPBEXresData 5 2" xfId="50519" xr:uid="{6C687D91-7FBF-4F9D-9B1F-D039C8EADCEC}"/>
    <cellStyle name="SAPBEXresData 6" xfId="50416" xr:uid="{5520FD69-253F-486B-8635-04CF88CDBD81}"/>
    <cellStyle name="SAPBEXresData 7" xfId="51685" xr:uid="{A45CB13F-4D3D-46CE-A06A-CBCFA3985E1F}"/>
    <cellStyle name="SAPBEXresData 8" xfId="52154" xr:uid="{3C526B8E-234E-4D2A-B85F-A94AEB5967D8}"/>
    <cellStyle name="SAPBEXresData 9" xfId="50382" xr:uid="{2E568B4B-EA37-4236-920C-C3E61D4D2342}"/>
    <cellStyle name="SAPBEXresDataEmph" xfId="1898" xr:uid="{11F9FF7C-04FA-4819-9CB2-F407F2C6DDE9}"/>
    <cellStyle name="SAPBEXresDataEmph 10" xfId="52130" xr:uid="{273A5264-1EC7-4876-8477-E3F485288A85}"/>
    <cellStyle name="SAPBEXresDataEmph 11" xfId="51983" xr:uid="{0545CFE6-2603-454A-BF1D-E65666B2C2CD}"/>
    <cellStyle name="SAPBEXresDataEmph 12" xfId="51707" xr:uid="{0F7E0F92-9A1D-4C71-9F8E-44E4A9E089F6}"/>
    <cellStyle name="SAPBEXresDataEmph 13" xfId="52801" xr:uid="{9CBF063B-117A-4A24-AE69-D8C30CEB5DD1}"/>
    <cellStyle name="SAPBEXresDataEmph 2" xfId="3309" xr:uid="{219806A1-9526-4AF8-A37A-BB746E066E13}"/>
    <cellStyle name="SAPBEXresDataEmph 2 10" xfId="52975" xr:uid="{8E99FF9E-19B7-4949-96E2-088A76C2C716}"/>
    <cellStyle name="SAPBEXresDataEmph 2 11" xfId="53146" xr:uid="{DA9FD2F6-97F6-4FCE-96A9-78EA589243DD}"/>
    <cellStyle name="SAPBEXresDataEmph 2 2" xfId="50724" xr:uid="{82B4A2C8-AAB9-4812-B7F5-4728480CB131}"/>
    <cellStyle name="SAPBEXresDataEmph 2 3" xfId="51386" xr:uid="{CB3A005D-21BA-4178-B22C-97C8C8FBABE2}"/>
    <cellStyle name="SAPBEXresDataEmph 2 4" xfId="51661" xr:uid="{96CCE682-8E0F-469D-B2A1-7CE5A1F74E19}"/>
    <cellStyle name="SAPBEXresDataEmph 2 5" xfId="51957" xr:uid="{A83CC48C-0BA4-4553-B45A-917A92D8D8B3}"/>
    <cellStyle name="SAPBEXresDataEmph 2 6" xfId="52162" xr:uid="{43702064-908B-4E16-928F-C45C1CD0BA7D}"/>
    <cellStyle name="SAPBEXresDataEmph 2 7" xfId="52406" xr:uid="{0F97628C-73BD-4D4D-BF44-489F15ABD0F5}"/>
    <cellStyle name="SAPBEXresDataEmph 2 8" xfId="52439" xr:uid="{486D3653-1047-483D-90D5-48DAD7A86BB7}"/>
    <cellStyle name="SAPBEXresDataEmph 2 9" xfId="52772" xr:uid="{DD01C8F2-6317-4C5C-8BEB-DFFEEB0167D3}"/>
    <cellStyle name="SAPBEXresDataEmph 3" xfId="41259" xr:uid="{D98670DB-A362-4FEF-93A4-F36C95601D50}"/>
    <cellStyle name="SAPBEXresDataEmph 3 2" xfId="50392" xr:uid="{DAD0E81B-9A38-4DA4-8FC3-827ABA61793F}"/>
    <cellStyle name="SAPBEXresDataEmph 4" xfId="42281" xr:uid="{DBCB9655-D466-4C3B-9A09-9F9BC3C90F9B}"/>
    <cellStyle name="SAPBEXresDataEmph 4 2" xfId="51072" xr:uid="{7936F3B1-A68E-4478-B251-25DDB5847D15}"/>
    <cellStyle name="SAPBEXresDataEmph 5" xfId="45131" xr:uid="{276495EC-B5AE-4EF6-A559-3714D38AD7A2}"/>
    <cellStyle name="SAPBEXresDataEmph 5 2" xfId="50511" xr:uid="{61FB0FD4-B256-42BB-87D7-82371C51D628}"/>
    <cellStyle name="SAPBEXresDataEmph 6" xfId="49900" xr:uid="{F4125BE4-9952-46DD-BCC6-2C7519180926}"/>
    <cellStyle name="SAPBEXresDataEmph 7" xfId="49925" xr:uid="{1B17A7A4-FB32-4C51-B5C4-82DE20BF6F85}"/>
    <cellStyle name="SAPBEXresDataEmph 8" xfId="51134" xr:uid="{A76D98CD-CC9A-4185-BFFA-293384CB3F1E}"/>
    <cellStyle name="SAPBEXresDataEmph 9" xfId="50862" xr:uid="{FBA894B2-73EC-40BF-9F16-344931E81A4C}"/>
    <cellStyle name="SAPBEXresItem" xfId="1899" xr:uid="{6FCCA9B9-AF98-4C02-BCDB-5E6D197CDE6A}"/>
    <cellStyle name="SAPBEXresItem 10" xfId="52177" xr:uid="{7DD97569-555B-4BAA-BA3E-7DC575CB79D2}"/>
    <cellStyle name="SAPBEXresItem 11" xfId="51092" xr:uid="{EBE38AB2-807A-4D5D-A51D-5739ED334101}"/>
    <cellStyle name="SAPBEXresItem 12" xfId="51170" xr:uid="{E0834F71-D0C5-40EA-AE50-D63E5E85C340}"/>
    <cellStyle name="SAPBEXresItem 13" xfId="52803" xr:uid="{C93BDDFC-2FD4-4DA5-A3EF-AD088B87F9D4}"/>
    <cellStyle name="SAPBEXresItem 2" xfId="3310" xr:uid="{A0280850-FD4E-412A-ABD3-AB9A9CBC57EB}"/>
    <cellStyle name="SAPBEXresItem 2 10" xfId="52976" xr:uid="{D5374419-536D-4176-91A4-8E19B64229D9}"/>
    <cellStyle name="SAPBEXresItem 2 11" xfId="53147" xr:uid="{1A4DA150-7E26-4B49-9C92-7B2D3CFD0835}"/>
    <cellStyle name="SAPBEXresItem 2 2" xfId="50725" xr:uid="{B1747F9B-271A-47DF-B6EA-4545EEEA3E7F}"/>
    <cellStyle name="SAPBEXresItem 2 3" xfId="51387" xr:uid="{AA183006-E667-465D-8113-8E41D368B698}"/>
    <cellStyle name="SAPBEXresItem 2 4" xfId="51662" xr:uid="{99B70138-F83F-499B-A486-98A75709A799}"/>
    <cellStyle name="SAPBEXresItem 2 5" xfId="51958" xr:uid="{11952593-9B26-4FED-9652-71F8009712E4}"/>
    <cellStyle name="SAPBEXresItem 2 6" xfId="52163" xr:uid="{7346AA88-8566-4B8B-B66E-B0B49E648FD3}"/>
    <cellStyle name="SAPBEXresItem 2 7" xfId="52407" xr:uid="{1D759982-B071-47A9-B695-05DAC3C9FDB2}"/>
    <cellStyle name="SAPBEXresItem 2 8" xfId="52149" xr:uid="{56182868-D9F1-41E2-8FBE-6A8E38D4F8F1}"/>
    <cellStyle name="SAPBEXresItem 2 9" xfId="52773" xr:uid="{F5BD77A1-A67F-48CA-ACCF-109955F14C8E}"/>
    <cellStyle name="SAPBEXresItem 3" xfId="35437" xr:uid="{2859F95C-537B-4807-A2F6-DA8E699ABBC4}"/>
    <cellStyle name="SAPBEXresItem 3 2" xfId="50393" xr:uid="{E18F7C34-7035-43F7-9F8C-FD4D7C57EE30}"/>
    <cellStyle name="SAPBEXresItem 4" xfId="41260" xr:uid="{76DD5933-66D8-4595-81DC-8462EB10C146}"/>
    <cellStyle name="SAPBEXresItem 4 2" xfId="51073" xr:uid="{B7367CCB-85C1-4218-950A-4B482EE5F3C4}"/>
    <cellStyle name="SAPBEXresItem 5" xfId="42282" xr:uid="{2E3ADE5D-E7FC-43F0-AB8A-F738AA2DCA47}"/>
    <cellStyle name="SAPBEXresItem 5 2" xfId="50360" xr:uid="{D65AC346-FCEA-40EC-A76A-92CEC5F29B1B}"/>
    <cellStyle name="SAPBEXresItem 6" xfId="45132" xr:uid="{859217E6-5DCE-4517-8D4F-307072EB465E}"/>
    <cellStyle name="SAPBEXresItem 6 2" xfId="50082" xr:uid="{986D5550-4EDA-48F0-942F-2D88FD0AB48F}"/>
    <cellStyle name="SAPBEXresItem 7" xfId="49213" xr:uid="{2303CA70-3C7A-4B05-987D-6853A1B33EB7}"/>
    <cellStyle name="SAPBEXresItem 8" xfId="50772" xr:uid="{299FB15F-A360-4727-AD53-56A9C203BABC}"/>
    <cellStyle name="SAPBEXresItem 9" xfId="49597" xr:uid="{4F08CF29-A61B-4DDE-AB5F-5B62A8E54815}"/>
    <cellStyle name="SAPBEXresItemX" xfId="1900" xr:uid="{D71B1C20-DFF5-413F-89B2-DF8662D6A31C}"/>
    <cellStyle name="SAPBEXresItemX 10" xfId="52424" xr:uid="{6F158A74-D79C-4AF0-9F03-29F259B1BD3F}"/>
    <cellStyle name="SAPBEXresItemX 11" xfId="51482" xr:uid="{8497C15E-C711-4D6B-B9A7-12111368A354}"/>
    <cellStyle name="SAPBEXresItemX 12" xfId="52082" xr:uid="{C93230CB-7BE4-4B4D-BFA9-6AD4C915AD6C}"/>
    <cellStyle name="SAPBEXresItemX 13" xfId="50451" xr:uid="{60E69A8E-22D4-4A87-8589-906578A6CE8C}"/>
    <cellStyle name="SAPBEXresItemX 2" xfId="3311" xr:uid="{3ACC4DA4-6547-4421-9284-C31ADE01664C}"/>
    <cellStyle name="SAPBEXresItemX 2 10" xfId="52977" xr:uid="{208E7700-0B41-4F89-BB36-4FBEBEF552CB}"/>
    <cellStyle name="SAPBEXresItemX 2 11" xfId="53148" xr:uid="{C012AE47-F250-48DF-AC79-1020B3B63C34}"/>
    <cellStyle name="SAPBEXresItemX 2 2" xfId="50726" xr:uid="{CE01173D-13CD-4D96-929A-094B02048C67}"/>
    <cellStyle name="SAPBEXresItemX 2 3" xfId="51388" xr:uid="{41008837-5A6A-4300-8AF6-C891AB6B761E}"/>
    <cellStyle name="SAPBEXresItemX 2 4" xfId="51663" xr:uid="{3DEEB2E9-5AC0-4783-9B01-32BF37DACD93}"/>
    <cellStyle name="SAPBEXresItemX 2 5" xfId="51959" xr:uid="{3E299EC5-9650-433D-8229-2E81407BB7D9}"/>
    <cellStyle name="SAPBEXresItemX 2 6" xfId="52164" xr:uid="{A158A9A1-5A12-40F1-A241-182A570D45BA}"/>
    <cellStyle name="SAPBEXresItemX 2 7" xfId="52408" xr:uid="{7B52B72D-BDC3-4A11-AD0D-E5F208357891}"/>
    <cellStyle name="SAPBEXresItemX 2 8" xfId="52440" xr:uid="{17461129-101A-4A54-9994-A8945061B7DF}"/>
    <cellStyle name="SAPBEXresItemX 2 9" xfId="52774" xr:uid="{B52D25FF-2082-4605-83CB-80702C8CBB20}"/>
    <cellStyle name="SAPBEXresItemX 3" xfId="41261" xr:uid="{F6972D1D-7395-4D48-A371-A53F7482B803}"/>
    <cellStyle name="SAPBEXresItemX 3 2" xfId="50394" xr:uid="{5EE8DF04-9041-49A8-8241-D9AD913F52D1}"/>
    <cellStyle name="SAPBEXresItemX 4" xfId="42283" xr:uid="{5854EAB0-0B0E-43E9-92A9-E4DECB3B6D86}"/>
    <cellStyle name="SAPBEXresItemX 4 2" xfId="51074" xr:uid="{15313FD4-E27C-44AE-B2FE-45B35D97B466}"/>
    <cellStyle name="SAPBEXresItemX 5" xfId="45133" xr:uid="{93E6B4E8-96FA-4DF9-9275-D8D19A3F1370}"/>
    <cellStyle name="SAPBEXresItemX 5 2" xfId="50361" xr:uid="{D628E94C-E90F-4B7C-9FD6-D398E44B2214}"/>
    <cellStyle name="SAPBEXresItemX 6" xfId="50181" xr:uid="{38C156BA-31C3-4045-9C79-3D9318C75D4F}"/>
    <cellStyle name="SAPBEXresItemX 7" xfId="51161" xr:uid="{73EFA2BD-89ED-46F3-A2EB-97CEDD2006D9}"/>
    <cellStyle name="SAPBEXresItemX 8" xfId="52155" xr:uid="{9883D3BA-90DD-4F74-AE2C-336D3A55E0CD}"/>
    <cellStyle name="SAPBEXresItemX 9" xfId="50867" xr:uid="{FA4131B7-BEEE-4E93-86A9-FB4D6A1BC2A3}"/>
    <cellStyle name="SAPBEXstdData" xfId="1901" xr:uid="{5E78A730-E437-44B9-A993-480CD2F516EC}"/>
    <cellStyle name="SAPBEXstdData 10" xfId="52040" xr:uid="{C66611B7-C890-4123-8996-CCEED7A12375}"/>
    <cellStyle name="SAPBEXstdData 11" xfId="50767" xr:uid="{614CA204-5EC4-4A08-86E8-45A69BA41F9C}"/>
    <cellStyle name="SAPBEXstdData 12" xfId="49934" xr:uid="{9DC8B9DD-6FD0-4045-B9E4-9D19A033C0F6}"/>
    <cellStyle name="SAPBEXstdData 13" xfId="51143" xr:uid="{7792572D-5759-4582-8AFD-855FF2A532EC}"/>
    <cellStyle name="SAPBEXstdData 2" xfId="3312" xr:uid="{CA8D2D95-C6CA-4BA7-A3A7-15178ACAFFDD}"/>
    <cellStyle name="SAPBEXstdData 2 10" xfId="52978" xr:uid="{20CFBDED-A352-4856-A19C-8E0ECF8DC501}"/>
    <cellStyle name="SAPBEXstdData 2 11" xfId="53149" xr:uid="{CA121B62-15EF-4845-8428-D223C5BE7E87}"/>
    <cellStyle name="SAPBEXstdData 2 2" xfId="50727" xr:uid="{B1A521CC-9338-4E2B-BDF0-C9D3456759E3}"/>
    <cellStyle name="SAPBEXstdData 2 3" xfId="51389" xr:uid="{FCBA6975-8027-439C-8CD3-41C3DA639170}"/>
    <cellStyle name="SAPBEXstdData 2 4" xfId="51664" xr:uid="{4BF49EFC-CF4C-48E3-8AED-3BEA6FB4AAE8}"/>
    <cellStyle name="SAPBEXstdData 2 5" xfId="51960" xr:uid="{A306FD67-374E-42D4-B7DF-F5F8F8993D44}"/>
    <cellStyle name="SAPBEXstdData 2 6" xfId="52165" xr:uid="{6981487C-FBB0-41A1-9FC9-E20BD45546FD}"/>
    <cellStyle name="SAPBEXstdData 2 7" xfId="52409" xr:uid="{DFDE19C4-8CB2-4ED4-8EAD-0F0F4D060EE4}"/>
    <cellStyle name="SAPBEXstdData 2 8" xfId="50182" xr:uid="{50578D46-1F73-45F6-83E9-BF2745E79759}"/>
    <cellStyle name="SAPBEXstdData 2 9" xfId="52775" xr:uid="{FC106667-7EBC-4649-B0CA-91312F9066BE}"/>
    <cellStyle name="SAPBEXstdData 3" xfId="35438" xr:uid="{AF427D1B-39FB-495D-A226-3F7947D2703D}"/>
    <cellStyle name="SAPBEXstdData 3 2" xfId="50395" xr:uid="{99E56AB0-35D8-4E01-805F-09CF1F369975}"/>
    <cellStyle name="SAPBEXstdData 4" xfId="41262" xr:uid="{62606D9C-3A63-425A-B173-A3CAF5064DF0}"/>
    <cellStyle name="SAPBEXstdData 4 2" xfId="51075" xr:uid="{3F2BEA50-8CC3-4296-A0B1-C516910DCDA1}"/>
    <cellStyle name="SAPBEXstdData 5" xfId="42284" xr:uid="{0230CA35-9267-4953-8B72-450D64904B72}"/>
    <cellStyle name="SAPBEXstdData 5 2" xfId="49966" xr:uid="{78108CEF-920A-4A31-8825-55752456C5C4}"/>
    <cellStyle name="SAPBEXstdData 6" xfId="45134" xr:uid="{6BE62ADD-0311-4DD0-9CB8-B29B237FB055}"/>
    <cellStyle name="SAPBEXstdData 6 2" xfId="49987" xr:uid="{1901B8AE-EB7C-467A-B760-B3588799C029}"/>
    <cellStyle name="SAPBEXstdData 7" xfId="49383" xr:uid="{C55AF910-DD75-44D1-A26B-6617A0A894D2}"/>
    <cellStyle name="SAPBEXstdData 8" xfId="51097" xr:uid="{0C8DAA11-7856-4BED-89CB-391FDFFA3076}"/>
    <cellStyle name="SAPBEXstdData 9" xfId="52180" xr:uid="{79207C5B-9350-45DB-831D-10290C46ACFA}"/>
    <cellStyle name="SAPBEXstdDataEmph" xfId="1902" xr:uid="{B35B79D9-9A36-43AA-AAC9-056C0A30BB6D}"/>
    <cellStyle name="SAPBEXstdDataEmph 10" xfId="52234" xr:uid="{573129B6-2999-4D03-9364-4CE6567497A0}"/>
    <cellStyle name="SAPBEXstdDataEmph 11" xfId="52125" xr:uid="{213D7FBA-3AB8-49C2-B1F0-E0F9D8B1154A}"/>
    <cellStyle name="SAPBEXstdDataEmph 12" xfId="51488" xr:uid="{C0D31111-108A-4C57-BAF1-5C7D9C5F0C04}"/>
    <cellStyle name="SAPBEXstdDataEmph 13" xfId="52509" xr:uid="{AC333D21-949A-4F50-81A3-C96AD91421FC}"/>
    <cellStyle name="SAPBEXstdDataEmph 2" xfId="3313" xr:uid="{9598AE92-C34E-497E-B266-56B3E6F83C58}"/>
    <cellStyle name="SAPBEXstdDataEmph 2 10" xfId="52979" xr:uid="{5478AEE5-8B38-45D7-9178-567D9E882CDF}"/>
    <cellStyle name="SAPBEXstdDataEmph 2 11" xfId="53150" xr:uid="{3CBD683A-1F4B-4E90-9C04-21C22E538017}"/>
    <cellStyle name="SAPBEXstdDataEmph 2 2" xfId="50728" xr:uid="{B97C49ED-91F2-4936-9B67-598C8AA59714}"/>
    <cellStyle name="SAPBEXstdDataEmph 2 3" xfId="51390" xr:uid="{710EF971-C923-409C-8157-C05D11444F42}"/>
    <cellStyle name="SAPBEXstdDataEmph 2 4" xfId="51665" xr:uid="{5872ED1A-5016-4887-B140-47CF34675A4A}"/>
    <cellStyle name="SAPBEXstdDataEmph 2 5" xfId="51961" xr:uid="{488E91B2-E4B4-425C-9787-A54715D0F80A}"/>
    <cellStyle name="SAPBEXstdDataEmph 2 6" xfId="52166" xr:uid="{2A08E026-3215-49A6-ACF2-EB438E5E67C1}"/>
    <cellStyle name="SAPBEXstdDataEmph 2 7" xfId="52410" xr:uid="{C1706334-6BF1-456A-B822-88438BEDB133}"/>
    <cellStyle name="SAPBEXstdDataEmph 2 8" xfId="52443" xr:uid="{D88FB12F-7705-42C3-AE75-C82AF4289565}"/>
    <cellStyle name="SAPBEXstdDataEmph 2 9" xfId="52776" xr:uid="{1FB67611-8740-4F41-B642-9EE25D3C786A}"/>
    <cellStyle name="SAPBEXstdDataEmph 3" xfId="41263" xr:uid="{2C415999-9071-4F00-A61E-90EF2F6B7A39}"/>
    <cellStyle name="SAPBEXstdDataEmph 3 2" xfId="50396" xr:uid="{992B12C1-3419-4A81-910F-375A5375EB5C}"/>
    <cellStyle name="SAPBEXstdDataEmph 4" xfId="42285" xr:uid="{D9E75125-99E4-4F5D-A754-125D1485000C}"/>
    <cellStyle name="SAPBEXstdDataEmph 4 2" xfId="51076" xr:uid="{6A560616-D0E4-4C22-954F-27BC5AE46E71}"/>
    <cellStyle name="SAPBEXstdDataEmph 5" xfId="45135" xr:uid="{F672C76D-B1A7-4272-BCA5-05B1503D2FD9}"/>
    <cellStyle name="SAPBEXstdDataEmph 5 2" xfId="50358" xr:uid="{12BC70FD-ED69-4FB0-BBE1-B041587BE0C0}"/>
    <cellStyle name="SAPBEXstdDataEmph 6" xfId="51039" xr:uid="{ABEB5A82-B88D-4ED0-AFE9-04A92DDFCF75}"/>
    <cellStyle name="SAPBEXstdDataEmph 7" xfId="51681" xr:uid="{E6F9BFAC-E3E7-4F37-B0DA-3B4B6FCD7287}"/>
    <cellStyle name="SAPBEXstdDataEmph 8" xfId="51162" xr:uid="{E78F4AD7-44E7-4758-8C70-0E36D513DAE0}"/>
    <cellStyle name="SAPBEXstdDataEmph 9" xfId="49444" xr:uid="{5145EA9F-FD47-44E8-9DAF-6B66FC124154}"/>
    <cellStyle name="SAPBEXstdItem" xfId="1903" xr:uid="{C6A9BA20-BA73-446A-9304-C2A1306696E4}"/>
    <cellStyle name="SAPBEXstdItem 10" xfId="52030" xr:uid="{FB6DFE66-0CCB-43E7-A75C-70E8B075088C}"/>
    <cellStyle name="SAPBEXstdItem 11" xfId="49436" xr:uid="{E096CD69-C3C1-4EA5-87BA-DC687B0FD43B}"/>
    <cellStyle name="SAPBEXstdItem 12" xfId="50069" xr:uid="{559915D7-061A-4C14-97F2-BFCD4F37D625}"/>
    <cellStyle name="SAPBEXstdItem 13" xfId="51677" xr:uid="{49D133CF-B0CA-4A80-AC4D-A75967A4ADEB}"/>
    <cellStyle name="SAPBEXstdItem 2" xfId="3314" xr:uid="{CDF61B96-19E8-45C7-B15D-8902159494DD}"/>
    <cellStyle name="SAPBEXstdItem 2 10" xfId="52980" xr:uid="{5EE5FA34-DD94-4411-BAD5-0B900D160E58}"/>
    <cellStyle name="SAPBEXstdItem 2 11" xfId="53151" xr:uid="{054DFF24-27B3-4045-8EDB-BBED3D8731B1}"/>
    <cellStyle name="SAPBEXstdItem 2 2" xfId="50729" xr:uid="{843C77E1-10B9-47F4-B216-CFEC17EA3FC9}"/>
    <cellStyle name="SAPBEXstdItem 2 3" xfId="51391" xr:uid="{F04105FD-12A1-4152-876F-279F3899DC00}"/>
    <cellStyle name="SAPBEXstdItem 2 4" xfId="51666" xr:uid="{1989A2D9-A813-45E9-AADA-EB1E646FA229}"/>
    <cellStyle name="SAPBEXstdItem 2 5" xfId="51962" xr:uid="{9E84BDC9-AA3F-4951-B8DE-1118B51078E9}"/>
    <cellStyle name="SAPBEXstdItem 2 6" xfId="52167" xr:uid="{7ED34D05-A63B-4AA1-8388-BEECD88B4CC6}"/>
    <cellStyle name="SAPBEXstdItem 2 7" xfId="52411" xr:uid="{EA924F9F-9DB6-4FD4-B8BA-40EEEC667017}"/>
    <cellStyle name="SAPBEXstdItem 2 8" xfId="52448" xr:uid="{ACFCC1FA-E7C5-4519-B183-442ABF065569}"/>
    <cellStyle name="SAPBEXstdItem 2 9" xfId="52777" xr:uid="{2A7E719F-A61B-4B49-BA50-8F831CBD5187}"/>
    <cellStyle name="SAPBEXstdItem 3" xfId="35439" xr:uid="{908A53D2-8391-46A1-8537-5360D3364206}"/>
    <cellStyle name="SAPBEXstdItem 3 2" xfId="50397" xr:uid="{B25B1B9F-EBE4-4585-9776-B197C7DCBD5E}"/>
    <cellStyle name="SAPBEXstdItem 4" xfId="41264" xr:uid="{61E6AF93-CE41-4963-B0EB-5F3967799E79}"/>
    <cellStyle name="SAPBEXstdItem 4 2" xfId="51077" xr:uid="{71BD586B-1815-49F2-8CB0-E9AAEA56A84A}"/>
    <cellStyle name="SAPBEXstdItem 5" xfId="42286" xr:uid="{DFA9A196-3546-4594-9C6A-D700E3BD4A75}"/>
    <cellStyle name="SAPBEXstdItem 5 2" xfId="49458" xr:uid="{FF8B6EB3-645F-4A4C-9011-B200F1CAF682}"/>
    <cellStyle name="SAPBEXstdItem 6" xfId="45136" xr:uid="{2D3FF08B-EFE9-446A-AEC8-F4AD24BBC586}"/>
    <cellStyle name="SAPBEXstdItem 6 2" xfId="49897" xr:uid="{EDCE1011-61EC-4746-A2DA-F95091D66D98}"/>
    <cellStyle name="SAPBEXstdItem 7" xfId="51767" xr:uid="{B20B09D3-B0EB-47E8-B54D-D5D8762AC63E}"/>
    <cellStyle name="SAPBEXstdItem 8" xfId="52156" xr:uid="{269F3966-26FE-485B-A16F-3BFF13568DFD}"/>
    <cellStyle name="SAPBEXstdItem 9" xfId="49472" xr:uid="{2A5E9A83-6127-4864-9187-9FA920892F00}"/>
    <cellStyle name="SAPBEXstdItemX" xfId="1904" xr:uid="{9107B85A-5118-4D5B-98E6-0A4511DA2B19}"/>
    <cellStyle name="SAPBEXstdItemX 10" xfId="52190" xr:uid="{52E901BC-0B3D-4F27-8FB7-F75C98A9DFA4}"/>
    <cellStyle name="SAPBEXstdItemX 11" xfId="51439" xr:uid="{47196F79-560F-4B2E-BC80-7DBA8E06A44E}"/>
    <cellStyle name="SAPBEXstdItemX 12" xfId="49974" xr:uid="{567A6856-7B40-4671-8FED-4B4946C85910}"/>
    <cellStyle name="SAPBEXstdItemX 13" xfId="49734" xr:uid="{8E78BBBE-9CE1-4B77-8E00-F878F1C044FA}"/>
    <cellStyle name="SAPBEXstdItemX 2" xfId="3315" xr:uid="{77A4852C-2683-44CE-827F-905822E2595F}"/>
    <cellStyle name="SAPBEXstdItemX 2 10" xfId="52981" xr:uid="{581F86A7-EE8B-4C07-8B7C-FF4FCE646AF6}"/>
    <cellStyle name="SAPBEXstdItemX 2 11" xfId="53152" xr:uid="{53BDBE39-A0C8-418D-901A-3EE2ED315472}"/>
    <cellStyle name="SAPBEXstdItemX 2 2" xfId="50730" xr:uid="{86D4A4EB-6BD7-4BB3-A31C-E293D523B2FC}"/>
    <cellStyle name="SAPBEXstdItemX 2 3" xfId="51392" xr:uid="{87319A26-43B5-4E53-8496-31D80EA6033F}"/>
    <cellStyle name="SAPBEXstdItemX 2 4" xfId="51667" xr:uid="{DD75995B-54C0-4352-9915-8EE72927C63A}"/>
    <cellStyle name="SAPBEXstdItemX 2 5" xfId="51963" xr:uid="{4B6744A9-44FA-40CF-8FC5-54356C07002A}"/>
    <cellStyle name="SAPBEXstdItemX 2 6" xfId="52168" xr:uid="{13F8A64A-5ED3-4C24-A043-892F0B2BEA47}"/>
    <cellStyle name="SAPBEXstdItemX 2 7" xfId="52412" xr:uid="{2A6663DC-E272-4015-9308-CBC1E2BD3554}"/>
    <cellStyle name="SAPBEXstdItemX 2 8" xfId="52453" xr:uid="{ECB5FC59-47F9-4703-AF5A-CB59FE3A1C84}"/>
    <cellStyle name="SAPBEXstdItemX 2 9" xfId="52778" xr:uid="{EC604F36-1E21-45E1-BC07-D852A68DA5F0}"/>
    <cellStyle name="SAPBEXstdItemX 3" xfId="35440" xr:uid="{D0EEC705-0DC2-41FD-8346-3F5F5C31B3F3}"/>
    <cellStyle name="SAPBEXstdItemX 3 2" xfId="50398" xr:uid="{B731100F-24C2-4440-B743-003BF060A56D}"/>
    <cellStyle name="SAPBEXstdItemX 4" xfId="41265" xr:uid="{21DAF198-5D2E-4770-B305-867BA1F9CB2F}"/>
    <cellStyle name="SAPBEXstdItemX 4 2" xfId="51078" xr:uid="{82A5BB9E-896D-47D7-9C96-9ECD8FD91A62}"/>
    <cellStyle name="SAPBEXstdItemX 5" xfId="42287" xr:uid="{8BE56C6C-3BEC-4C5B-A0E5-BBE4681DE93E}"/>
    <cellStyle name="SAPBEXstdItemX 5 2" xfId="50528" xr:uid="{E6862BFA-3463-4FF3-A0F9-8A0CF956143F}"/>
    <cellStyle name="SAPBEXstdItemX 6" xfId="45137" xr:uid="{6F54DE85-6C63-4F9D-87A2-B3DA42245AE3}"/>
    <cellStyle name="SAPBEXstdItemX 6 2" xfId="49172" xr:uid="{11F562E8-17AF-4F06-BFC2-AED5327A24EA}"/>
    <cellStyle name="SAPBEXstdItemX 7" xfId="51483" xr:uid="{02E45019-5F9B-4539-BF23-0EB41369E5F0}"/>
    <cellStyle name="SAPBEXstdItemX 8" xfId="50892" xr:uid="{975BD4DF-B6B7-4D4E-95FF-49D6259FD6A3}"/>
    <cellStyle name="SAPBEXstdItemX 9" xfId="52542" xr:uid="{D13A82CA-CA8C-4DA1-9BC7-3D358B9678E8}"/>
    <cellStyle name="SAPBEXtitle" xfId="1905" xr:uid="{AEA8EEA6-EBDC-4D24-9AE2-4E926FE4976B}"/>
    <cellStyle name="SAPBEXtitle 2" xfId="35441" xr:uid="{C18BCB32-9E8D-4679-95C8-E2E6A192BE94}"/>
    <cellStyle name="SAPBEXundefined" xfId="1906" xr:uid="{68C99435-A37E-471C-8273-8556D87DE629}"/>
    <cellStyle name="SAPBEXundefined 10" xfId="49886" xr:uid="{D776349C-0D9E-4C1A-B6FD-482022A01BCD}"/>
    <cellStyle name="SAPBEXundefined 11" xfId="51788" xr:uid="{F581C1A6-F06E-4E7F-88EC-4D886EE3B09C}"/>
    <cellStyle name="SAPBEXundefined 12" xfId="52179" xr:uid="{7D0817AA-D777-4518-8E2D-FE1C39EF6F20}"/>
    <cellStyle name="SAPBEXundefined 13" xfId="50883" xr:uid="{9E80FA2C-1A2F-4F17-9C1E-3187651069C7}"/>
    <cellStyle name="SAPBEXundefined 2" xfId="3316" xr:uid="{C9AACA4E-BAF0-4515-9CCC-BEB52931ACFA}"/>
    <cellStyle name="SAPBEXundefined 2 10" xfId="52982" xr:uid="{B83E07CA-D968-49D9-A7B7-C2014063AD86}"/>
    <cellStyle name="SAPBEXundefined 2 11" xfId="53153" xr:uid="{980E5AE4-F9E8-4277-BA06-9E79F0D690DD}"/>
    <cellStyle name="SAPBEXundefined 2 2" xfId="50731" xr:uid="{B11F1E9C-BBAC-464E-AD61-A175C313BDDE}"/>
    <cellStyle name="SAPBEXundefined 2 3" xfId="51393" xr:uid="{C376621E-78DE-4727-8043-5C8C84B7BEDA}"/>
    <cellStyle name="SAPBEXundefined 2 4" xfId="51668" xr:uid="{D53BD6C2-33DC-477D-84C4-E753AE25C8C2}"/>
    <cellStyle name="SAPBEXundefined 2 5" xfId="51964" xr:uid="{A2475C7B-6BF3-4C70-8E22-03C39E6ADB4B}"/>
    <cellStyle name="SAPBEXundefined 2 6" xfId="52169" xr:uid="{3887DDA0-3106-4DA2-BD04-D4563E78977B}"/>
    <cellStyle name="SAPBEXundefined 2 7" xfId="52413" xr:uid="{EFCAB6C2-14AB-4C22-93A1-8F69E5A9BDFC}"/>
    <cellStyle name="SAPBEXundefined 2 8" xfId="52574" xr:uid="{D4CDDC01-E13B-4EC0-9155-1065531E80F1}"/>
    <cellStyle name="SAPBEXundefined 2 9" xfId="52779" xr:uid="{350A1E0D-A4F9-485D-B5FF-85E93BE58990}"/>
    <cellStyle name="SAPBEXundefined 3" xfId="35442" xr:uid="{5F3B607C-90DE-4FB8-A3FF-929FE88DA710}"/>
    <cellStyle name="SAPBEXundefined 3 2" xfId="50400" xr:uid="{11203819-7D98-40A4-BB3B-6271DDBC64F3}"/>
    <cellStyle name="SAPBEXundefined 4" xfId="41266" xr:uid="{670EA683-EF0E-4E30-8E76-D9368ACA3752}"/>
    <cellStyle name="SAPBEXundefined 4 2" xfId="51079" xr:uid="{69AEDC52-36C7-46A5-9438-2508363E1C96}"/>
    <cellStyle name="SAPBEXundefined 5" xfId="42288" xr:uid="{A10DC06C-D536-4AE2-9B75-E5895D2675F4}"/>
    <cellStyle name="SAPBEXundefined 5 2" xfId="50490" xr:uid="{A80E2B9A-6ADC-4CC2-8DDA-A9F0DDED076F}"/>
    <cellStyle name="SAPBEXundefined 6" xfId="45138" xr:uid="{1702A03F-FD2F-4B73-94B5-DCEE6A43DFBB}"/>
    <cellStyle name="SAPBEXundefined 6 2" xfId="49115" xr:uid="{149EFBD7-3A2B-4A3E-8194-F4CAC789C93D}"/>
    <cellStyle name="SAPBEXundefined 7" xfId="51124" xr:uid="{30019F63-E339-4E6C-8E86-42E543CF3E7E}"/>
    <cellStyle name="SAPBEXundefined 8" xfId="51475" xr:uid="{BB0D71DB-0B1F-4F22-A21D-FAFD2B605BA6}"/>
    <cellStyle name="SAPBEXundefined 9" xfId="50465" xr:uid="{65DD21D1-2BBF-41B1-B296-5E1B61946D8A}"/>
    <cellStyle name="SCH1" xfId="35313" xr:uid="{43EB5FA8-0906-46AE-B9D0-C03B165D9A12}"/>
    <cellStyle name="section head" xfId="1907" xr:uid="{FD120ACA-802A-42C4-8A6A-F6327B34F3EB}"/>
    <cellStyle name="SHADEDSTORES" xfId="35314" xr:uid="{9EB568AD-7BC0-4633-8C3B-0ED71F91E565}"/>
    <cellStyle name="SHADEDSTORES 2" xfId="40019" xr:uid="{72565289-57CB-4864-8926-69A395F5C8DE}"/>
    <cellStyle name="Sheet Title" xfId="33588" xr:uid="{37FEA613-77F2-4C95-8C41-C65D27B2B944}"/>
    <cellStyle name="small border line" xfId="35315" xr:uid="{2E101051-583D-49C9-9532-E82D976BF988}"/>
    <cellStyle name="small border line 10" xfId="40020" xr:uid="{319A2073-3DBC-48E8-810A-E992E454BBF3}"/>
    <cellStyle name="small border line 11" xfId="40021" xr:uid="{985D09AF-DA2D-4CE2-8A20-33A879BE15F9}"/>
    <cellStyle name="small border line 12" xfId="40022" xr:uid="{B177E638-224C-4C38-BB5C-CE060D4F6A35}"/>
    <cellStyle name="small border line 13" xfId="40023" xr:uid="{E759FC31-85DF-48EC-9515-A7658084DCFE}"/>
    <cellStyle name="small border line 14" xfId="40024" xr:uid="{EF12D9D0-D8CB-4D08-AE9F-837172E16C6D}"/>
    <cellStyle name="small border line 15" xfId="40025" xr:uid="{A298AF35-C74C-44E5-8F7D-57CEE4A3B8C8}"/>
    <cellStyle name="small border line 16" xfId="40026" xr:uid="{2EE889C7-AEC5-4A75-9BC4-BD9E2E38A106}"/>
    <cellStyle name="small border line 2" xfId="40027" xr:uid="{2C57AC45-B1E9-452A-8D26-D54E450C64D1}"/>
    <cellStyle name="small border line 3" xfId="40028" xr:uid="{C95757D7-A56A-4702-A142-DE61AF44BEA0}"/>
    <cellStyle name="small border line 4" xfId="40029" xr:uid="{755C0FFA-B7DA-429B-9896-4A22ECFB692C}"/>
    <cellStyle name="small border line 5" xfId="40030" xr:uid="{BF1FFDC6-2F2D-444C-9D7F-E702F75E1430}"/>
    <cellStyle name="small border line 6" xfId="40031" xr:uid="{FDF3B512-14B6-49A5-8CB2-75EA1CCB6295}"/>
    <cellStyle name="small border line 7" xfId="40032" xr:uid="{9DD55813-9CB5-4A42-ABCC-CADC79B80BC6}"/>
    <cellStyle name="small border line 8" xfId="40033" xr:uid="{8BB093F7-E49F-446C-962B-043E21CF519A}"/>
    <cellStyle name="small border line 9" xfId="40034" xr:uid="{AE8FEAA7-E6A8-4077-B4EB-066D962FC4DB}"/>
    <cellStyle name="specstores" xfId="35316" xr:uid="{84A46CD9-C131-46A5-88AD-B9EE2FC31666}"/>
    <cellStyle name="Standaard_ATL and  BTL budget 2005" xfId="1908" xr:uid="{711128F2-D166-4152-92AD-E8A265BAB8C2}"/>
    <cellStyle name="Standard" xfId="35317" xr:uid="{1ED1C28F-5A45-4DF4-8710-DC99F09B5561}"/>
    <cellStyle name="Standard 10" xfId="40035" xr:uid="{3CD7BCA2-9DB5-4664-8310-21C98C5D1447}"/>
    <cellStyle name="Standard 11" xfId="40036" xr:uid="{F351E715-42F4-4E3C-8745-BE3C2D1C5AFA}"/>
    <cellStyle name="Standard 12" xfId="40037" xr:uid="{EAE66028-FB57-4092-BB56-DF56E02E556A}"/>
    <cellStyle name="Standard 13" xfId="40038" xr:uid="{D305EED2-13FB-463E-9756-C2840979172B}"/>
    <cellStyle name="Standard 14" xfId="40039" xr:uid="{8E892C2A-BEF0-49D6-9010-8002F08DF886}"/>
    <cellStyle name="Standard 15" xfId="40040" xr:uid="{60A10296-FDE8-413D-BA7F-40E10129362A}"/>
    <cellStyle name="Standard 16" xfId="40041" xr:uid="{A712B889-986C-403F-9F79-82C9B2FA3259}"/>
    <cellStyle name="Standard 2" xfId="40042" xr:uid="{655A4720-6A8C-47A2-9FA1-11169534AA46}"/>
    <cellStyle name="Standard 3" xfId="40043" xr:uid="{9DCE2689-757A-4324-81C0-058D8E18D378}"/>
    <cellStyle name="Standard 4" xfId="40044" xr:uid="{B3759468-3E97-45FE-9340-7679593D3A57}"/>
    <cellStyle name="Standard 5" xfId="40045" xr:uid="{9324E7EF-D269-40E1-863B-0CEBFA5C14C6}"/>
    <cellStyle name="Standard 6" xfId="40046" xr:uid="{DDD76931-C0F7-4D73-BBDB-1E9F35DE1DD4}"/>
    <cellStyle name="Standard 7" xfId="40047" xr:uid="{529A1B77-BC06-4F78-9A23-3063C89B8C41}"/>
    <cellStyle name="Standard 8" xfId="40048" xr:uid="{5C347B59-C569-4537-8E2D-C56705F31E51}"/>
    <cellStyle name="Standard 9" xfId="40049" xr:uid="{38405F89-05DB-475A-BCFD-D5411A94B565}"/>
    <cellStyle name="Standard_AR-Bilanzen9901" xfId="40050" xr:uid="{7083CFC8-A9BE-42A8-AA15-11AED34266F2}"/>
    <cellStyle name="StandardInput" xfId="1909" xr:uid="{6D73ABAE-395F-45DD-B9D7-DB990F093CBE}"/>
    <cellStyle name="StandardInput 2" xfId="41267" xr:uid="{406F1D0E-C22D-4B25-B395-D141C965EE9A}"/>
    <cellStyle name="StandardInput 2 10" xfId="52822" xr:uid="{BBAF3C57-5FD2-498A-ABC1-6A7BE6D0FED4}"/>
    <cellStyle name="StandardInput 2 11" xfId="52993" xr:uid="{214BBCEC-9E44-4734-8B4D-07CA90C187C0}"/>
    <cellStyle name="StandardInput 2 12" xfId="49100" xr:uid="{D0E502B1-A648-4212-B823-638F53AB2BF7}"/>
    <cellStyle name="StandardInput 2 2" xfId="50571" xr:uid="{481287EA-EE75-4583-BD14-C7CF522ECA1F}"/>
    <cellStyle name="StandardInput 2 3" xfId="51233" xr:uid="{1C204983-18B3-4588-A941-2BFD77C5AD94}"/>
    <cellStyle name="StandardInput 2 4" xfId="51508" xr:uid="{E55169D0-6EB2-472D-A40E-03BABF43E539}"/>
    <cellStyle name="StandardInput 2 5" xfId="51804" xr:uid="{08C1AFD8-A74C-415C-AF99-F01649C39F60}"/>
    <cellStyle name="StandardInput 2 6" xfId="49431" xr:uid="{AD5B0A6F-9CDE-46DC-9FA2-370C2149274E}"/>
    <cellStyle name="StandardInput 2 7" xfId="52253" xr:uid="{E04FC764-B480-4D83-B706-3CE56955BEBD}"/>
    <cellStyle name="StandardInput 2 8" xfId="52567" xr:uid="{67B3692F-B7C0-42F0-8296-B7927DF3CDDD}"/>
    <cellStyle name="StandardInput 2 9" xfId="52619" xr:uid="{F1705AFC-4C30-4EB1-8F2B-A701E75B0BFF}"/>
    <cellStyle name="StandardInput 3" xfId="42289" xr:uid="{FB452A4B-6489-4845-A085-EEF9DC176A67}"/>
    <cellStyle name="StandardInput 3 2" xfId="52984" xr:uid="{CE3C27F6-FB28-4BC3-A51B-9537FD4123E8}"/>
    <cellStyle name="StandardInput 4" xfId="45139" xr:uid="{4E5390CC-D229-450C-9694-AA7CFCD9A6CD}"/>
    <cellStyle name="Style 1" xfId="1910" xr:uid="{A2355814-124F-4A1D-A41C-F55692CD8752}"/>
    <cellStyle name="Style 1 2" xfId="40051" xr:uid="{3293DC35-6020-4742-9BDB-D05B597B08A6}"/>
    <cellStyle name="Style 1 2 2" xfId="40052" xr:uid="{4F49138C-7548-4FD8-8A38-E064A239DF8E}"/>
    <cellStyle name="Style 1 3" xfId="35318" xr:uid="{46FE8297-2F79-47ED-BC23-582E014AEC7C}"/>
    <cellStyle name="STYLE1" xfId="33589" xr:uid="{F7B03456-79E6-4FA0-B8CA-B74CBB4D03BA}"/>
    <cellStyle name="style1 2" xfId="40053" xr:uid="{7E61DFFB-A322-4CE5-9671-126E3EB53AAC}"/>
    <cellStyle name="STYLE2" xfId="33590" xr:uid="{CD3AE131-2F3D-4798-A81D-C84DE8E48225}"/>
    <cellStyle name="STYLE2 2" xfId="35319" xr:uid="{ADBBA948-9CF6-4B64-9E3D-1FA64FA2E31F}"/>
    <cellStyle name="STYLE2 3" xfId="35320" xr:uid="{460BBEB2-F998-48F4-B738-37E103A8EF91}"/>
    <cellStyle name="STYLE2 4" xfId="40054" xr:uid="{0F6CB36C-DC5E-4A94-B35D-10D9BC98261F}"/>
    <cellStyle name="STYLE3" xfId="40055" xr:uid="{A066EFAE-D7BF-4F87-A590-B44D77850636}"/>
    <cellStyle name="STYLE4" xfId="40056" xr:uid="{76A9CFC1-E36A-46AA-B0B9-ED613CA4D060}"/>
    <cellStyle name="SubHeading" xfId="35321" xr:uid="{BA9539B8-D01E-4E4C-8135-0106B805F120}"/>
    <cellStyle name="SubHeading 10" xfId="40057" xr:uid="{33B87AC2-BBA8-48C4-B9AF-15D065284B23}"/>
    <cellStyle name="SubHeading 11" xfId="40058" xr:uid="{0718A87E-F483-4BA1-9382-1F65314E3049}"/>
    <cellStyle name="SubHeading 12" xfId="40059" xr:uid="{397752BA-ED3A-4384-9024-F9C1F7841B96}"/>
    <cellStyle name="SubHeading 13" xfId="40060" xr:uid="{2D9E40F2-56DC-41F7-8652-049DFC1CF3BD}"/>
    <cellStyle name="SubHeading 14" xfId="40061" xr:uid="{EA5B9389-7635-45B4-A9C9-007A2BEF26D9}"/>
    <cellStyle name="SubHeading 15" xfId="40062" xr:uid="{0645718C-2396-469E-8FB8-2875E4A94991}"/>
    <cellStyle name="SubHeading 16" xfId="40063" xr:uid="{D8FBFDFC-3FF7-4E7C-85F5-5F0FCF8FBBE6}"/>
    <cellStyle name="SubHeading 2" xfId="40064" xr:uid="{CA7DD6A2-0830-4F1A-9386-6328547EC8CC}"/>
    <cellStyle name="SubHeading 3" xfId="40065" xr:uid="{906B4D7E-F9D3-42C3-98DB-6E7480648F0C}"/>
    <cellStyle name="SubHeading 4" xfId="40066" xr:uid="{8B54ABEE-F1A1-4941-91E7-D927E26B6A67}"/>
    <cellStyle name="SubHeading 5" xfId="40067" xr:uid="{8C090CA6-3320-4918-B4A4-7CB658BBA1D7}"/>
    <cellStyle name="SubHeading 6" xfId="40068" xr:uid="{FE7A9DF4-FDC6-47CE-984A-4AB39F9B3EC6}"/>
    <cellStyle name="SubHeading 7" xfId="40069" xr:uid="{F6E0AE5C-3334-4E7D-A7CA-8C2D0D6F096B}"/>
    <cellStyle name="SubHeading 8" xfId="40070" xr:uid="{CBF51746-62D7-450B-A180-16BE9CC2B58C}"/>
    <cellStyle name="SubHeading 9" xfId="40071" xr:uid="{7C4C1433-29CD-4D0F-9282-18172E21B13D}"/>
    <cellStyle name="Subtotal" xfId="35322" xr:uid="{332925E5-BE16-4D83-9AE3-9A28CB0698CE}"/>
    <cellStyle name="Table" xfId="33591" xr:uid="{691D4027-761A-4312-8134-1C199809C234}"/>
    <cellStyle name="Table Head" xfId="1911" xr:uid="{EE4003F2-31A1-4569-9900-EB46D65AF343}"/>
    <cellStyle name="Table Source" xfId="1912" xr:uid="{5B8F2287-4E2E-42BF-98C1-A4074A92795D}"/>
    <cellStyle name="Table Text" xfId="1913" xr:uid="{43D3F0F1-0838-4352-94E9-422CA5CCC8CD}"/>
    <cellStyle name="Table Title" xfId="1914" xr:uid="{B2C364FC-54A2-468C-927B-B3FDDC5E4F93}"/>
    <cellStyle name="Table Units" xfId="1915" xr:uid="{98B05A7F-0DE0-4ED9-AEC8-87D64A84F205}"/>
    <cellStyle name="TED STANDARD" xfId="40072" xr:uid="{88F477E9-5CDE-4FF6-A0B6-DC515B4E6617}"/>
    <cellStyle name="Text" xfId="1916" xr:uid="{4F89FAB2-F0A2-4223-8234-EFF489F62AD2}"/>
    <cellStyle name="Text 1" xfId="1917" xr:uid="{5E36DCD6-7A01-42B2-BC51-2653DA41184C}"/>
    <cellStyle name="Text 2" xfId="1918" xr:uid="{CCA958A0-95AC-4B48-9FA7-A3D4D7D14CCB}"/>
    <cellStyle name="Text Head 1" xfId="1919" xr:uid="{E7B23996-1D98-41EB-8047-22B1CF32A2F7}"/>
    <cellStyle name="Text Head 2" xfId="1920" xr:uid="{E2E52953-4167-4E70-849E-2A0471EBF999}"/>
    <cellStyle name="Text Indent 1" xfId="1921" xr:uid="{3B7693AE-5824-4482-8A4B-13BAAB0B1C44}"/>
    <cellStyle name="Text Indent 2" xfId="1922" xr:uid="{4DEF6D1F-63FB-41FB-BEB9-6CFDF9B9975F}"/>
    <cellStyle name="Text Indent A" xfId="1923" xr:uid="{D11E2009-BFB1-4E26-9399-569E3D64A242}"/>
    <cellStyle name="Text Indent B" xfId="1924" xr:uid="{62EDD78B-A144-42C3-931D-40C232A0DEFE}"/>
    <cellStyle name="Text Indent B 2" xfId="35323" xr:uid="{1C3ADAF8-10FB-4353-8F11-067DCDAB685B}"/>
    <cellStyle name="Text Indent C" xfId="1925" xr:uid="{F52B01DB-356E-417D-A57C-03F90A357F1F}"/>
    <cellStyle name="Text Indent C 2" xfId="35324" xr:uid="{EB51398D-1770-4E2B-98BC-EF6641B55A35}"/>
    <cellStyle name="Text_C294_2007_Q2_Lead" xfId="1926" xr:uid="{F57CF054-3C87-439B-89FA-43A3C6EAE92B}"/>
    <cellStyle name="Tickmark" xfId="1927" xr:uid="{D4918E85-C180-4709-9431-B17A1AFDCA43}"/>
    <cellStyle name="Tickmark 2" xfId="40073" xr:uid="{13CAD727-4434-4B4F-AA2C-139036EE4D96}"/>
    <cellStyle name="Times New Roman" xfId="1928" xr:uid="{9B44E75F-8BD5-4F19-A679-FF1661B8AE65}"/>
    <cellStyle name="Times New Roman 2" xfId="33592" xr:uid="{76B426D3-7B84-4333-B0DD-1E05C9C4D941}"/>
    <cellStyle name="Title" xfId="164" builtinId="15" customBuiltin="1"/>
    <cellStyle name="Title 10" xfId="33593" xr:uid="{A9D29F22-9930-40FE-961E-68A10B544435}"/>
    <cellStyle name="Title 10 2" xfId="33594" xr:uid="{E15EE5A0-BADF-4033-B976-EB7F47E84B87}"/>
    <cellStyle name="Title 11" xfId="33595" xr:uid="{2E9CC48D-FD78-47C3-8461-B0DED92F5F0C}"/>
    <cellStyle name="Title 11 2" xfId="33596" xr:uid="{157C4429-20AC-4DA6-8B45-E32F543699CC}"/>
    <cellStyle name="Title 12" xfId="3507" xr:uid="{E3B8E650-E467-4F94-A01D-6138A4F1F325}"/>
    <cellStyle name="Title 2" xfId="733" xr:uid="{3449B2A3-D77C-4869-8F56-C9EA2FB9D03D}"/>
    <cellStyle name="Title 2 10" xfId="33598" xr:uid="{7DD23F84-D002-443B-A659-D84094BB9753}"/>
    <cellStyle name="Title 2 11" xfId="40074" xr:uid="{EBB57A3A-F015-48E4-A8F2-28C1418E78C9}"/>
    <cellStyle name="Title 2 12" xfId="33597" xr:uid="{73AB81CD-EB86-4392-9771-A52427C7B0E2}"/>
    <cellStyle name="Title 2 2" xfId="734" xr:uid="{9B638378-1329-41D8-9F2A-B95696A26925}"/>
    <cellStyle name="Title 2 2 2" xfId="33600" xr:uid="{DFD76815-840B-4AA6-8C0E-16B2EF540539}"/>
    <cellStyle name="Title 2 2 2 2" xfId="40075" xr:uid="{3D0C2456-AA63-4552-A553-4E8CE29DA823}"/>
    <cellStyle name="Title 2 2 3" xfId="40076" xr:uid="{0A693B8D-AD18-424B-91BD-2A9B62440C7F}"/>
    <cellStyle name="Title 2 2 4" xfId="40077" xr:uid="{F3F75554-1E65-4AFB-8B87-F0D12246282A}"/>
    <cellStyle name="Title 2 2 5" xfId="33599" xr:uid="{68822A98-19FC-4EA4-B116-B4AD739F96B7}"/>
    <cellStyle name="Title 2 3" xfId="1929" xr:uid="{CF6D8833-4403-431C-BDF4-1BDB9A8ED536}"/>
    <cellStyle name="Title 2 3 2" xfId="33602" xr:uid="{6DB4B960-9314-4C73-AD56-6CE1AA17B895}"/>
    <cellStyle name="Title 2 3 3" xfId="33601" xr:uid="{B242159A-64DD-4497-A4F1-F519B0FAD524}"/>
    <cellStyle name="Title 2 4" xfId="33603" xr:uid="{CFEA2DFA-10D0-4E80-BD68-5BF9A99089C9}"/>
    <cellStyle name="Title 2 4 2" xfId="33604" xr:uid="{77A6CAEF-3479-40FB-BF06-BD13BB924D7C}"/>
    <cellStyle name="Title 2 4 3" xfId="41382" xr:uid="{97064E8A-72E2-48A3-BDF6-5C61CFC80200}"/>
    <cellStyle name="Title 2 5" xfId="33605" xr:uid="{0E53212E-FA4C-4E51-9AFA-A40857531BA6}"/>
    <cellStyle name="Title 2 5 2" xfId="33606" xr:uid="{C56F9930-EEEE-4A6D-8B66-C65756C5FE30}"/>
    <cellStyle name="Title 2 6" xfId="33607" xr:uid="{86443365-CD01-4A4C-A6EC-3613B80A4100}"/>
    <cellStyle name="Title 2 6 2" xfId="33608" xr:uid="{DCE10C6E-B659-49DB-80B5-F62AF602C2A8}"/>
    <cellStyle name="Title 2 7" xfId="33609" xr:uid="{12D05A25-1DCD-413F-A0AE-131A3F46A837}"/>
    <cellStyle name="Title 2 7 2" xfId="33610" xr:uid="{3345F560-7B11-4BEB-BE1A-1BB38BA4AD28}"/>
    <cellStyle name="Title 2 8" xfId="33611" xr:uid="{7B79D0B0-9F59-4398-AF3E-854F17A1DF92}"/>
    <cellStyle name="Title 2 8 2" xfId="33612" xr:uid="{ABF7B7F4-5F29-42C0-90A2-DFE8A820E9BD}"/>
    <cellStyle name="Title 2 9" xfId="33613" xr:uid="{1C244000-6FA0-45CF-A4AA-A759B20DCA53}"/>
    <cellStyle name="Title 2 9 2" xfId="33614" xr:uid="{9F8B5194-D531-4F51-AFA1-6B3E33391E20}"/>
    <cellStyle name="Title 20" xfId="33615" xr:uid="{24DED271-7055-4819-907C-8DD8DD72BCD8}"/>
    <cellStyle name="Title 3" xfId="735" xr:uid="{F972BBE2-EDC4-4EB6-B928-E692A23376B1}"/>
    <cellStyle name="Title 3 10" xfId="40078" xr:uid="{AB0F852E-AEE6-4E2E-A096-63172A6CDEC2}"/>
    <cellStyle name="Title 3 11" xfId="33616" xr:uid="{4EA83F65-FE78-412C-9095-EED0DDEFB904}"/>
    <cellStyle name="Title 3 2" xfId="33617" xr:uid="{15539BFE-E169-4B28-850E-9728D0C02FAC}"/>
    <cellStyle name="Title 3 2 2" xfId="33618" xr:uid="{72F18AE0-0773-438B-BE01-E9C59579C40C}"/>
    <cellStyle name="Title 3 3" xfId="33619" xr:uid="{BE9EE38C-29B1-48E5-8007-1683CFF292B3}"/>
    <cellStyle name="Title 3 3 2" xfId="33620" xr:uid="{72A25574-57C8-483A-BD0C-3EE3D303620C}"/>
    <cellStyle name="Title 3 4" xfId="33621" xr:uid="{6B8E0171-DB1F-43CC-AFE6-6E01D0EDBC3C}"/>
    <cellStyle name="Title 3 4 2" xfId="33622" xr:uid="{4D6C90E5-0FCE-49C4-998B-3039CBD5C726}"/>
    <cellStyle name="Title 3 5" xfId="33623" xr:uid="{D6637C3B-1F9A-4786-8C14-FEF4470C372A}"/>
    <cellStyle name="Title 3 5 2" xfId="33624" xr:uid="{651E003F-9CED-4867-BEDF-883E438BDFE4}"/>
    <cellStyle name="Title 3 6" xfId="33625" xr:uid="{B0B58818-CA42-4D26-BBA8-A06BBE41E6D5}"/>
    <cellStyle name="Title 3 6 2" xfId="33626" xr:uid="{79B1A165-8766-497A-8A2A-F618FD7CDE92}"/>
    <cellStyle name="Title 3 7" xfId="33627" xr:uid="{7D8E1665-8AE4-4FFA-ADBB-73E0E49C27E0}"/>
    <cellStyle name="Title 3 7 2" xfId="33628" xr:uid="{DC790684-4CE3-4D8D-9934-580C4274F822}"/>
    <cellStyle name="Title 3 8" xfId="33629" xr:uid="{A66F4534-010A-47A2-B556-E35B897EB617}"/>
    <cellStyle name="Title 3 8 2" xfId="33630" xr:uid="{B689C24F-535E-4692-91A3-C83B661C7BE2}"/>
    <cellStyle name="Title 3 9" xfId="33631" xr:uid="{A84144EF-D3C6-427D-925B-AAE048D0AE5B}"/>
    <cellStyle name="Title 4" xfId="33632" xr:uid="{FA58DB3D-0552-4F32-983A-DF8590D9FDC4}"/>
    <cellStyle name="Title 4 2" xfId="33633" xr:uid="{CA2E6840-5BA9-48CC-A16F-D92DA4785713}"/>
    <cellStyle name="Title 4 2 2" xfId="33634" xr:uid="{2D79B0AA-2D3E-4A99-AC86-F3C2F8198C37}"/>
    <cellStyle name="Title 4 3" xfId="33635" xr:uid="{422530AC-6C8C-4F1F-AC4E-7FAE703F2171}"/>
    <cellStyle name="Title 4 3 2" xfId="33636" xr:uid="{E62EA567-2AE8-4217-A39C-0BAB7ACDEFB4}"/>
    <cellStyle name="Title 4 4" xfId="33637" xr:uid="{D51AE193-28CA-468F-B514-05F4F2954950}"/>
    <cellStyle name="Title 4 4 2" xfId="33638" xr:uid="{E73ECC2E-B132-43D5-94D6-695BF98754FD}"/>
    <cellStyle name="Title 4 5" xfId="33639" xr:uid="{0AFC8904-8A3E-4A51-9F44-76950435FC3F}"/>
    <cellStyle name="Title 4 5 2" xfId="33640" xr:uid="{E4A9A640-4893-4B81-8256-864FC703EFFC}"/>
    <cellStyle name="Title 4 6" xfId="33641" xr:uid="{3355055D-FDE9-45D4-8001-B80880A387A6}"/>
    <cellStyle name="Title 4 6 2" xfId="33642" xr:uid="{ACC9FBD5-D4EE-45A4-BB58-9F08301C0624}"/>
    <cellStyle name="Title 4 7" xfId="33643" xr:uid="{D3DB4217-4727-4E3B-BB65-76D1CEE2D689}"/>
    <cellStyle name="Title 4 8" xfId="40079" xr:uid="{A7B514F6-14CD-45D5-A34C-EF0B4FD94ADD}"/>
    <cellStyle name="Title 4 9" xfId="44568" xr:uid="{9935F512-8377-4E82-9AB7-18420E038F0B}"/>
    <cellStyle name="Title 5" xfId="33644" xr:uid="{D5FC28A1-75C6-403F-BAC7-49EBA381801B}"/>
    <cellStyle name="Title 5 2" xfId="33645" xr:uid="{DFF262BF-7BF3-4383-83B4-9B7BC272F9AC}"/>
    <cellStyle name="Title 5 2 2" xfId="33646" xr:uid="{7E45B8B9-4F9B-4D65-8974-C170C16BE79B}"/>
    <cellStyle name="Title 5 3" xfId="33647" xr:uid="{08DAAA3B-7C4F-48E8-99D4-A582202D0DA3}"/>
    <cellStyle name="Title 5 3 2" xfId="33648" xr:uid="{82FAE9FC-D5B0-4ECC-A2A7-E45FC16EC741}"/>
    <cellStyle name="Title 5 4" xfId="33649" xr:uid="{A04492E0-C494-4FD3-9BDD-376F68267EA6}"/>
    <cellStyle name="Title 5 4 2" xfId="33650" xr:uid="{CBF82C22-322A-44FC-9792-2B1F166D77CB}"/>
    <cellStyle name="Title 5 5" xfId="33651" xr:uid="{E3BB7FF1-F086-4023-B13E-8A40733FC53A}"/>
    <cellStyle name="Title 5 5 2" xfId="33652" xr:uid="{1B4C99D6-3328-42FF-844C-122581B39B39}"/>
    <cellStyle name="Title 5 6" xfId="33653" xr:uid="{B1411AEB-19E0-459C-80C5-FE8B3C0AF2FD}"/>
    <cellStyle name="Title 5 6 2" xfId="33654" xr:uid="{5CE88A1B-8A08-411F-9DEA-B8180CCFD9BA}"/>
    <cellStyle name="Title 5 7" xfId="33655" xr:uid="{AF271A51-9586-4D3C-A2B3-4454988F4A88}"/>
    <cellStyle name="Title 6" xfId="33656" xr:uid="{4B504636-7AA4-4294-AC7C-EFB140F99F18}"/>
    <cellStyle name="Title 6 2" xfId="33657" xr:uid="{F576D1BC-C4E1-4610-AB66-DAA1C89A0F0C}"/>
    <cellStyle name="Title 6 2 2" xfId="33658" xr:uid="{726C0002-532B-480E-AE57-024BE40964F2}"/>
    <cellStyle name="Title 6 3" xfId="33659" xr:uid="{AB38F520-2729-4D56-A49D-7FFD4FF89452}"/>
    <cellStyle name="Title 6 3 2" xfId="33660" xr:uid="{759AAA60-5E8A-4B63-A0F3-967F422433F1}"/>
    <cellStyle name="Title 6 4" xfId="33661" xr:uid="{3FA43412-E4D9-400E-81D5-0C9948115E4D}"/>
    <cellStyle name="Title 6 4 2" xfId="33662" xr:uid="{6BF3A1B1-54A8-4FD2-A05B-5C4721B6BC56}"/>
    <cellStyle name="Title 6 5" xfId="33663" xr:uid="{5DD0033A-0B48-4060-8BC8-483D4C4B151A}"/>
    <cellStyle name="Title 6 5 2" xfId="33664" xr:uid="{764FE87D-C921-4323-BE0B-7C80E36C7AF0}"/>
    <cellStyle name="Title 6 6" xfId="33665" xr:uid="{B9DC8E95-27F9-467A-9EC2-6E37ACB2E3F2}"/>
    <cellStyle name="Title 7" xfId="33666" xr:uid="{976BDDB0-C66B-4435-8EAB-B7CE18E22BC7}"/>
    <cellStyle name="Title 7 2" xfId="33667" xr:uid="{AF0B6007-B710-4004-92B7-DBE92F5B5525}"/>
    <cellStyle name="Title 7 2 2" xfId="33668" xr:uid="{A4235F09-1BEE-4019-8185-4621C9DA4EA8}"/>
    <cellStyle name="Title 7 3" xfId="33669" xr:uid="{2806AA68-902F-4B27-B9E0-BF78365D7607}"/>
    <cellStyle name="Title 7 3 2" xfId="33670" xr:uid="{4BAAEB1C-DCD7-4521-AC8E-9E79945704D6}"/>
    <cellStyle name="Title 7 4" xfId="33671" xr:uid="{3FD0A3CB-A72B-4A81-8E74-497BC3549BA7}"/>
    <cellStyle name="Title 7 4 2" xfId="33672" xr:uid="{AFC7E4AE-0056-4F98-852E-2DD268617985}"/>
    <cellStyle name="Title 7 5" xfId="33673" xr:uid="{ACB1C703-A97A-4059-8A59-B44083AE2BDC}"/>
    <cellStyle name="Title 8" xfId="33674" xr:uid="{4AAF1B1F-C122-4EDA-884F-6D9F7B80FB8E}"/>
    <cellStyle name="Title 8 2" xfId="33675" xr:uid="{DC85D8BA-1261-4C8F-8DAD-8E13688F2990}"/>
    <cellStyle name="Title 8 2 2" xfId="33676" xr:uid="{403689E6-317A-43FC-9DFF-C1E951CF1B67}"/>
    <cellStyle name="Title 8 3" xfId="33677" xr:uid="{6290E106-CA2F-4E69-B47F-927B86F4ACB1}"/>
    <cellStyle name="Title 8 3 2" xfId="33678" xr:uid="{2E01E862-2DF5-4FA5-8C17-6653F216439B}"/>
    <cellStyle name="Title 8 4" xfId="33679" xr:uid="{4F48F959-C194-4827-82E8-3AB487498A40}"/>
    <cellStyle name="Title 9" xfId="33680" xr:uid="{3DB562F6-6BE6-4440-BD65-84FCC1717C73}"/>
    <cellStyle name="Title 9 2" xfId="33681" xr:uid="{AEB3B27A-67F8-44FC-9F93-6CCD9D3BE1D4}"/>
    <cellStyle name="TOC 1" xfId="1930" xr:uid="{DB46ED50-0C21-49FA-B69D-09A536C66E1D}"/>
    <cellStyle name="TOC 2" xfId="1931" xr:uid="{C96AB6B8-B3FC-4E9D-96A1-119CCA35077D}"/>
    <cellStyle name="Total" xfId="179" builtinId="25" customBuiltin="1"/>
    <cellStyle name="Total 10" xfId="33682" xr:uid="{A69E0802-6CA2-4AF4-9719-4A03E87D4FAA}"/>
    <cellStyle name="Total 10 2" xfId="33683" xr:uid="{762969E9-DB32-4FBE-9A60-ADE9101F10AD}"/>
    <cellStyle name="Total 10 2 2" xfId="40080" xr:uid="{D7D9CA49-7C52-4AC7-A07F-59AF79BFB41C}"/>
    <cellStyle name="Total 11" xfId="33684" xr:uid="{4FD3D0C6-40FE-48E4-9795-B7D8B5AE41C3}"/>
    <cellStyle name="Total 11 2" xfId="33685" xr:uid="{AE8BE35C-4D90-4434-87DD-3EF734A9B71C}"/>
    <cellStyle name="Total 11 2 2" xfId="40081" xr:uid="{3FA850FF-8805-44EB-9093-30288530BB82}"/>
    <cellStyle name="Total 12" xfId="3521" xr:uid="{805EAEF9-7512-4E0E-9918-2457387E7CD5}"/>
    <cellStyle name="Total 12 2" xfId="40082" xr:uid="{A86062AD-4FBD-4E6E-BADE-1B6D6F28CBCF}"/>
    <cellStyle name="Total 13 2" xfId="40083" xr:uid="{AD44E098-8437-48FF-9E5C-5CD16E139D74}"/>
    <cellStyle name="Total 14 2" xfId="40084" xr:uid="{8419CFC6-EBE7-45F6-9752-6AF129BDCF4B}"/>
    <cellStyle name="Total 15 2" xfId="40085" xr:uid="{FF4A02BD-D9C3-4A33-8848-38CB80A80DF7}"/>
    <cellStyle name="Total 16 2" xfId="40086" xr:uid="{35425752-0A70-4AA8-BD04-B9C6C19AABAF}"/>
    <cellStyle name="Total 17 2" xfId="40087" xr:uid="{54797462-541F-450C-90D0-A58670E92202}"/>
    <cellStyle name="Total 2" xfId="736" xr:uid="{EC3BA591-89E1-4C84-B7B3-DE7FC56A12F9}"/>
    <cellStyle name="Total 2 10" xfId="33687" xr:uid="{AAA61B89-5553-43C4-BE8F-113ED5B6CFF4}"/>
    <cellStyle name="Total 2 10 2" xfId="40088" xr:uid="{0BC566D7-0EFA-44EC-9C3A-03B8FE4A0166}"/>
    <cellStyle name="Total 2 11" xfId="40089" xr:uid="{5AC2A3EA-8EB1-4B86-B292-04E07F2B7533}"/>
    <cellStyle name="Total 2 12" xfId="40090" xr:uid="{3998AA1B-753B-493B-B6E6-FEAD8C1BDB68}"/>
    <cellStyle name="Total 2 13" xfId="40091" xr:uid="{14AA538A-67C4-4CA4-ACC7-B6EF00BFC67E}"/>
    <cellStyle name="Total 2 14" xfId="40092" xr:uid="{01BF29DA-FB1D-428C-A372-995451CB568E}"/>
    <cellStyle name="Total 2 15" xfId="40093" xr:uid="{AAAE295B-16A2-4B05-A938-8932D6B7BBB2}"/>
    <cellStyle name="Total 2 16" xfId="40094" xr:uid="{A8E0C598-DA98-4F5F-BEE8-2D0F36E3CF35}"/>
    <cellStyle name="Total 2 17" xfId="40095" xr:uid="{AEEEAB0D-E61F-45C2-9791-8A3239B09EB5}"/>
    <cellStyle name="Total 2 18" xfId="40096" xr:uid="{BEC6CF0A-1041-4F81-9343-6B2D17B08FE8}"/>
    <cellStyle name="Total 2 19" xfId="40097" xr:uid="{F088DDCC-59FC-4137-AEEC-8D5FB8F1315C}"/>
    <cellStyle name="Total 2 2" xfId="737" xr:uid="{E7962967-AF02-41BA-AA45-90EFDEA4FF82}"/>
    <cellStyle name="Total 2 2 2" xfId="33689" xr:uid="{ED8EE1E2-CA09-438D-AF53-B9E4D0DC97B5}"/>
    <cellStyle name="Total 2 2 3" xfId="40098" xr:uid="{9A4BF005-44D4-4905-A461-154B85B04ACF}"/>
    <cellStyle name="Total 2 2 4" xfId="40099" xr:uid="{BD8902A6-2593-49FE-BA70-41B4389AC5B0}"/>
    <cellStyle name="Total 2 2 5" xfId="33688" xr:uid="{1FBE7FC4-BD6C-48D9-A8AB-31FAB9172922}"/>
    <cellStyle name="Total 2 20" xfId="40100" xr:uid="{7216B639-C64C-43BB-98F1-5E1681DF0208}"/>
    <cellStyle name="Total 2 21" xfId="40101" xr:uid="{2A8DA0B7-8D9B-494B-8753-D3C1902FFD69}"/>
    <cellStyle name="Total 2 22" xfId="40102" xr:uid="{AE7A635D-FAF1-43C1-BAD3-C0C9284A485A}"/>
    <cellStyle name="Total 2 23" xfId="33686" xr:uid="{CEA78735-E642-47D1-A430-B9AB5B2018D6}"/>
    <cellStyle name="Total 2 3" xfId="1932" xr:uid="{AE6A13E9-6BB8-495C-A7B2-96214C205E92}"/>
    <cellStyle name="Total 2 3 2" xfId="33691" xr:uid="{B55375D2-5C7C-433A-A474-E25C34783BB4}"/>
    <cellStyle name="Total 2 3 3" xfId="40103" xr:uid="{383060C0-1BCD-44B0-9933-401BB4ADD263}"/>
    <cellStyle name="Total 2 3 4" xfId="40104" xr:uid="{DB13D9D1-837D-42A1-99CC-0F7047E19665}"/>
    <cellStyle name="Total 2 3 5" xfId="33690" xr:uid="{A4F2A469-E92B-4E3D-81DD-AB1EFFFA8E87}"/>
    <cellStyle name="Total 2 4" xfId="33692" xr:uid="{22068507-1071-4A13-9665-FBF7F65C9223}"/>
    <cellStyle name="Total 2 4 2" xfId="33693" xr:uid="{86DF2E0C-F375-4FF8-B9EF-E37F7808BFE9}"/>
    <cellStyle name="Total 2 4 3" xfId="40105" xr:uid="{6882890B-03C4-4A7D-96CF-9D7658B8464E}"/>
    <cellStyle name="Total 2 4 4" xfId="40106" xr:uid="{A7FD4072-FBEA-4BDB-9E4A-A76AA756E922}"/>
    <cellStyle name="Total 2 4 5" xfId="41383" xr:uid="{530C5B98-0193-48C6-8FEE-29F6A9938A1C}"/>
    <cellStyle name="Total 2 5" xfId="33694" xr:uid="{BB38B903-A0BC-4E1E-A414-A990D4F1E0C4}"/>
    <cellStyle name="Total 2 5 2" xfId="33695" xr:uid="{0FC24E1A-6CD0-408F-8C07-442FA351CE2F}"/>
    <cellStyle name="Total 2 5 3" xfId="40107" xr:uid="{42DD7E4D-B120-41BC-9979-E1629905F6DF}"/>
    <cellStyle name="Total 2 5 4" xfId="40108" xr:uid="{D1A62CFF-C8E6-42C0-A597-4E8DCFB15AB6}"/>
    <cellStyle name="Total 2 6" xfId="33696" xr:uid="{2BF05680-7E7D-4FCF-B908-B7233D37BE24}"/>
    <cellStyle name="Total 2 6 2" xfId="33697" xr:uid="{9C5ED9FE-C3AB-4E31-9981-7F7CE34D8E04}"/>
    <cellStyle name="Total 2 6 3" xfId="40109" xr:uid="{F165BA06-33A3-4DC5-A3A4-6AF55BA19567}"/>
    <cellStyle name="Total 2 6 4" xfId="40110" xr:uid="{A852AFC6-9A61-40B0-B1F1-1C1747947621}"/>
    <cellStyle name="Total 2 7" xfId="33698" xr:uid="{49012CA2-94A9-4F3E-8C4B-E8202E4C2149}"/>
    <cellStyle name="Total 2 7 2" xfId="33699" xr:uid="{AE8C93E0-E021-4CCA-B85F-FA9AEAFC09AB}"/>
    <cellStyle name="Total 2 7 3" xfId="40111" xr:uid="{B28B0D55-F2DC-4A47-9267-E2CA4D35A750}"/>
    <cellStyle name="Total 2 7 4" xfId="40112" xr:uid="{7212BA8A-73F6-4D14-8BD4-F326210E34C6}"/>
    <cellStyle name="Total 2 8" xfId="33700" xr:uid="{EB4BD4D3-38DA-4956-B769-A0CCABD0B62D}"/>
    <cellStyle name="Total 2 8 2" xfId="33701" xr:uid="{83E40416-EA25-4E51-AD89-F8C20AA7FC94}"/>
    <cellStyle name="Total 2 8 3" xfId="40113" xr:uid="{214F6B92-84C1-42A5-9E23-F7E178792F70}"/>
    <cellStyle name="Total 2 8 4" xfId="40114" xr:uid="{94092620-1E19-4A2D-9433-03A583D5BB59}"/>
    <cellStyle name="Total 2 9" xfId="33702" xr:uid="{CF097639-4D8D-4E10-BF4E-89BBC3980C32}"/>
    <cellStyle name="Total 2 9 2" xfId="33703" xr:uid="{CDB84F29-7C98-4121-9A92-A7CE544C2CAE}"/>
    <cellStyle name="Total 2 9 3" xfId="40115" xr:uid="{4A5718C7-5F40-4559-B75A-5AF1CE3D35F8}"/>
    <cellStyle name="Total 2 9 4" xfId="40116" xr:uid="{B813F9D5-767B-4C41-8550-EDBAF0B3F3F6}"/>
    <cellStyle name="Total 20" xfId="33704" xr:uid="{57C1C7AA-667E-4CCE-8C92-4131CBA67979}"/>
    <cellStyle name="Total 3" xfId="738" xr:uid="{5B849FDD-BE18-4B10-87F6-FBF44D80330A}"/>
    <cellStyle name="Total 3 10" xfId="40117" xr:uid="{A74C3F49-D60D-4BA2-88F8-E3B0EA130A5D}"/>
    <cellStyle name="Total 3 11" xfId="33705" xr:uid="{962F7A28-C34A-4D59-8A60-CB1AA42A843B}"/>
    <cellStyle name="Total 3 2" xfId="33706" xr:uid="{E61EDCEA-529D-4606-A6ED-58049D262781}"/>
    <cellStyle name="Total 3 2 2" xfId="33707" xr:uid="{B12F4D7B-A5E4-47E5-9826-CC91C538ECB8}"/>
    <cellStyle name="Total 3 3" xfId="33708" xr:uid="{3CE95D8F-9392-4AF3-8A4F-AAA7CEA090AE}"/>
    <cellStyle name="Total 3 3 2" xfId="33709" xr:uid="{1F98C9DF-2776-4164-A3A2-38D74E73BCA6}"/>
    <cellStyle name="Total 3 4" xfId="33710" xr:uid="{8E47A8C0-3EBB-489B-B135-6328A5D07F8D}"/>
    <cellStyle name="Total 3 4 2" xfId="33711" xr:uid="{A4DDC127-868E-4344-87EF-01DB21063356}"/>
    <cellStyle name="Total 3 5" xfId="33712" xr:uid="{DF4BF86F-D75F-4ECC-89A2-CE1DF5FA54A2}"/>
    <cellStyle name="Total 3 5 2" xfId="33713" xr:uid="{80AB7722-B277-4985-8DF9-D98463B43B9A}"/>
    <cellStyle name="Total 3 6" xfId="33714" xr:uid="{000FA3B6-5B4A-4F6D-9D0D-4730E6A14F73}"/>
    <cellStyle name="Total 3 6 2" xfId="33715" xr:uid="{1E893226-E911-4EF0-90D2-9DADFAF92718}"/>
    <cellStyle name="Total 3 7" xfId="33716" xr:uid="{8C77E80E-2EE1-4D75-A93C-06BCA0B96310}"/>
    <cellStyle name="Total 3 7 2" xfId="33717" xr:uid="{8317EA95-4C63-424E-B1E6-D668D3F03FFE}"/>
    <cellStyle name="Total 3 8" xfId="33718" xr:uid="{9A6B37DD-491C-4D94-947F-73E11E95F261}"/>
    <cellStyle name="Total 3 8 2" xfId="33719" xr:uid="{711EE4A9-9957-4EE6-A653-7AB6F960999E}"/>
    <cellStyle name="Total 3 9" xfId="33720" xr:uid="{16841DD1-60BB-4B2F-A1FA-F255FE595DAE}"/>
    <cellStyle name="Total 4" xfId="33721" xr:uid="{12D9DF23-9580-4D77-872E-F03E2CBB515D}"/>
    <cellStyle name="Total 4 2" xfId="33722" xr:uid="{89AC3AF3-B1CE-40D8-9D52-7EA8F00FC442}"/>
    <cellStyle name="Total 4 2 2" xfId="33723" xr:uid="{190CB354-40B8-4057-A4CA-82B3947A701B}"/>
    <cellStyle name="Total 4 2 3" xfId="40118" xr:uid="{73D04ED1-F570-4E84-B6EC-0136C4C1490D}"/>
    <cellStyle name="Total 4 2 4" xfId="40119" xr:uid="{C92344EF-8B70-4F49-BB66-653B03E676D5}"/>
    <cellStyle name="Total 4 3" xfId="33724" xr:uid="{05E25B55-CE4F-44FF-9C84-0150D39573EC}"/>
    <cellStyle name="Total 4 3 2" xfId="33725" xr:uid="{DC0971D1-6E30-4462-A464-C84BF4F7C9A7}"/>
    <cellStyle name="Total 4 4" xfId="33726" xr:uid="{886B333F-89B9-49C4-B043-96B5A75F06FE}"/>
    <cellStyle name="Total 4 4 2" xfId="33727" xr:uid="{F70F409F-7728-4B3D-81D2-B3A744EF6DCE}"/>
    <cellStyle name="Total 4 5" xfId="33728" xr:uid="{F46F8879-4EEB-4262-9BEB-822EDCF39BA3}"/>
    <cellStyle name="Total 4 5 2" xfId="33729" xr:uid="{6A2800EB-E736-4718-922C-1116948D9BF9}"/>
    <cellStyle name="Total 4 6" xfId="33730" xr:uid="{66BB138B-6DB8-42AF-AF8E-8245AAB60B8A}"/>
    <cellStyle name="Total 4 6 2" xfId="33731" xr:uid="{457B5768-6321-447E-9E57-8284AA425D54}"/>
    <cellStyle name="Total 4 7" xfId="33732" xr:uid="{3336D89D-EC48-47F2-865F-CE31C8505146}"/>
    <cellStyle name="Total 4 8" xfId="40120" xr:uid="{94C45EEE-6EC0-4132-B894-7580C2A05C42}"/>
    <cellStyle name="Total 5" xfId="33733" xr:uid="{76D14292-3A69-40D7-A734-005D1ED7301A}"/>
    <cellStyle name="Total 5 2" xfId="33734" xr:uid="{5C0AABAB-2788-49FD-B8D0-4DA56E9B5189}"/>
    <cellStyle name="Total 5 2 2" xfId="33735" xr:uid="{ADCBE2EA-07A3-4EB3-8D90-D4D0EC8611FA}"/>
    <cellStyle name="Total 5 2 3" xfId="40121" xr:uid="{70A3CF63-8FAD-422C-9962-6D6E623B6A1E}"/>
    <cellStyle name="Total 5 2 4" xfId="40122" xr:uid="{DDA6D68A-19F1-4745-A01C-C165CB9A5D71}"/>
    <cellStyle name="Total 5 3" xfId="33736" xr:uid="{A01BE949-77E7-4CBD-AF49-035245BECA80}"/>
    <cellStyle name="Total 5 3 2" xfId="33737" xr:uid="{09D24B9A-09FF-4E50-A4A8-F69EE3C777FA}"/>
    <cellStyle name="Total 5 4" xfId="33738" xr:uid="{9DB362CA-067F-4B40-910F-E5D9F741D38F}"/>
    <cellStyle name="Total 5 4 2" xfId="33739" xr:uid="{97EF19D1-7CE9-47C8-894B-1A9992E1640C}"/>
    <cellStyle name="Total 5 5" xfId="33740" xr:uid="{A241845A-8089-496D-B3CC-80420EF23AEA}"/>
    <cellStyle name="Total 5 5 2" xfId="33741" xr:uid="{04E262CC-E9A3-48B5-81F0-20E8BA245A41}"/>
    <cellStyle name="Total 5 6" xfId="33742" xr:uid="{6E8E6E05-7702-4C34-B31E-3E5FDB1164CD}"/>
    <cellStyle name="Total 5 6 2" xfId="33743" xr:uid="{BB242CDA-2880-4228-BA95-D72C4F644E3A}"/>
    <cellStyle name="Total 5 7" xfId="33744" xr:uid="{D184C1B6-84B3-4ECD-8369-4243652054B8}"/>
    <cellStyle name="Total 6" xfId="33745" xr:uid="{791A70C0-415C-448D-B4D2-E1A5FC24A8AA}"/>
    <cellStyle name="Total 6 2" xfId="33746" xr:uid="{EA5A04D0-A22C-482A-A6EA-0257611DC16C}"/>
    <cellStyle name="Total 6 2 2" xfId="33747" xr:uid="{4731EE33-63DE-4837-87EA-B54E6E6FA697}"/>
    <cellStyle name="Total 6 2 3" xfId="40123" xr:uid="{9B1F5721-F113-4A4E-B48C-FCD2C42A9C3A}"/>
    <cellStyle name="Total 6 2 4" xfId="40124" xr:uid="{B7EAFD7D-44C6-41E6-AA2C-6A0A78AA86D6}"/>
    <cellStyle name="Total 6 3" xfId="33748" xr:uid="{1922E391-7304-41FB-9519-79CFC1FFF25F}"/>
    <cellStyle name="Total 6 3 2" xfId="33749" xr:uid="{F2805CD2-EF5F-4CB3-BEC2-7084C498C7A2}"/>
    <cellStyle name="Total 6 4" xfId="33750" xr:uid="{CF8FA9A7-EA6B-4B91-A49F-2950695E38E8}"/>
    <cellStyle name="Total 6 4 2" xfId="33751" xr:uid="{7648DC33-BA2C-4EF9-92F9-5BAE4ED4F79F}"/>
    <cellStyle name="Total 6 5" xfId="33752" xr:uid="{7B513802-2D3F-46F0-B449-D3DDC08CF1B1}"/>
    <cellStyle name="Total 6 5 2" xfId="33753" xr:uid="{BF248917-954A-4D67-B519-25CED8A43FFF}"/>
    <cellStyle name="Total 6 6" xfId="33754" xr:uid="{446CC468-FAF3-4AA1-8001-37A3E4DE83C5}"/>
    <cellStyle name="Total 7" xfId="33755" xr:uid="{B3E7DD83-EE38-488B-AA23-8C1CE4EE5FAE}"/>
    <cellStyle name="Total 7 2" xfId="33756" xr:uid="{CF601B73-2261-4141-87A7-C70CE078F476}"/>
    <cellStyle name="Total 7 2 2" xfId="33757" xr:uid="{C614911E-A0F9-409F-AB8C-BB7B1916A2DC}"/>
    <cellStyle name="Total 7 2 3" xfId="40125" xr:uid="{91F88522-FEAC-4908-946A-012C2560134A}"/>
    <cellStyle name="Total 7 2 4" xfId="40126" xr:uid="{0F168D77-5BD4-43D1-9821-6A443D1E6EB2}"/>
    <cellStyle name="Total 7 3" xfId="33758" xr:uid="{AED8E206-7B24-4C58-AD48-D49642DE5D0E}"/>
    <cellStyle name="Total 7 3 2" xfId="33759" xr:uid="{5AC73941-229A-4599-AEE1-B37CA425FE2D}"/>
    <cellStyle name="Total 7 4" xfId="33760" xr:uid="{25DE9817-F5CC-4B5B-8121-B3D00ECBC5E1}"/>
    <cellStyle name="Total 7 4 2" xfId="33761" xr:uid="{23697F47-5C48-42EC-BABF-B993D6EAE9AF}"/>
    <cellStyle name="Total 7 5" xfId="33762" xr:uid="{6211B52B-059D-4DB7-BD5A-5C534C6C8249}"/>
    <cellStyle name="Total 8" xfId="33763" xr:uid="{759AA40A-BD03-4173-841E-1907665318B1}"/>
    <cellStyle name="Total 8 2" xfId="33764" xr:uid="{932CFD54-9818-4B3E-A3C1-CE1FC3F9D8AB}"/>
    <cellStyle name="Total 8 2 2" xfId="33765" xr:uid="{52482AAE-11C6-45F6-889F-160DEFEF2619}"/>
    <cellStyle name="Total 8 2 3" xfId="40127" xr:uid="{FABA542C-C686-44AD-B20B-637CEAAECE9D}"/>
    <cellStyle name="Total 8 2 4" xfId="40128" xr:uid="{EBC192B9-51B5-44CB-9A2B-B19767A49C3E}"/>
    <cellStyle name="Total 8 3" xfId="33766" xr:uid="{B2CFFB09-2384-4961-92BB-A3874F64B3CD}"/>
    <cellStyle name="Total 8 3 2" xfId="33767" xr:uid="{72B33F00-121F-4E58-B890-60656A4B5875}"/>
    <cellStyle name="Total 8 4" xfId="33768" xr:uid="{6303E2A2-F997-4AE8-BB4C-026C9D95AF62}"/>
    <cellStyle name="Total 9" xfId="33769" xr:uid="{F370CDD8-2AF2-49AF-BDFC-93DC9731E6F6}"/>
    <cellStyle name="Total 9 2" xfId="33770" xr:uid="{89760991-A28E-4CF1-8AEE-E155364E6D37}"/>
    <cellStyle name="Total 9 2 2" xfId="40129" xr:uid="{8B3F4A08-128B-4521-A55C-E550277FEDD0}"/>
    <cellStyle name="Tusental (0)_laroux" xfId="40130" xr:uid="{3762D9D5-AC84-465E-A4B2-A5DF5D47A3F2}"/>
    <cellStyle name="Tusental_A-listan (fixad)" xfId="33771" xr:uid="{A43CB6F5-D706-4277-B5FA-5469EE3F0F77}"/>
    <cellStyle name="Unprot" xfId="35325" xr:uid="{AAC130C9-FE5C-4668-9AC4-775E7FBD5E86}"/>
    <cellStyle name="Unprot$" xfId="35326" xr:uid="{8A42D307-1612-4402-9434-AA5EF9A633F9}"/>
    <cellStyle name="Unprot_12 DM-BS detail DEC_06" xfId="35327" xr:uid="{F1BFAC42-7C75-4427-ACC6-FB95F4EE546B}"/>
    <cellStyle name="Unprotect" xfId="35328" xr:uid="{D174FCF3-F256-4396-AF69-103B172C0FB1}"/>
    <cellStyle name="Valuta (0)" xfId="35329" xr:uid="{2DA96349-ACBC-46B6-957B-EBEAC8398A06}"/>
    <cellStyle name="Valuta (0) 10" xfId="40131" xr:uid="{DB279C24-8C4E-41F8-BD5B-27CA68409C0C}"/>
    <cellStyle name="Valuta (0) 11" xfId="40132" xr:uid="{95CD1CDB-FA35-4231-B167-2442CB6264D0}"/>
    <cellStyle name="Valuta (0) 12" xfId="40133" xr:uid="{9C8D7C74-F267-4F1A-B1CE-C51A96B22483}"/>
    <cellStyle name="Valuta (0) 13" xfId="40134" xr:uid="{E042DD42-27FA-4A91-B9DB-2D89648328B3}"/>
    <cellStyle name="Valuta (0) 14" xfId="40135" xr:uid="{86BA9F45-2493-4266-9DC0-CB7AC440ECD1}"/>
    <cellStyle name="Valuta (0) 15" xfId="40136" xr:uid="{FCE76F2B-9C07-44E7-82C7-648370E8F621}"/>
    <cellStyle name="Valuta (0) 16" xfId="40137" xr:uid="{9C2FF210-DE70-4631-B4DB-3FE2828D90F4}"/>
    <cellStyle name="Valuta (0) 2" xfId="35330" xr:uid="{A70892A9-AEF0-4BE0-817D-CFBF67179AF6}"/>
    <cellStyle name="Valuta (0) 3" xfId="40138" xr:uid="{96AF08CC-FA5C-471B-93F2-C4C6DA1EEE8F}"/>
    <cellStyle name="Valuta (0) 4" xfId="40139" xr:uid="{FE10F833-D5A6-4D4E-B80B-CD7A11CCC3E3}"/>
    <cellStyle name="Valuta (0) 5" xfId="40140" xr:uid="{B53CE23E-1953-4C07-A206-41384016BEC6}"/>
    <cellStyle name="Valuta (0) 6" xfId="40141" xr:uid="{73F66B9E-FBAE-450C-8FCA-AAB930CE7C0D}"/>
    <cellStyle name="Valuta (0) 7" xfId="40142" xr:uid="{6F52BC61-E1AC-49EE-A2C0-BF16C199D5D2}"/>
    <cellStyle name="Valuta (0) 8" xfId="40143" xr:uid="{B1A7D84A-4B58-4BA0-8F8E-DB55487A1D3A}"/>
    <cellStyle name="Valuta (0) 9" xfId="40144" xr:uid="{B26A976B-39D5-479F-9448-B32843DFE711}"/>
    <cellStyle name="Valuta (0)_pldt" xfId="35443" xr:uid="{3B2BBACD-C041-4832-B6B6-650A68EC75B9}"/>
    <cellStyle name="Valuta_ATL and  BTL budget 2005" xfId="1933" xr:uid="{7FF9A090-1A70-46D3-9E8F-1CBDE1581FBC}"/>
    <cellStyle name="W" xfId="35331" xr:uid="{8602BE5C-1C8E-4635-AB95-24BBC1F3D44D}"/>
    <cellStyle name="W 10" xfId="40145" xr:uid="{0E67A72E-0B5C-468C-B2D1-FDB1310AD9D8}"/>
    <cellStyle name="W 11" xfId="40146" xr:uid="{861437A9-AD5E-454F-BA72-40338ADC87AD}"/>
    <cellStyle name="W 12" xfId="40147" xr:uid="{A5AD708A-C493-4DF8-AE00-5D622DDF3CE4}"/>
    <cellStyle name="W 13" xfId="40148" xr:uid="{ABE8FF45-0A5E-4DA0-95A1-858D16C3A4AA}"/>
    <cellStyle name="W 14" xfId="40149" xr:uid="{0AD91B4E-260E-4EAB-8008-BEA2E39D198D}"/>
    <cellStyle name="W 15" xfId="40150" xr:uid="{F052310C-3038-447A-BC42-C9AE63BEEFDC}"/>
    <cellStyle name="W 16" xfId="40151" xr:uid="{633AD724-9CC1-4106-815C-E7E37FF3549B}"/>
    <cellStyle name="W 2" xfId="35332" xr:uid="{91CB1187-A8DA-4775-A950-F18954F83EFA}"/>
    <cellStyle name="W 2 2" xfId="40152" xr:uid="{FEF920F1-58AD-4578-8ED7-0B8CE12168A9}"/>
    <cellStyle name="W 3" xfId="40153" xr:uid="{798CB70C-2DBF-418A-95F1-F6075B6B6A68}"/>
    <cellStyle name="W 4" xfId="40154" xr:uid="{09818432-BF17-49D1-B633-8A072435630B}"/>
    <cellStyle name="W 5" xfId="40155" xr:uid="{04CFCC39-CEB7-41E8-AF4D-96E8F696735E}"/>
    <cellStyle name="W 6" xfId="40156" xr:uid="{94560F77-114D-4909-B854-08B84A505646}"/>
    <cellStyle name="W 7" xfId="40157" xr:uid="{47231BFF-5F4C-4065-B296-2A10788DEA28}"/>
    <cellStyle name="W 8" xfId="40158" xr:uid="{53606892-0438-41DC-B2BF-788EC6C3EBAD}"/>
    <cellStyle name="W 9" xfId="40159" xr:uid="{2E384B27-A290-4CDD-892C-97E5F7A3A73F}"/>
    <cellStyle name="W?hrung [0]_AR-Bilanzen9901" xfId="35333" xr:uid="{88F0E056-0010-4384-916C-D53D37668739}"/>
    <cellStyle name="W?hrung_AR-Bilanzen9901" xfId="35334" xr:uid="{B89A1104-9E64-4BFD-A042-3CF15D28E706}"/>
    <cellStyle name="W_10-20" xfId="40160" xr:uid="{F4FDF9A7-F0DD-4BAF-9294-367A6111060A}"/>
    <cellStyle name="W_20-2 NAN" xfId="35335" xr:uid="{96538F2F-6CFA-4190-BE2C-1961DF21BBA5}"/>
    <cellStyle name="W_20-2 NAN 10" xfId="40161" xr:uid="{20352ADD-C2E6-491B-B37B-3CD059AAE5AE}"/>
    <cellStyle name="W_20-2 NAN 11" xfId="40162" xr:uid="{5B0897AD-FE93-4BBE-B45D-B562214C63BA}"/>
    <cellStyle name="W_20-2 NAN 12" xfId="40163" xr:uid="{CB14D9E6-A283-4A93-AC9A-4DF0CBAE4AC2}"/>
    <cellStyle name="W_20-2 NAN 13" xfId="40164" xr:uid="{936E7B20-FAA9-416B-A750-59B751BC2B92}"/>
    <cellStyle name="W_20-2 NAN 14" xfId="40165" xr:uid="{5AF7E47D-3BAE-47FC-9DAD-6461C5F1972B}"/>
    <cellStyle name="W_20-2 NAN 15" xfId="40166" xr:uid="{4E96110D-0547-4D0A-AFE3-185F59270265}"/>
    <cellStyle name="W_20-2 NAN 16" xfId="40167" xr:uid="{C1E93A72-E9DA-443B-B2FD-614483AB42AA}"/>
    <cellStyle name="W_20-2 NAN 2" xfId="40168" xr:uid="{9C4EF768-E8F2-4AF9-BC93-3ABEC20D256A}"/>
    <cellStyle name="W_20-2 NAN 3" xfId="40169" xr:uid="{F059059F-AB16-4617-91FC-9965936EDF44}"/>
    <cellStyle name="W_20-2 NAN 4" xfId="40170" xr:uid="{B7FFCE69-26D4-423A-96B1-5391B58C3C62}"/>
    <cellStyle name="W_20-2 NAN 5" xfId="40171" xr:uid="{C0255DF1-71A1-4469-8A9B-9980A8234945}"/>
    <cellStyle name="W_20-2 NAN 6" xfId="40172" xr:uid="{27851D97-74D9-421D-A820-44E70CC2D37E}"/>
    <cellStyle name="W_20-2 NAN 7" xfId="40173" xr:uid="{656F9FFB-CB29-4E80-B400-03CED2FD67E0}"/>
    <cellStyle name="W_20-2 NAN 8" xfId="40174" xr:uid="{9029AABA-AF27-47B6-91F0-38FFB7DE01BD}"/>
    <cellStyle name="W_20-2 NAN 9" xfId="40175" xr:uid="{5BA6A853-C6E6-4E7E-873E-2B50093D653E}"/>
    <cellStyle name="W_20-2 NAN_Adjust_TAX_Q151" xfId="35336" xr:uid="{BFBAC17A-34B9-44B1-B30E-B8DC15699AAC}"/>
    <cellStyle name="W_20-2 NAN_Global_Q1'08_Pow" xfId="35337" xr:uid="{C5B22A30-E8E0-4C05-AF33-41C9A8CF1289}"/>
    <cellStyle name="W_20-2 NAN_Global_Q2'08_Pow" xfId="35338" xr:uid="{9098154F-F87B-4493-917C-95D17111EC8A}"/>
    <cellStyle name="W_20-2 NAN_เอกสารของนก" xfId="35339" xr:uid="{A1077097-805C-4A7B-9685-165672EEFD0C}"/>
    <cellStyle name="W_70 DT" xfId="35340" xr:uid="{45A1104F-B582-42B5-AC86-E37722F89DC5}"/>
    <cellStyle name="W_70 DT_Hale's_WP_12.31.10_Profit&amp;loss" xfId="35341" xr:uid="{68B2FD3E-3F2C-4064-9AC8-D62F4784D104}"/>
    <cellStyle name="W_70_09.30.09" xfId="40176" xr:uid="{00FAC2CE-336C-49A5-9C2D-22F70A1D1224}"/>
    <cellStyle name="W_AA" xfId="40177" xr:uid="{520A7D02-5FCD-4B49-9B77-35E0E21135F1}"/>
    <cellStyle name="W_Adjust_TAX_Q151" xfId="35342" xr:uid="{29DC07DD-C4B7-4929-83A6-C624740C9B1E}"/>
    <cellStyle name="W_B &amp; Z" xfId="35343" xr:uid="{C4D5EE96-14F2-46FD-9556-DA21CC56D68D}"/>
    <cellStyle name="W_B &amp; Z 10" xfId="40178" xr:uid="{444E2BD3-551D-4D33-A3C0-71B6A12BB66F}"/>
    <cellStyle name="W_B &amp; Z 11" xfId="40179" xr:uid="{B428AFA1-63F6-4017-92C1-4113E48F7ABE}"/>
    <cellStyle name="W_B &amp; Z 12" xfId="40180" xr:uid="{CD084F04-8EA2-47C2-AC44-46EA2AC78623}"/>
    <cellStyle name="W_B &amp; Z 13" xfId="40181" xr:uid="{F26CFDD6-7E49-4934-BA5E-EF4B96EC3109}"/>
    <cellStyle name="W_B &amp; Z 14" xfId="40182" xr:uid="{3D87F44D-F9D3-4F53-8B87-F54B38085E31}"/>
    <cellStyle name="W_B &amp; Z 15" xfId="40183" xr:uid="{D02EB89A-71BB-4127-868C-1C9F6D87CDAF}"/>
    <cellStyle name="W_B &amp; Z 16" xfId="40184" xr:uid="{3939BB96-FCDA-4F69-AC96-E320E09714C8}"/>
    <cellStyle name="W_B &amp; Z 2" xfId="40185" xr:uid="{F6E2CA14-8B90-4181-8DF4-209FC22B43FB}"/>
    <cellStyle name="W_B &amp; Z 3" xfId="40186" xr:uid="{7082CF4C-FC3E-485D-A1C7-CF99FF508CB2}"/>
    <cellStyle name="W_B &amp; Z 4" xfId="40187" xr:uid="{9F02A1CB-7172-47DF-BE60-55C71E5E7D3E}"/>
    <cellStyle name="W_B &amp; Z 5" xfId="40188" xr:uid="{3C82ACB2-D1D2-4428-9A4E-7F82CD0EBA67}"/>
    <cellStyle name="W_B &amp; Z 6" xfId="40189" xr:uid="{CB6197D3-457D-4399-8501-E2EF5E5AEF1A}"/>
    <cellStyle name="W_B &amp; Z 7" xfId="40190" xr:uid="{6DF4537A-F72B-446D-9E83-51057907CC6C}"/>
    <cellStyle name="W_B &amp; Z 8" xfId="40191" xr:uid="{EDAADC6A-F531-4903-BA3B-664FA458CBBC}"/>
    <cellStyle name="W_B &amp; Z 9" xfId="40192" xr:uid="{2FFFBC4E-D3FB-4BCD-B24C-D462AB0A6220}"/>
    <cellStyle name="W_B &amp; Z_Adjust_TAX_Q151" xfId="35344" xr:uid="{4BE9F8BB-66EC-4372-A97C-1E2AA65227B8}"/>
    <cellStyle name="W_B &amp; Z_Global_Q1'08_Pow" xfId="35345" xr:uid="{FB95EEE7-9BBE-427E-9B2C-452AD98BFEF9}"/>
    <cellStyle name="W_B &amp; Z_Global_Q2'08_Pow" xfId="35346" xr:uid="{3B384B6E-F8D4-4841-85CE-897A83DAA0B8}"/>
    <cellStyle name="W_B &amp; Z_เอกสารของนก" xfId="35347" xr:uid="{08C55823-2EAD-4D94-B8FE-91449C0E132B}"/>
    <cellStyle name="W_Dre_1.10.08_30" xfId="35348" xr:uid="{053CC15B-80CC-4FF7-803C-2118E03B0DFB}"/>
    <cellStyle name="W_Dre_1.10.08_30_Hale's_WP_12.31.10_Profit&amp;loss" xfId="35349" xr:uid="{FD5110FA-70C0-4714-BE78-35686088777B}"/>
    <cellStyle name="W_F1,2,3" xfId="40193" xr:uid="{5411539F-5E14-4106-8738-1B9FA59D0AED}"/>
    <cellStyle name="W_F123" xfId="35350" xr:uid="{9E1FE956-F667-4BE4-873F-12923F6A7981}"/>
    <cellStyle name="W_F123 10" xfId="40194" xr:uid="{5D8EEBB1-B510-4F46-A945-DC39C375BDDC}"/>
    <cellStyle name="W_F123 11" xfId="40195" xr:uid="{BB4B1EC8-6A0E-48B6-ADFB-ACB6EC24760B}"/>
    <cellStyle name="W_F123 12" xfId="40196" xr:uid="{D5D1F5F5-B733-4CA7-BB06-D119B4D721DF}"/>
    <cellStyle name="W_F123 13" xfId="40197" xr:uid="{67234038-3531-4FA5-B35C-70A41F3EAAAF}"/>
    <cellStyle name="W_F123 14" xfId="40198" xr:uid="{019D4374-8E5A-42D9-AE08-789B66D41C03}"/>
    <cellStyle name="W_F123 15" xfId="40199" xr:uid="{DB83CD70-2BA7-4C68-A374-0EBB17FE6838}"/>
    <cellStyle name="W_F123 16" xfId="40200" xr:uid="{72378049-72AA-4BA4-8472-7CE7A1148828}"/>
    <cellStyle name="W_F123 2" xfId="40201" xr:uid="{26E01BB2-0FD0-497B-8D65-74EAA7D93A37}"/>
    <cellStyle name="W_F123 3" xfId="40202" xr:uid="{F2CCEEF1-C051-452D-8DF3-B8676EC211B1}"/>
    <cellStyle name="W_F123 4" xfId="40203" xr:uid="{717BDF8A-1253-4B6D-996B-ED0E98811209}"/>
    <cellStyle name="W_F123 5" xfId="40204" xr:uid="{D01534A0-2A91-4F18-9235-DBB90338E898}"/>
    <cellStyle name="W_F123 6" xfId="40205" xr:uid="{C6834CFE-1077-4505-8908-F7BB62AAFF80}"/>
    <cellStyle name="W_F123 7" xfId="40206" xr:uid="{1DAA2949-EEB9-48C2-8606-4E04331CEEC8}"/>
    <cellStyle name="W_F123 8" xfId="40207" xr:uid="{C2344189-F839-4CE5-8343-763E87D15539}"/>
    <cellStyle name="W_F123 9" xfId="40208" xr:uid="{92565B05-A671-45B7-A496-65C7A078701F}"/>
    <cellStyle name="W_F123_Adjust_TAX_Q151" xfId="35351" xr:uid="{746D34EE-54A0-4519-9474-03B69EF10D35}"/>
    <cellStyle name="W_F123_Global_Q1'08_Pow" xfId="35352" xr:uid="{890E34E2-AC1D-4091-A40D-5792F9F2AEA6}"/>
    <cellStyle name="W_F123_Global_Q2'08_Pow" xfId="35353" xr:uid="{03EBCCE4-28F3-4D56-BBB4-3115DB37687F}"/>
    <cellStyle name="W_F123_เอกสารของนก" xfId="35354" xr:uid="{F5701D72-E948-435C-9C24-1225BE86D33E}"/>
    <cellStyle name="W_Fancy Indus_wp20'2008" xfId="40209" xr:uid="{EF434BAF-CA02-45BD-AD8C-F5600C691F1D}"/>
    <cellStyle name="W_Fancy Indus_wp20'2008 2" xfId="40210" xr:uid="{59B6B4CB-C6BC-4C3F-A2A2-8B2FD501547D}"/>
    <cellStyle name="W_GainLoss" xfId="40211" xr:uid="{015E6D8C-289E-449A-8F2E-945628972572}"/>
    <cellStyle name="W_GainLoss 2" xfId="40212" xr:uid="{B283CAB7-ED9A-41E4-96BC-1FAC9D50A8CD}"/>
    <cellStyle name="W_Global_Q1'08_Pow" xfId="35355" xr:uid="{A05BB3BB-CCB9-4927-9776-29C61FF0A8EB}"/>
    <cellStyle name="W_Global_Q2'08_Pow" xfId="35356" xr:uid="{68D0BDA8-950F-4C9E-936F-0649A32039EC}"/>
    <cellStyle name="W_Hale's_WP_12.31.10_Profit&amp;loss" xfId="35357" xr:uid="{938AB5B7-F614-43EC-A55C-13828B779D65}"/>
    <cellStyle name="W_L" xfId="35358" xr:uid="{5509D032-617C-4D25-BAAC-CB36C0C58180}"/>
    <cellStyle name="W_L 10" xfId="40213" xr:uid="{DB141960-AA69-4524-B8A0-7D65E99CF7B5}"/>
    <cellStyle name="W_L 11" xfId="40214" xr:uid="{654D045D-38A4-494D-9A6B-A011D59DF014}"/>
    <cellStyle name="W_L 12" xfId="40215" xr:uid="{EB4B5FB0-4EB9-48B9-8AB1-86DCDE4E176D}"/>
    <cellStyle name="W_L 13" xfId="40216" xr:uid="{F8C566AC-35D2-4796-BA13-7426F735801C}"/>
    <cellStyle name="W_L 14" xfId="40217" xr:uid="{F9E917BC-9930-47AC-ADB9-27AC0B78EB40}"/>
    <cellStyle name="W_L 15" xfId="40218" xr:uid="{5AD6A60B-3E8E-4721-8BFB-B74616E71668}"/>
    <cellStyle name="W_L 16" xfId="40219" xr:uid="{3099A50B-16C9-4D46-B3A2-253924D2CF8C}"/>
    <cellStyle name="W_L 2" xfId="40220" xr:uid="{4C29E759-72C5-4E0D-8F70-841CF82921FE}"/>
    <cellStyle name="W_L 3" xfId="40221" xr:uid="{9D59A8CC-F96F-402B-88FA-4C693C8B6DDD}"/>
    <cellStyle name="W_L 4" xfId="40222" xr:uid="{C2369F50-099B-43FF-A73F-4FCC0DFBB895}"/>
    <cellStyle name="W_L 5" xfId="40223" xr:uid="{84C4978C-79FD-4A80-9403-629311D0281D}"/>
    <cellStyle name="W_L 6" xfId="40224" xr:uid="{D8476753-F336-4BE2-86A1-5CDC80F27643}"/>
    <cellStyle name="W_L 7" xfId="40225" xr:uid="{9AFACBC5-E621-4A58-A113-C07C875ECE0D}"/>
    <cellStyle name="W_L 8" xfId="40226" xr:uid="{81311408-FD73-46AE-BA6B-E76201E0C8CA}"/>
    <cellStyle name="W_L 9" xfId="40227" xr:uid="{021959E4-2099-4DDC-99E6-9B2A556EE572}"/>
    <cellStyle name="W_L_Adjust_TAX_Q151" xfId="35359" xr:uid="{67B8E29A-F9DC-479B-B670-066D53948EF9}"/>
    <cellStyle name="W_L_Global_Q1'08_Pow" xfId="35360" xr:uid="{AD30394D-D5E1-4307-BA39-3E48678C6741}"/>
    <cellStyle name="W_L_Global_Q2'08_Pow" xfId="35361" xr:uid="{728933A8-6226-4C2E-93A1-DE82DDDE0F2C}"/>
    <cellStyle name="W_L_เอกสารของนก" xfId="35362" xr:uid="{5B0FB481-9803-49B6-A9E8-B0B0A08AB632}"/>
    <cellStyle name="W_M" xfId="40228" xr:uid="{3F1BAF1C-EB06-47A7-BD11-D9EAB1E674DD}"/>
    <cellStyle name="W_Ocean_03.31.09_U" xfId="40229" xr:uid="{50673FCD-5C63-44BD-9BE2-6F193B1D49B4}"/>
    <cellStyle name="W_Ocean_03.31.09_UUU" xfId="40230" xr:uid="{EF2E02AB-B311-4A4A-924F-97A3D83F33BD}"/>
    <cellStyle name="W_Ocean_03.31.09_Z" xfId="40231" xr:uid="{E0C333B5-F802-4733-B83B-9BA1FBAFC538}"/>
    <cellStyle name="W_PornProm_03.31.09_DD" xfId="40232" xr:uid="{1CBCBCDB-D714-4FAA-8835-73A2521538F7}"/>
    <cellStyle name="W_PPM_WP_12.31.08_Asset_2" xfId="40233" xr:uid="{A35A669B-C799-4107-873F-5B589EED8F08}"/>
    <cellStyle name="W_Salary_09.30.04" xfId="35363" xr:uid="{AB7835F9-271C-4800-A98A-A89645EE88B7}"/>
    <cellStyle name="W_Salary_09.30.04 10" xfId="40234" xr:uid="{BB7DCA6B-59F4-4F20-B895-86754C6BFC80}"/>
    <cellStyle name="W_Salary_09.30.04 11" xfId="40235" xr:uid="{47AB8150-87AE-46EE-BB18-77A1A84327EE}"/>
    <cellStyle name="W_Salary_09.30.04 12" xfId="40236" xr:uid="{AB5D2640-8DE2-41A2-8697-D71C9EE34149}"/>
    <cellStyle name="W_Salary_09.30.04 13" xfId="40237" xr:uid="{CA9FC763-728E-4095-8960-B44E6F74AEA9}"/>
    <cellStyle name="W_Salary_09.30.04 14" xfId="40238" xr:uid="{257D6D62-BF4A-4566-BB9C-FF31EB4F793E}"/>
    <cellStyle name="W_Salary_09.30.04 15" xfId="40239" xr:uid="{C9B52E46-F535-4EDA-B62E-524D2EB7A442}"/>
    <cellStyle name="W_Salary_09.30.04 16" xfId="40240" xr:uid="{CDBFFD1A-9871-4A95-8790-08AA22CB5F3B}"/>
    <cellStyle name="W_Salary_09.30.04 2" xfId="40241" xr:uid="{0AE550DA-322B-4E08-B9AB-846F3830ABE5}"/>
    <cellStyle name="W_Salary_09.30.04 3" xfId="40242" xr:uid="{04E9435E-B3D8-4CE3-804B-74D72F189035}"/>
    <cellStyle name="W_Salary_09.30.04 4" xfId="40243" xr:uid="{4A954D03-2BE4-46BF-ADF6-B44AC1647816}"/>
    <cellStyle name="W_Salary_09.30.04 5" xfId="40244" xr:uid="{2A88B841-E17B-4ACF-BC9D-281865E340B0}"/>
    <cellStyle name="W_Salary_09.30.04 6" xfId="40245" xr:uid="{567C0F94-AB6D-4418-9176-776F5EF15A8C}"/>
    <cellStyle name="W_Salary_09.30.04 7" xfId="40246" xr:uid="{04FCF012-7C2B-4679-876D-3A095D472F8F}"/>
    <cellStyle name="W_Salary_09.30.04 8" xfId="40247" xr:uid="{0A3E90F7-044B-4C60-A254-DC1B5C5E0AE4}"/>
    <cellStyle name="W_Salary_09.30.04 9" xfId="40248" xr:uid="{0DC714A9-5D48-4AEB-A48F-D33D3A09421B}"/>
    <cellStyle name="W_Salary_09.30.04_Adjust_TAX_Q151" xfId="35364" xr:uid="{2FF169E9-1CED-49E9-BF04-1A70600E1ACD}"/>
    <cellStyle name="W_Salary_09.30.04_Global_Q1'08_Pow" xfId="35365" xr:uid="{FD1D7828-F682-4674-A6F2-124DC13BF2B3}"/>
    <cellStyle name="W_Salary_09.30.04_Global_Q2'08_Pow" xfId="35366" xr:uid="{492ACFCC-EEA7-4120-A823-D3F26313051F}"/>
    <cellStyle name="W_Salary_09.30.04_เอกสารของนก" xfId="35367" xr:uid="{027C3223-6AAD-4BED-8F61-02F1443076F7}"/>
    <cellStyle name="W_test u" xfId="40249" xr:uid="{7DF0D6FB-C04C-45D0-AB39-DC524BCD154C}"/>
    <cellStyle name="W_U_12.31.08" xfId="40250" xr:uid="{4F37E5F5-9F00-489E-B4A6-52B798FC0D47}"/>
    <cellStyle name="W_WP_DT_12.31.08._PROFIT2" xfId="35368" xr:uid="{FFC13AEC-425E-42AB-83A3-F35C0A085AE3}"/>
    <cellStyle name="W_WP_DT_12.31.08._PROFIT2_Hale's_WP_12.31.10_Profit&amp;loss" xfId="35369" xr:uid="{176803A4-15DA-4B0E-AB4B-3C53F69D301B}"/>
    <cellStyle name="W_WT" xfId="35370" xr:uid="{06692125-62BD-4077-AECB-279F4085E83D}"/>
    <cellStyle name="W_WT 10" xfId="40251" xr:uid="{70E1CA74-B2F1-4DBD-8ADF-77D6FD9D987A}"/>
    <cellStyle name="W_WT 11" xfId="40252" xr:uid="{34CAFF3F-D9E4-43DA-8F39-489093289A1D}"/>
    <cellStyle name="W_WT 12" xfId="40253" xr:uid="{3677E0C9-647E-4F7B-B1CE-B6051BC6BA00}"/>
    <cellStyle name="W_WT 13" xfId="40254" xr:uid="{A853B0BD-AB14-4FAA-ADB5-EA09EA49C6F9}"/>
    <cellStyle name="W_WT 14" xfId="40255" xr:uid="{89315039-13B6-487D-B301-7F547BA2E7CC}"/>
    <cellStyle name="W_WT 15" xfId="40256" xr:uid="{06D5CE1C-40BE-4D95-8C1D-5104CBED7782}"/>
    <cellStyle name="W_WT 16" xfId="40257" xr:uid="{E08430C2-B672-43E5-B8D0-1345EE7E6543}"/>
    <cellStyle name="W_WT 2" xfId="40258" xr:uid="{08DAC68E-35C0-43BE-BDD9-6939AFB19815}"/>
    <cellStyle name="W_WT 3" xfId="40259" xr:uid="{55A137B9-FF14-455C-AB2A-43D0A8D7A012}"/>
    <cellStyle name="W_WT 4" xfId="40260" xr:uid="{998E704A-1C32-45A9-BF14-9C6F650A23D7}"/>
    <cellStyle name="W_WT 5" xfId="40261" xr:uid="{EC6BEA29-D729-404E-92D3-8D9895380F90}"/>
    <cellStyle name="W_WT 6" xfId="40262" xr:uid="{1A610571-CE89-4476-8899-B6C63D630462}"/>
    <cellStyle name="W_WT 7" xfId="40263" xr:uid="{E5378B89-664E-4BE2-A127-4F5CF60D0082}"/>
    <cellStyle name="W_WT 8" xfId="40264" xr:uid="{78886D5C-2203-4D5E-8788-47CC6E06E84C}"/>
    <cellStyle name="W_WT 9" xfId="40265" xr:uid="{8552611E-7489-41AC-8351-09452B40061E}"/>
    <cellStyle name="W_WT_Adjust_TAX_Q151" xfId="35371" xr:uid="{217855B7-00D3-4B68-9B13-D7E1AA27347E}"/>
    <cellStyle name="W_WT_Global_Q1'08_Pow" xfId="35372" xr:uid="{DE706406-7B8D-43AE-8023-B4971E46471C}"/>
    <cellStyle name="W_WT_Global_Q2'08_Pow" xfId="35373" xr:uid="{D566104D-E576-480C-A126-2B9AD6D89290}"/>
    <cellStyle name="W_WT_เอกสารของนก" xfId="35374" xr:uid="{0563BEB3-0DDE-4717-A145-0242C177752A}"/>
    <cellStyle name="W_Z 12.31.08" xfId="40266" xr:uid="{842322E2-4A29-4702-A85B-EA6C887D0D6D}"/>
    <cellStyle name="W_เอกสารของนก" xfId="35375" xr:uid="{26DC1560-FB4F-460B-8DD7-927AFDC28980}"/>
    <cellStyle name="Währung [0]_AR-Bilanzen9901" xfId="33772" xr:uid="{0C6EE8C0-B260-40FC-9D07-95DAA2982657}"/>
    <cellStyle name="Währung_AR-Bilanzen9901" xfId="33773" xr:uid="{FEEC89B6-B9E9-44E1-8AD2-19C4C2A36D44}"/>
    <cellStyle name="Warning Text" xfId="177" builtinId="11" customBuiltin="1"/>
    <cellStyle name="Warning Text 10" xfId="33774" xr:uid="{1DBFF710-597C-485A-9A02-E51992748139}"/>
    <cellStyle name="Warning Text 10 2" xfId="33775" xr:uid="{F6AB0F48-FDBD-4FBC-B05B-81847DD51979}"/>
    <cellStyle name="Warning Text 10 2 2" xfId="40267" xr:uid="{11BC48D4-6CD6-4A93-B4EE-B1FFDD36E998}"/>
    <cellStyle name="Warning Text 11" xfId="33776" xr:uid="{2437DF90-CECB-46E5-947F-0F3770FA72BD}"/>
    <cellStyle name="Warning Text 11 2" xfId="33777" xr:uid="{C12D8D3C-85BF-4BD7-9156-0794513E6F47}"/>
    <cellStyle name="Warning Text 11 2 2" xfId="40268" xr:uid="{38DAFED2-0F6A-45A0-82B0-0968B5348841}"/>
    <cellStyle name="Warning Text 12" xfId="3490" xr:uid="{6AD2374C-CB44-4FAD-95DC-3F6794CB91AD}"/>
    <cellStyle name="Warning Text 12 2" xfId="40269" xr:uid="{87A1A473-37F3-4E9E-9655-26DD71C55413}"/>
    <cellStyle name="Warning Text 13 2" xfId="40270" xr:uid="{50E7D99D-B2DE-4E8C-BB3F-0B163C5BD888}"/>
    <cellStyle name="Warning Text 14 2" xfId="40271" xr:uid="{8A1FC001-8DAD-4183-9763-9863950711B5}"/>
    <cellStyle name="Warning Text 15 2" xfId="40272" xr:uid="{30A6E5C7-F683-4D0B-B7B5-3F49BDBC60BC}"/>
    <cellStyle name="Warning Text 16 2" xfId="40273" xr:uid="{C4FA21AF-87BB-4D24-BE51-E523205A2F59}"/>
    <cellStyle name="Warning Text 17 2" xfId="40274" xr:uid="{EB543ED9-8342-40E4-8064-35F007A7093A}"/>
    <cellStyle name="Warning Text 2" xfId="739" xr:uid="{85FB3F55-868E-4FDF-907D-6ECD4C79D262}"/>
    <cellStyle name="Warning Text 2 10" xfId="33779" xr:uid="{5C3C2E1C-7472-4867-B47B-39DC38AB3E6D}"/>
    <cellStyle name="Warning Text 2 10 2" xfId="40275" xr:uid="{9E99DD3D-DDC4-49AB-8672-51239F3F65DA}"/>
    <cellStyle name="Warning Text 2 11" xfId="40276" xr:uid="{BEE5B0B3-3FAD-46CC-AD09-FFC55BBBFC37}"/>
    <cellStyle name="Warning Text 2 12" xfId="40277" xr:uid="{52FCC8A3-9AC7-41B9-92D7-7034F4B5CBEC}"/>
    <cellStyle name="Warning Text 2 13" xfId="40278" xr:uid="{A699E116-7934-4E49-90C7-FA0ED2DDD84B}"/>
    <cellStyle name="Warning Text 2 14" xfId="40279" xr:uid="{D5262FDC-A489-4E84-8CCA-F97DE6CF4FA7}"/>
    <cellStyle name="Warning Text 2 15" xfId="40280" xr:uid="{64D664A3-A9DF-4D05-9824-D07634D90A7F}"/>
    <cellStyle name="Warning Text 2 16" xfId="40281" xr:uid="{B1FEF30C-BE3C-4B79-A2BA-6D1427BD7C89}"/>
    <cellStyle name="Warning Text 2 17" xfId="40282" xr:uid="{B740DC85-395D-46B7-B4E9-B147A1EC2C11}"/>
    <cellStyle name="Warning Text 2 18" xfId="40283" xr:uid="{1FC8B376-B35F-48E0-8268-518203B7E9F0}"/>
    <cellStyle name="Warning Text 2 19" xfId="40284" xr:uid="{B45158E5-61B0-4F0C-9092-B5FFBACC0192}"/>
    <cellStyle name="Warning Text 2 2" xfId="740" xr:uid="{F98E712D-EF51-4F2E-9600-502D4C19B7A6}"/>
    <cellStyle name="Warning Text 2 2 2" xfId="33781" xr:uid="{C1C890E0-C00F-4B39-BF60-810993EDA722}"/>
    <cellStyle name="Warning Text 2 2 3" xfId="40285" xr:uid="{1ABF8D2D-0574-4C63-8ABE-C222C19E3816}"/>
    <cellStyle name="Warning Text 2 2 4" xfId="40286" xr:uid="{35A389B9-0917-4817-9514-FEAAF098BA90}"/>
    <cellStyle name="Warning Text 2 2 5" xfId="33780" xr:uid="{FEDE5B6F-90D3-4C7D-9DE0-D4D0982974C6}"/>
    <cellStyle name="Warning Text 2 20" xfId="40287" xr:uid="{C8394102-C30B-4618-8037-6370B0C11023}"/>
    <cellStyle name="Warning Text 2 21" xfId="40288" xr:uid="{DA4F69C6-5044-4BED-87A7-CF8B0FC46903}"/>
    <cellStyle name="Warning Text 2 22" xfId="40289" xr:uid="{73D6CBA8-69D2-41DF-8240-D497A30D1B69}"/>
    <cellStyle name="Warning Text 2 23" xfId="33778" xr:uid="{A4F4837B-AEB3-403F-A6F3-B1042688D24A}"/>
    <cellStyle name="Warning Text 2 3" xfId="1934" xr:uid="{9ED124F8-828B-44A3-99E0-B3CF50CA7E5B}"/>
    <cellStyle name="Warning Text 2 3 2" xfId="33783" xr:uid="{A9E0B26E-7D7F-48BF-8CC5-1C6A14CEF3A6}"/>
    <cellStyle name="Warning Text 2 3 3" xfId="40290" xr:uid="{F0512B5B-B25B-483B-B8CC-405B45CAEB8C}"/>
    <cellStyle name="Warning Text 2 3 4" xfId="40291" xr:uid="{E9137342-98EB-4A8A-BA4A-F2B0593AFB98}"/>
    <cellStyle name="Warning Text 2 3 5" xfId="33782" xr:uid="{4D0DA985-3A01-4088-AE1C-7C358D7AB63C}"/>
    <cellStyle name="Warning Text 2 4" xfId="33784" xr:uid="{C096E114-A2F3-4E26-9BB9-D6805978AA3C}"/>
    <cellStyle name="Warning Text 2 4 2" xfId="33785" xr:uid="{D243E757-E3CB-44AA-B0E6-DFAAAA4C3E51}"/>
    <cellStyle name="Warning Text 2 4 3" xfId="40292" xr:uid="{F7259F80-C716-4267-9F88-3C4097A90AF8}"/>
    <cellStyle name="Warning Text 2 4 4" xfId="40293" xr:uid="{FD1908C6-B890-4AD7-B916-7AA2DAE253F1}"/>
    <cellStyle name="Warning Text 2 4 5" xfId="41384" xr:uid="{98373CB9-C384-4241-9A3C-979D128BDC8E}"/>
    <cellStyle name="Warning Text 2 5" xfId="33786" xr:uid="{FC107A4F-345C-4D01-88FF-9CB44E56447A}"/>
    <cellStyle name="Warning Text 2 5 2" xfId="33787" xr:uid="{5C70F973-282B-43C8-A692-19FA217D0B99}"/>
    <cellStyle name="Warning Text 2 5 3" xfId="40294" xr:uid="{8F9E83F4-5B8F-4BFD-8055-88318394B067}"/>
    <cellStyle name="Warning Text 2 5 4" xfId="40295" xr:uid="{39FBCBC2-FD46-400A-87E5-75EE10740F44}"/>
    <cellStyle name="Warning Text 2 6" xfId="33788" xr:uid="{6BF350AC-A89A-46FA-9396-700B9B9C8200}"/>
    <cellStyle name="Warning Text 2 6 2" xfId="33789" xr:uid="{08BDED08-BBB2-4958-B554-5481AA3EEA7E}"/>
    <cellStyle name="Warning Text 2 6 3" xfId="40296" xr:uid="{5DACEB62-0130-4557-9071-C6695E5AA2F0}"/>
    <cellStyle name="Warning Text 2 6 4" xfId="40297" xr:uid="{8645AEC3-0447-40B0-B4CB-A8F43BB0F3FC}"/>
    <cellStyle name="Warning Text 2 7" xfId="33790" xr:uid="{4F35248A-6553-4505-8651-4EC9D1672C91}"/>
    <cellStyle name="Warning Text 2 7 2" xfId="33791" xr:uid="{3C40BC40-0DA8-4F2F-9D97-EB823F76171E}"/>
    <cellStyle name="Warning Text 2 7 3" xfId="40298" xr:uid="{91CC8A28-0780-4EBC-9E1D-4E41BC76F4B9}"/>
    <cellStyle name="Warning Text 2 7 4" xfId="40299" xr:uid="{BAE2C1DE-3935-4933-ACCB-30DE034F7817}"/>
    <cellStyle name="Warning Text 2 8" xfId="33792" xr:uid="{179AE421-8997-465D-BA98-83BE8C76E223}"/>
    <cellStyle name="Warning Text 2 8 2" xfId="33793" xr:uid="{5286F10E-4D80-4B3C-8015-6CBE970BDD10}"/>
    <cellStyle name="Warning Text 2 8 3" xfId="40300" xr:uid="{A96AF44F-4ADE-45FD-8809-E806D707AD57}"/>
    <cellStyle name="Warning Text 2 8 4" xfId="40301" xr:uid="{263A9BD3-7F31-4702-8E35-4E7A16F52A6D}"/>
    <cellStyle name="Warning Text 2 9" xfId="33794" xr:uid="{8B8AFEFD-20C7-44C8-A763-F17B5E92DE15}"/>
    <cellStyle name="Warning Text 2 9 2" xfId="33795" xr:uid="{BE5E9777-EE09-4CED-B399-52671A9076B2}"/>
    <cellStyle name="Warning Text 2 9 3" xfId="40302" xr:uid="{0C7DB2BC-4B15-4602-8CC8-C130DC3C97C8}"/>
    <cellStyle name="Warning Text 2 9 4" xfId="40303" xr:uid="{276FBB27-E096-40C1-8842-1B82F26D876F}"/>
    <cellStyle name="Warning Text 20" xfId="33796" xr:uid="{985AD03B-5236-4191-B3CC-EA4CE75294FA}"/>
    <cellStyle name="Warning Text 3" xfId="741" xr:uid="{EBDD1A76-AFC5-41D0-89D0-9958CFE6153A}"/>
    <cellStyle name="Warning Text 3 10" xfId="40304" xr:uid="{5FF53EC9-0271-410B-934F-1688CC2C7887}"/>
    <cellStyle name="Warning Text 3 11" xfId="33797" xr:uid="{0BCF389F-93BD-45CA-8D27-5689FAFFF016}"/>
    <cellStyle name="Warning Text 3 2" xfId="33798" xr:uid="{0E69646F-5670-4AE8-877B-16CB951C5401}"/>
    <cellStyle name="Warning Text 3 2 2" xfId="33799" xr:uid="{D92CD784-651C-4B73-B611-C0ED5DA35FD1}"/>
    <cellStyle name="Warning Text 3 3" xfId="33800" xr:uid="{1DD6FAF1-FE88-4F92-82EA-FB779495D7EE}"/>
    <cellStyle name="Warning Text 3 3 2" xfId="33801" xr:uid="{76D9AFA1-C593-47C2-904E-9FB7483F6362}"/>
    <cellStyle name="Warning Text 3 4" xfId="33802" xr:uid="{857CE2A0-7437-4E58-9817-5E865E21F347}"/>
    <cellStyle name="Warning Text 3 4 2" xfId="33803" xr:uid="{2058598C-EB1F-4A0F-953F-52A89F90008D}"/>
    <cellStyle name="Warning Text 3 5" xfId="33804" xr:uid="{463083A9-129A-4FED-9B71-E746CDEB9283}"/>
    <cellStyle name="Warning Text 3 5 2" xfId="33805" xr:uid="{382B99C1-D4CF-45B2-80B5-03F38516F621}"/>
    <cellStyle name="Warning Text 3 6" xfId="33806" xr:uid="{66903700-A181-4DC3-A5E1-A190BFE9D121}"/>
    <cellStyle name="Warning Text 3 6 2" xfId="33807" xr:uid="{9D54F437-2F8A-449D-B164-AA81C6CF5BFA}"/>
    <cellStyle name="Warning Text 3 7" xfId="33808" xr:uid="{20AEDBB8-5F1B-4C27-8520-101628B188EA}"/>
    <cellStyle name="Warning Text 3 7 2" xfId="33809" xr:uid="{253916F2-8402-47BF-BFDD-76C191326CD5}"/>
    <cellStyle name="Warning Text 3 8" xfId="33810" xr:uid="{D0F2C223-2AC5-463B-8E84-F1756CAEE347}"/>
    <cellStyle name="Warning Text 3 8 2" xfId="33811" xr:uid="{050EA211-7316-48A7-9999-B414D4693818}"/>
    <cellStyle name="Warning Text 3 9" xfId="33812" xr:uid="{D60DDDC5-BF5B-4EF9-B797-B79E71279282}"/>
    <cellStyle name="Warning Text 4" xfId="33813" xr:uid="{41C2AA54-4B32-40E3-A436-BC2058EC1756}"/>
    <cellStyle name="Warning Text 4 2" xfId="33814" xr:uid="{26C2E093-60E4-4D9F-BEC4-957E62869B6C}"/>
    <cellStyle name="Warning Text 4 2 2" xfId="33815" xr:uid="{F58A6B43-EA35-4832-A180-D4B4464AEE57}"/>
    <cellStyle name="Warning Text 4 2 3" xfId="40305" xr:uid="{93D560F7-7E2C-45C0-82AA-D1DC8228E4ED}"/>
    <cellStyle name="Warning Text 4 2 4" xfId="40306" xr:uid="{82020C13-9450-4A95-A455-521F01A32656}"/>
    <cellStyle name="Warning Text 4 3" xfId="33816" xr:uid="{BAF9785F-DA08-4178-B329-65C4430B8DFB}"/>
    <cellStyle name="Warning Text 4 3 2" xfId="33817" xr:uid="{70C78D61-7FCD-4AD2-9EC9-A5AE8FAFDB44}"/>
    <cellStyle name="Warning Text 4 4" xfId="33818" xr:uid="{A8069A28-1BBB-4CE0-9311-F0BB220502CA}"/>
    <cellStyle name="Warning Text 4 4 2" xfId="33819" xr:uid="{1070D048-A620-4578-A453-C99C8FF74C8E}"/>
    <cellStyle name="Warning Text 4 5" xfId="33820" xr:uid="{D74429F4-6B93-40CD-8DE8-CE86885FC5AD}"/>
    <cellStyle name="Warning Text 4 5 2" xfId="33821" xr:uid="{8F04123E-8283-4EC8-BC22-82BFE587FABF}"/>
    <cellStyle name="Warning Text 4 6" xfId="33822" xr:uid="{AAE30852-F229-4E1B-9DF6-D76C1D172719}"/>
    <cellStyle name="Warning Text 4 6 2" xfId="33823" xr:uid="{696F9D02-B940-47CA-AF6C-BA686C93482F}"/>
    <cellStyle name="Warning Text 4 7" xfId="33824" xr:uid="{8A8F2147-3AAF-4AEB-A168-289CE10C9DC2}"/>
    <cellStyle name="Warning Text 4 8" xfId="40307" xr:uid="{67654862-D29C-4EC8-A826-D213388EFD48}"/>
    <cellStyle name="Warning Text 5" xfId="33825" xr:uid="{EDBF2CDB-4C51-479B-B7E2-F7673EA341B6}"/>
    <cellStyle name="Warning Text 5 2" xfId="33826" xr:uid="{8D4A4C7D-620C-4FB9-8370-8A554ECCF9D6}"/>
    <cellStyle name="Warning Text 5 2 2" xfId="33827" xr:uid="{C2C39A73-7D85-406A-9218-336B534CA311}"/>
    <cellStyle name="Warning Text 5 2 3" xfId="40308" xr:uid="{810E8A5E-A90F-4180-BF6D-3D7F127A4E14}"/>
    <cellStyle name="Warning Text 5 2 4" xfId="40309" xr:uid="{0C5793E1-CED6-4A17-AEFD-8FC6A2AD8A99}"/>
    <cellStyle name="Warning Text 5 3" xfId="33828" xr:uid="{88AE7273-298E-4722-A03A-81BD3820016B}"/>
    <cellStyle name="Warning Text 5 3 2" xfId="33829" xr:uid="{97BB823B-FA66-4C5B-9570-664044D98508}"/>
    <cellStyle name="Warning Text 5 4" xfId="33830" xr:uid="{2EDD72FD-CCCF-44CC-B4CB-FE2163103198}"/>
    <cellStyle name="Warning Text 5 4 2" xfId="33831" xr:uid="{706AA047-4ADC-40B3-B4D3-371E86574391}"/>
    <cellStyle name="Warning Text 5 5" xfId="33832" xr:uid="{5B48C00B-5377-41C5-AE69-814B56592854}"/>
    <cellStyle name="Warning Text 5 5 2" xfId="33833" xr:uid="{9D08FC75-6932-4647-8003-17A1A652D4BF}"/>
    <cellStyle name="Warning Text 5 6" xfId="33834" xr:uid="{5ADD6AE7-C87F-4490-BE6B-38F92B66C7FC}"/>
    <cellStyle name="Warning Text 5 6 2" xfId="33835" xr:uid="{47553EA0-7614-4282-B624-71C8B9BE050C}"/>
    <cellStyle name="Warning Text 5 7" xfId="33836" xr:uid="{F4A67FC2-A39A-402C-926C-87A677EAC61F}"/>
    <cellStyle name="Warning Text 6" xfId="33837" xr:uid="{239FCD42-F41D-43FB-A521-C92AA70166C6}"/>
    <cellStyle name="Warning Text 6 2" xfId="33838" xr:uid="{422F581D-521C-462A-ADE7-B8057DE222FD}"/>
    <cellStyle name="Warning Text 6 2 2" xfId="33839" xr:uid="{29392F99-CA31-4CA0-8ADE-9704437C22DE}"/>
    <cellStyle name="Warning Text 6 2 3" xfId="40310" xr:uid="{D7ECA76F-06C8-4480-8FC2-8B092FAB35C2}"/>
    <cellStyle name="Warning Text 6 2 4" xfId="40311" xr:uid="{26B42633-0275-46E5-AEEF-0774BD214E5C}"/>
    <cellStyle name="Warning Text 6 3" xfId="33840" xr:uid="{B2E4465D-EBF1-49C6-BD3E-4180C928ED02}"/>
    <cellStyle name="Warning Text 6 3 2" xfId="33841" xr:uid="{FE2E3A12-A4D3-4FE8-9872-45C98D898008}"/>
    <cellStyle name="Warning Text 6 4" xfId="33842" xr:uid="{42A53ED2-DBCA-4D0D-81BB-B0C1E4C92B73}"/>
    <cellStyle name="Warning Text 6 4 2" xfId="33843" xr:uid="{1241D994-7953-4FA5-A7FF-211051355B2C}"/>
    <cellStyle name="Warning Text 6 5" xfId="33844" xr:uid="{50DC3797-A596-42CA-A1EA-94735A3CB5E7}"/>
    <cellStyle name="Warning Text 6 5 2" xfId="33845" xr:uid="{09DAE793-A150-4DE0-ADFE-15C88CA7CBF4}"/>
    <cellStyle name="Warning Text 6 6" xfId="33846" xr:uid="{C56893EB-B69A-406B-A811-6ECBDFD20B89}"/>
    <cellStyle name="Warning Text 7" xfId="33847" xr:uid="{AC71B5D9-8E58-4089-B92C-4BD6E5559AA2}"/>
    <cellStyle name="Warning Text 7 2" xfId="33848" xr:uid="{6AEB282C-631A-4B8F-9255-DA4D1E17088A}"/>
    <cellStyle name="Warning Text 7 2 2" xfId="33849" xr:uid="{51911C64-E541-494E-BFB1-552D0847E412}"/>
    <cellStyle name="Warning Text 7 2 3" xfId="40312" xr:uid="{3440DB5E-27AF-4BA8-B61F-EC90FD25DBF2}"/>
    <cellStyle name="Warning Text 7 2 4" xfId="40313" xr:uid="{0CEA6CB6-8823-4713-A028-D65C76ADF20E}"/>
    <cellStyle name="Warning Text 7 3" xfId="33850" xr:uid="{C5B15B00-AAE0-43F5-9BA0-2452DF7F18E3}"/>
    <cellStyle name="Warning Text 7 3 2" xfId="33851" xr:uid="{793C7AA7-1307-4463-A5CF-1BF0DEE46FF3}"/>
    <cellStyle name="Warning Text 7 4" xfId="33852" xr:uid="{1484B7F2-77B8-4ACF-A111-94B57CD5A2AD}"/>
    <cellStyle name="Warning Text 7 4 2" xfId="33853" xr:uid="{AE90F009-3C09-4E40-8397-CADAC19BE71A}"/>
    <cellStyle name="Warning Text 7 5" xfId="33854" xr:uid="{B8E41A85-442C-4CC2-884F-46D3868704BD}"/>
    <cellStyle name="Warning Text 8" xfId="33855" xr:uid="{F5E6F27C-4C51-4A0F-A60C-19425816CB83}"/>
    <cellStyle name="Warning Text 8 2" xfId="33856" xr:uid="{83E470FF-2754-4F61-B0B2-2BF8B101D9A3}"/>
    <cellStyle name="Warning Text 8 2 2" xfId="33857" xr:uid="{5C5CBF91-5237-4265-9250-E207183F4C87}"/>
    <cellStyle name="Warning Text 8 2 3" xfId="40314" xr:uid="{9E39647E-D91E-426C-A54A-10A2D444D9B7}"/>
    <cellStyle name="Warning Text 8 2 4" xfId="40315" xr:uid="{23906255-4E4E-4845-A636-958FEC974652}"/>
    <cellStyle name="Warning Text 8 3" xfId="33858" xr:uid="{F0DEE2D2-0672-42AE-9C97-D36BD8258E0A}"/>
    <cellStyle name="Warning Text 8 3 2" xfId="33859" xr:uid="{68E2EAC3-EEB4-4E4A-ABBA-802867C908B2}"/>
    <cellStyle name="Warning Text 8 4" xfId="33860" xr:uid="{B76AD0D1-0021-4C4B-8382-A476DF91C0D6}"/>
    <cellStyle name="Warning Text 9" xfId="33861" xr:uid="{4FE25A8F-F1D7-4FA4-B678-0295B2663589}"/>
    <cellStyle name="Warning Text 9 2" xfId="33862" xr:uid="{561025B0-310A-4485-8A96-16848BB7F6F5}"/>
    <cellStyle name="Warning Text 9 2 2" xfId="40316" xr:uid="{DD774E1F-69F2-4EDB-9957-7FA2417BF416}"/>
    <cellStyle name="WHead - Style2" xfId="33863" xr:uid="{BC637396-789E-4D9B-A0BE-873E371D88A0}"/>
    <cellStyle name="wrap" xfId="35376" xr:uid="{AD37DCB7-07EC-478A-9F3F-A3DA2201D212}"/>
    <cellStyle name="wrap 10" xfId="40317" xr:uid="{4DD2F085-1293-418D-B6A9-E4860789EEC0}"/>
    <cellStyle name="wrap 11" xfId="40318" xr:uid="{4B75E0CF-888E-4D3A-8959-591C931A1839}"/>
    <cellStyle name="wrap 12" xfId="40319" xr:uid="{E82258E9-E3C2-458B-9CF9-10B6D956A9C7}"/>
    <cellStyle name="wrap 13" xfId="40320" xr:uid="{4B4C524F-856D-4CF1-A894-4FC075D78DB3}"/>
    <cellStyle name="wrap 14" xfId="40321" xr:uid="{8E9956AD-6F6B-40DE-837E-21CDE617FEBE}"/>
    <cellStyle name="wrap 15" xfId="40322" xr:uid="{AC79A4EA-116C-4E0D-98E6-8C7CDDBDF550}"/>
    <cellStyle name="wrap 16" xfId="40323" xr:uid="{F8E92A38-8883-4CE8-B1E7-1A0E05486DAD}"/>
    <cellStyle name="wrap 2" xfId="40324" xr:uid="{D30881D8-2807-4608-B204-987A0FC672DD}"/>
    <cellStyle name="wrap 3" xfId="40325" xr:uid="{00455A64-73A7-4327-857F-58C5565DCCB1}"/>
    <cellStyle name="wrap 4" xfId="40326" xr:uid="{94902EEE-2C14-4833-921A-50BDAC4F71C4}"/>
    <cellStyle name="wrap 5" xfId="40327" xr:uid="{8213A0DC-BDDF-4CE9-A78F-72CB04E8C119}"/>
    <cellStyle name="wrap 6" xfId="40328" xr:uid="{E57E6C79-03DD-45E7-90D8-0C64CF57CDE6}"/>
    <cellStyle name="wrap 7" xfId="40329" xr:uid="{0E15C31D-4C26-4A3E-A110-8AB32AA3776C}"/>
    <cellStyle name="wrap 8" xfId="40330" xr:uid="{2CD65318-B253-451A-BDA2-682EACB999D6}"/>
    <cellStyle name="wrap 9" xfId="40331" xr:uid="{2801AFCC-027D-440D-BF97-465DB35D7C28}"/>
    <cellStyle name="Wไhrung [0]_35ERI8T2gbIEMixb4v26icuOo" xfId="35377" xr:uid="{433F8FFB-2918-4DB5-9D72-89F10D33D98E}"/>
    <cellStyle name="Wไhrung_35ERI8T2gbIEMixb4v26icuOo" xfId="35378" xr:uid="{BEEE9405-458D-4508-A6B1-94384E06D60C}"/>
    <cellStyle name="ｵﾒﾁ｡ﾒﾃ爼ﾗ靉ﾁ篦ｧﾋﾅﾒﾂﾁﾔｵﾔ" xfId="40332" xr:uid="{1DAF489D-4DE3-4510-8B47-1EDF32D0A564}"/>
    <cellStyle name="ハイパーリンク" xfId="40333" xr:uid="{D7BD1D17-5FFD-4F34-A536-DF4C155BC6FA}"/>
    <cellStyle name="เครื่องหมายเปอร์เซ็นต์_Sheet1" xfId="3506" xr:uid="{F4E82725-5CBA-4C1B-A658-5F4848D003F6}"/>
    <cellStyle name="เครื่องหมายจุลภาค [0]_Circular" xfId="1935" xr:uid="{D90464FB-785A-4DC7-8431-55B328EC8C5D}"/>
    <cellStyle name="เครื่องหมายจุลภาค 10" xfId="3492" xr:uid="{2E148459-0E38-490B-80D3-C65E3CEA5254}"/>
    <cellStyle name="เครื่องหมายจุลภาค 10 2" xfId="33867" xr:uid="{7E9BBD2F-B35B-4275-B33A-5E94B1F19970}"/>
    <cellStyle name="เครื่องหมายจุลภาค 10 3" xfId="40355" xr:uid="{D57ACE5D-F30E-4734-99DE-480CCE72315F}"/>
    <cellStyle name="เครื่องหมายจุลภาค 11" xfId="3493" xr:uid="{53EF8BCF-46A8-447F-AF8B-1F36CA111D41}"/>
    <cellStyle name="เครื่องหมายจุลภาค 11 10" xfId="33868" xr:uid="{6E026D7C-92C4-49BA-97C9-AF2F0505BEFB}"/>
    <cellStyle name="เครื่องหมายจุลภาค 11 10 2" xfId="33869" xr:uid="{BD7ED2C4-9666-4E87-BE30-D889F73AD69C}"/>
    <cellStyle name="เครื่องหมายจุลภาค 11 11" xfId="33870" xr:uid="{2DB240D6-552D-44C7-A265-E5ADA28A03EB}"/>
    <cellStyle name="เครื่องหมายจุลภาค 11 11 2" xfId="33871" xr:uid="{8E8F06E1-DCC9-4872-BE2E-7D4B297FEE75}"/>
    <cellStyle name="เครื่องหมายจุลภาค 11 12" xfId="33872" xr:uid="{462C3586-F5A5-4D31-8B03-216DF742A9C5}"/>
    <cellStyle name="เครื่องหมายจุลภาค 11 12 2" xfId="33873" xr:uid="{DCD6ED4A-2AC7-42C7-A6E3-6ABF850AB207}"/>
    <cellStyle name="เครื่องหมายจุลภาค 11 13" xfId="33874" xr:uid="{C13E0E8C-693F-4073-A701-7CE6262BABC6}"/>
    <cellStyle name="เครื่องหมายจุลภาค 11 13 2" xfId="33875" xr:uid="{C332853D-7220-4134-B171-2C4790DD3615}"/>
    <cellStyle name="เครื่องหมายจุลภาค 11 14" xfId="33876" xr:uid="{7C9AD1D2-69BD-4AF9-90E2-8111995BF924}"/>
    <cellStyle name="เครื่องหมายจุลภาค 11 14 2" xfId="33877" xr:uid="{E24C40A9-3578-4ED5-8976-E7EBBFD4CDE4}"/>
    <cellStyle name="เครื่องหมายจุลภาค 11 15" xfId="33878" xr:uid="{4A302D1C-FDB7-43DA-9EDA-D44051600892}"/>
    <cellStyle name="เครื่องหมายจุลภาค 11 15 2" xfId="33879" xr:uid="{8EA63C2F-18BB-4450-B9AD-B524436E380D}"/>
    <cellStyle name="เครื่องหมายจุลภาค 11 16" xfId="33880" xr:uid="{1B9EF0D2-1C1B-47C9-B18A-A2B8F4D5EA9D}"/>
    <cellStyle name="เครื่องหมายจุลภาค 11 16 2" xfId="40356" xr:uid="{AA9098E3-C7BC-4803-B446-DD6D49A0573F}"/>
    <cellStyle name="เครื่องหมายจุลภาค 11 17" xfId="40357" xr:uid="{84BFDD1D-2B48-48E7-9B20-48AA57F3CC50}"/>
    <cellStyle name="เครื่องหมายจุลภาค 11 18" xfId="40358" xr:uid="{160F42A0-D8C5-4551-9715-22C7CC83A2B9}"/>
    <cellStyle name="เครื่องหมายจุลภาค 11 2" xfId="33881" xr:uid="{A493D335-9309-4065-996B-5E2A5E244BBB}"/>
    <cellStyle name="เครื่องหมายจุลภาค 11 2 2" xfId="33882" xr:uid="{9A6A525D-E7C0-4188-9AE5-E395B00D8A03}"/>
    <cellStyle name="เครื่องหมายจุลภาค 11 3" xfId="33883" xr:uid="{188DF0E8-C995-4BAC-B5A4-44F25B80E159}"/>
    <cellStyle name="เครื่องหมายจุลภาค 11 3 2" xfId="33884" xr:uid="{15B453F9-07A9-426C-90F7-A5669C79151F}"/>
    <cellStyle name="เครื่องหมายจุลภาค 11 4" xfId="33885" xr:uid="{2E23E644-98C0-4986-A577-B20E1F94B97D}"/>
    <cellStyle name="เครื่องหมายจุลภาค 11 4 2" xfId="33886" xr:uid="{13453632-B58D-4CC9-8619-296FDCC149B7}"/>
    <cellStyle name="เครื่องหมายจุลภาค 11 5" xfId="33887" xr:uid="{42E318EC-6F1C-408E-85E9-F2494DCC1562}"/>
    <cellStyle name="เครื่องหมายจุลภาค 11 5 2" xfId="33888" xr:uid="{FB8A1FCE-8F81-4EAA-BF87-4099B9DF3610}"/>
    <cellStyle name="เครื่องหมายจุลภาค 11 6" xfId="33889" xr:uid="{9BDF4AD9-9FFA-4D33-A1C8-6EB86E30D825}"/>
    <cellStyle name="เครื่องหมายจุลภาค 11 6 2" xfId="33890" xr:uid="{D7A3C5E0-06A3-4DF6-B721-6CE8FC854803}"/>
    <cellStyle name="เครื่องหมายจุลภาค 11 7" xfId="33891" xr:uid="{3F5000D1-55C4-4CB5-AF07-F2052E1CAEC8}"/>
    <cellStyle name="เครื่องหมายจุลภาค 11 7 2" xfId="33892" xr:uid="{64C09CFC-771F-4A0B-983B-E230EC7CB388}"/>
    <cellStyle name="เครื่องหมายจุลภาค 11 8" xfId="33893" xr:uid="{5A5AC0D7-0772-4A62-8D05-DB0E9DF6F5DD}"/>
    <cellStyle name="เครื่องหมายจุลภาค 11 8 2" xfId="33894" xr:uid="{CA866D2B-7D00-44A4-A3DE-9EA37E5B4288}"/>
    <cellStyle name="เครื่องหมายจุลภาค 11 9" xfId="33895" xr:uid="{AB1A6F86-6DC8-4102-8F8B-88ECF4C7A289}"/>
    <cellStyle name="เครื่องหมายจุลภาค 11 9 2" xfId="33896" xr:uid="{D9853938-4364-4BBF-9CC4-3657C6C9B0E8}"/>
    <cellStyle name="เครื่องหมายจุลภาค 12" xfId="3494" xr:uid="{AE90092C-9050-4598-B8D2-00A6A6D2575A}"/>
    <cellStyle name="เครื่องหมายจุลภาค 12 2" xfId="33897" xr:uid="{2FEEE829-8EA6-4C85-82B7-4C02CCA5CB5E}"/>
    <cellStyle name="เครื่องหมายจุลภาค 12 2 2" xfId="40359" xr:uid="{7B0D4967-2417-4AC8-88BB-DA61764F8137}"/>
    <cellStyle name="เครื่องหมายจุลภาค 12 3" xfId="40360" xr:uid="{26C0AF6B-4CB6-4FE2-BE92-24955147D076}"/>
    <cellStyle name="เครื่องหมายจุลภาค 12 4" xfId="40361" xr:uid="{C2DECC96-A311-4D36-90AC-FEE117D9F3DD}"/>
    <cellStyle name="เครื่องหมายจุลภาค 13" xfId="40362" xr:uid="{BF0ED1EF-284C-4832-928B-DECBC1DA14F8}"/>
    <cellStyle name="เครื่องหมายจุลภาค 13 2" xfId="35444" xr:uid="{682ED6DE-20B1-46D4-BC60-EB4F20CAC2EF}"/>
    <cellStyle name="เครื่องหมายจุลภาค 13 3" xfId="40363" xr:uid="{114E9B45-4495-4B30-BC50-FC6340AB6F28}"/>
    <cellStyle name="เครื่องหมายจุลภาค 14" xfId="35445" xr:uid="{6F7C53E7-9408-4578-9A43-3883F4E163E8}"/>
    <cellStyle name="เครื่องหมายจุลภาค 14 2" xfId="35446" xr:uid="{706A835A-96D9-472A-89E1-275ACF886757}"/>
    <cellStyle name="เครื่องหมายจุลภาค 15" xfId="35447" xr:uid="{70503214-DE7F-444D-B248-FCB3B962A7D9}"/>
    <cellStyle name="เครื่องหมายจุลภาค 15 2" xfId="40364" xr:uid="{E3D09325-30F6-4A47-ABE0-2D3AD8D337E9}"/>
    <cellStyle name="เครื่องหมายจุลภาค 16" xfId="40365" xr:uid="{953EB0B1-0715-4745-9A02-81F57B369934}"/>
    <cellStyle name="เครื่องหมายจุลภาค 16 2" xfId="40366" xr:uid="{C2B6E908-8BB1-43E9-A92F-8A2DC12DB770}"/>
    <cellStyle name="เครื่องหมายจุลภาค 17" xfId="40367" xr:uid="{A640F08B-AC72-4D5D-B8FA-79739BAE57CF}"/>
    <cellStyle name="เครื่องหมายจุลภาค 17 2" xfId="40368" xr:uid="{86DC2494-43E9-4F8C-847E-F6EC5121ADBA}"/>
    <cellStyle name="เครื่องหมายจุลภาค 18" xfId="40369" xr:uid="{EAB909AF-4E14-4396-A569-4FDAB570BF1B}"/>
    <cellStyle name="เครื่องหมายจุลภาค 18 2" xfId="40370" xr:uid="{E666500F-7D69-4CE0-864B-D10C19145376}"/>
    <cellStyle name="เครื่องหมายจุลภาค 19" xfId="40371" xr:uid="{544C47E0-C28B-4E4A-934E-FC54ECE2A973}"/>
    <cellStyle name="เครื่องหมายจุลภาค 2" xfId="742" xr:uid="{0708581D-2E84-45A7-A91A-F68C123E3807}"/>
    <cellStyle name="เครื่องหมายจุลภาค 2 10" xfId="33898" xr:uid="{A6C7ED85-C2E0-41E2-9AEA-3F838D32E44F}"/>
    <cellStyle name="เครื่องหมายจุลภาค 2 10 2" xfId="33899" xr:uid="{01259CF7-2B5B-4294-A254-0A8EC8819912}"/>
    <cellStyle name="เครื่องหมายจุลภาค 2 10 3" xfId="40372" xr:uid="{1889799D-142A-4B65-8341-DE5C921669F0}"/>
    <cellStyle name="เครื่องหมายจุลภาค 2 10 4" xfId="40373" xr:uid="{F7A80FF5-7ACA-42B5-96F1-C396F3863CAB}"/>
    <cellStyle name="เครื่องหมายจุลภาค 2 11" xfId="33900" xr:uid="{FC6CBE50-880E-4DCE-928C-28F5F70CA5B7}"/>
    <cellStyle name="เครื่องหมายจุลภาค 2 11 2" xfId="33901" xr:uid="{59769A11-0307-4504-849A-A88417B77C84}"/>
    <cellStyle name="เครื่องหมายจุลภาค 2 11 3" xfId="40374" xr:uid="{F457084D-85D3-4003-8462-A72CCB0D5A9D}"/>
    <cellStyle name="เครื่องหมายจุลภาค 2 11 4" xfId="40375" xr:uid="{401002A9-C83F-42B5-A34D-6C870CF5F5E2}"/>
    <cellStyle name="เครื่องหมายจุลภาค 2 12" xfId="33902" xr:uid="{9B9A399C-B877-4306-A20C-A7ED5262984B}"/>
    <cellStyle name="เครื่องหมายจุลภาค 2 12 2" xfId="33903" xr:uid="{6C615E93-9FD1-46BB-A86E-39A133F62E35}"/>
    <cellStyle name="เครื่องหมายจุลภาค 2 12 3" xfId="40376" xr:uid="{4FC6B2BE-1BF3-4652-85FB-BBE737B0E85D}"/>
    <cellStyle name="เครื่องหมายจุลภาค 2 12 4" xfId="40377" xr:uid="{E2F7BE9D-5C93-4FF7-8EA3-0DAE4D10BC7F}"/>
    <cellStyle name="เครื่องหมายจุลภาค 2 13" xfId="33904" xr:uid="{5C967D85-9941-4D0B-B473-81FDE313F400}"/>
    <cellStyle name="เครื่องหมายจุลภาค 2 13 2" xfId="33905" xr:uid="{C3918D88-B769-4667-87C9-F5D35C46AA8B}"/>
    <cellStyle name="เครื่องหมายจุลภาค 2 13 3" xfId="40378" xr:uid="{230D06E0-FD63-41C3-A963-DA625CB28605}"/>
    <cellStyle name="เครื่องหมายจุลภาค 2 13 4" xfId="40379" xr:uid="{12B3714D-BD33-4FDF-BCAD-66730884B0CC}"/>
    <cellStyle name="เครื่องหมายจุลภาค 2 14" xfId="33906" xr:uid="{94BC7892-D86D-4120-8307-9D54CBFD3F52}"/>
    <cellStyle name="เครื่องหมายจุลภาค 2 14 2" xfId="33907" xr:uid="{0D4FEB51-8F5D-4D35-950C-0C7A331D37BE}"/>
    <cellStyle name="เครื่องหมายจุลภาค 2 14 3" xfId="40380" xr:uid="{57C09FF8-145A-428F-9DB0-4B3B8CA3F3B3}"/>
    <cellStyle name="เครื่องหมายจุลภาค 2 14 4" xfId="40381" xr:uid="{3E78EED9-BE83-43CF-923A-11EC964C3A45}"/>
    <cellStyle name="เครื่องหมายจุลภาค 2 15" xfId="33908" xr:uid="{6997FFFF-8347-47A5-AB4E-DAF14911CC67}"/>
    <cellStyle name="เครื่องหมายจุลภาค 2 15 2" xfId="33909" xr:uid="{5C0F5E78-6986-4744-841A-E5F0D18F1C7E}"/>
    <cellStyle name="เครื่องหมายจุลภาค 2 15 3" xfId="40382" xr:uid="{CF0DCD11-436E-4A84-8F02-889B2CB15FA8}"/>
    <cellStyle name="เครื่องหมายจุลภาค 2 15 4" xfId="40383" xr:uid="{0849AE24-6838-4820-9E62-E38A3D74D564}"/>
    <cellStyle name="เครื่องหมายจุลภาค 2 16" xfId="33910" xr:uid="{586320AF-65D1-4DAB-8C28-15510CDDDBB0}"/>
    <cellStyle name="เครื่องหมายจุลภาค 2 16 2" xfId="33911" xr:uid="{8DEC11C3-FE5A-424E-982C-7F8467D2792D}"/>
    <cellStyle name="เครื่องหมายจุลภาค 2 16 3" xfId="40384" xr:uid="{4E0EBC5B-786E-468A-848F-0AA92FBC7B77}"/>
    <cellStyle name="เครื่องหมายจุลภาค 2 16 4" xfId="40385" xr:uid="{D495F6F4-24C0-494B-8A80-056A9073C1DA}"/>
    <cellStyle name="เครื่องหมายจุลภาค 2 17" xfId="33912" xr:uid="{0AD32045-8DD5-4222-BEC0-35512A13A14C}"/>
    <cellStyle name="เครื่องหมายจุลภาค 2 17 2" xfId="33913" xr:uid="{37CFAD8E-3AE9-4333-B95A-B59F8B12B028}"/>
    <cellStyle name="เครื่องหมายจุลภาค 2 17 3" xfId="40386" xr:uid="{89625728-5B74-49F7-8BF4-01023F16D4B1}"/>
    <cellStyle name="เครื่องหมายจุลภาค 2 17 4" xfId="40387" xr:uid="{73D7D53B-0B28-4C41-8F58-FA1DD49E11CE}"/>
    <cellStyle name="เครื่องหมายจุลภาค 2 18" xfId="33914" xr:uid="{B1745E81-4F31-4AED-990F-DA04963D2983}"/>
    <cellStyle name="เครื่องหมายจุลภาค 2 18 2" xfId="33915" xr:uid="{B99CA927-8917-4DC4-9E13-B4C9F1E102E7}"/>
    <cellStyle name="เครื่องหมายจุลภาค 2 19" xfId="33916" xr:uid="{FC7C0465-7993-48FB-9D3A-6CFDEE7724BB}"/>
    <cellStyle name="เครื่องหมายจุลภาค 2 19 2" xfId="40388" xr:uid="{7E4CFEFA-F3D3-482B-A4E8-0A8DF9442579}"/>
    <cellStyle name="เครื่องหมายจุลภาค 2 2" xfId="380" xr:uid="{21E43150-4111-4D6C-900D-43EAE254C975}"/>
    <cellStyle name="เครื่องหมายจุลภาค 2 2 10" xfId="40389" xr:uid="{6A0AF7FD-BBCC-481B-BEF4-6E4B4C09E6F7}"/>
    <cellStyle name="เครื่องหมายจุลภาค 2 2 11" xfId="40390" xr:uid="{D653D831-463F-4B0B-AB44-703A42176352}"/>
    <cellStyle name="เครื่องหมายจุลภาค 2 2 12" xfId="40391" xr:uid="{F291676D-145C-41B7-B035-D3754B21AD33}"/>
    <cellStyle name="เครื่องหมายจุลภาค 2 2 13" xfId="40392" xr:uid="{B177B061-6437-4718-8E82-EE5FE764B27D}"/>
    <cellStyle name="เครื่องหมายจุลภาค 2 2 14" xfId="40393" xr:uid="{B0E0EBF7-99E0-4A1A-BA44-D6B54C9C3C6E}"/>
    <cellStyle name="เครื่องหมายจุลภาค 2 2 15" xfId="40394" xr:uid="{7C1FAAA8-7741-431A-BE11-0D2AB1EBCD5F}"/>
    <cellStyle name="เครื่องหมายจุลภาค 2 2 16" xfId="40395" xr:uid="{9108783A-C581-45A1-97B2-D0E74DD38CE8}"/>
    <cellStyle name="เครื่องหมายจุลภาค 2 2 17" xfId="40396" xr:uid="{3C9E9873-0D01-41B0-9FCC-BE16349599A3}"/>
    <cellStyle name="เครื่องหมายจุลภาค 2 2 18" xfId="40397" xr:uid="{69C9C497-5797-4520-A9DA-3ADC62ADB7F0}"/>
    <cellStyle name="เครื่องหมายจุลภาค 2 2 19" xfId="40398" xr:uid="{5C46D4D8-FD0D-41F7-B069-5C108DEE4A98}"/>
    <cellStyle name="เครื่องหมายจุลภาค 2 2 2" xfId="755" xr:uid="{10B28C8C-0D47-4501-9EF2-C1CC063C7F8C}"/>
    <cellStyle name="เครื่องหมายจุลภาค 2 2 2 10" xfId="33918" xr:uid="{8294FF7C-FB42-42F2-B05D-E411E0FABDF8}"/>
    <cellStyle name="เครื่องหมายจุลภาค 2 2 2 10 2" xfId="33919" xr:uid="{E7D2268F-F40A-4F21-9CA5-ACEDD5E748D3}"/>
    <cellStyle name="เครื่องหมายจุลภาค 2 2 2 11" xfId="33920" xr:uid="{8537D31A-1B32-423C-B929-DF4554A847FD}"/>
    <cellStyle name="เครื่องหมายจุลภาค 2 2 2 11 2" xfId="33921" xr:uid="{71ADB160-75A9-43C5-BCFB-CBFF60FCFF7C}"/>
    <cellStyle name="เครื่องหมายจุลภาค 2 2 2 12" xfId="33922" xr:uid="{6150178E-6512-4D27-BAE5-FF4CC0542F8E}"/>
    <cellStyle name="เครื่องหมายจุลภาค 2 2 2 12 2" xfId="33923" xr:uid="{5426F707-964E-4EE1-A185-AA08D9E3836A}"/>
    <cellStyle name="เครื่องหมายจุลภาค 2 2 2 13" xfId="33924" xr:uid="{5FC5FD83-C57C-4D80-9AE4-71FFCC608FF4}"/>
    <cellStyle name="เครื่องหมายจุลภาค 2 2 2 13 2" xfId="33925" xr:uid="{98D1D54D-B920-459F-9147-025888AE3CDE}"/>
    <cellStyle name="เครื่องหมายจุลภาค 2 2 2 14" xfId="33926" xr:uid="{8A2CA9B0-AAAE-4F57-9D6D-3FFAEF4B49A0}"/>
    <cellStyle name="เครื่องหมายจุลภาค 2 2 2 14 2" xfId="33927" xr:uid="{67FAD4CF-F7F8-4409-904E-FF05D728F9FE}"/>
    <cellStyle name="เครื่องหมายจุลภาค 2 2 2 15" xfId="33928" xr:uid="{7EF16757-B22D-4005-BAF9-3458D4FE8127}"/>
    <cellStyle name="เครื่องหมายจุลภาค 2 2 2 15 2" xfId="33929" xr:uid="{3827BEB4-4D7A-49FF-9243-A9C025559DA4}"/>
    <cellStyle name="เครื่องหมายจุลภาค 2 2 2 16" xfId="33930" xr:uid="{672535FE-92D5-44F7-A026-B6ACC1302D74}"/>
    <cellStyle name="เครื่องหมายจุลภาค 2 2 2 16 2" xfId="40399" xr:uid="{A1C5189A-3070-49B1-931B-7FE978533710}"/>
    <cellStyle name="เครื่องหมายจุลภาค 2 2 2 17" xfId="40400" xr:uid="{D2D8A5B3-C4D3-4926-B08C-B4FC64CB08EE}"/>
    <cellStyle name="เครื่องหมายจุลภาค 2 2 2 18" xfId="40401" xr:uid="{828198B7-2EB4-4FC9-A0CE-9759A42ACB1F}"/>
    <cellStyle name="เครื่องหมายจุลภาค 2 2 2 19" xfId="33917" xr:uid="{02D9D8F0-1D10-4570-8A48-778DE14F94C8}"/>
    <cellStyle name="เครื่องหมายจุลภาค 2 2 2 2" xfId="1060" xr:uid="{61AC1020-670C-43EB-8A6F-83DDF282E500}"/>
    <cellStyle name="เครื่องหมายจุลภาค 2 2 2 2 10" xfId="53547" xr:uid="{B7ACEBA6-22FA-429F-A601-1FDB432FDEFF}"/>
    <cellStyle name="เครื่องหมายจุลภาค 2 2 2 2 11" xfId="55667" xr:uid="{8DDC093E-A513-4962-9F4B-CA0580C4DBF6}"/>
    <cellStyle name="เครื่องหมายจุลภาค 2 2 2 2 2" xfId="2372" xr:uid="{DA241826-76A5-43F4-9AEB-530833F1C3F4}"/>
    <cellStyle name="เครื่องหมายจุลภาค 2 2 2 2 2 2" xfId="33932" xr:uid="{76A3CB4E-63DC-4B21-BA9E-40907BB1E950}"/>
    <cellStyle name="เครื่องหมายจุลภาค 2 2 2 2 2 3" xfId="44332" xr:uid="{C1E482DF-344F-4025-8404-D5C6DE096E23}"/>
    <cellStyle name="เครื่องหมายจุลภาค 2 2 2 2 2 4" xfId="46359" xr:uid="{C645392D-B48D-4AA6-B8B1-7BA8A4792A1F}"/>
    <cellStyle name="เครื่องหมายจุลภาค 2 2 2 2 2 5" xfId="48004" xr:uid="{7675FEA3-F409-4B47-BCB9-A2C98D36C4AE}"/>
    <cellStyle name="เครื่องหมายจุลภาค 2 2 2 2 2 6" xfId="49736" xr:uid="{77DC8C4E-A272-4B3B-AD95-D3305E9A548A}"/>
    <cellStyle name="เครื่องหมายจุลภาค 2 2 2 2 2 7" xfId="54410" xr:uid="{CF8D2702-66E2-44B5-8629-9B0EA687A08F}"/>
    <cellStyle name="เครื่องหมายจุลภาค 2 2 2 2 2 8" xfId="56533" xr:uid="{304F4B8D-1062-403B-AA63-78DD2604529A}"/>
    <cellStyle name="เครื่องหมายจุลภาค 2 2 2 2 3" xfId="2958" xr:uid="{8805C732-FDE7-4BE5-B5F0-E639D5FE6085}"/>
    <cellStyle name="เครื่องหมายจุลภาค 2 2 2 2 4" xfId="33931" xr:uid="{566466F7-DA2E-4527-907F-505B45D04852}"/>
    <cellStyle name="เครื่องหมายจุลภาค 2 2 2 2 5" xfId="42597" xr:uid="{AE17E627-9277-4B6B-AE7F-B21D3AAB5455}"/>
    <cellStyle name="เครื่องหมายจุลภาค 2 2 2 2 6" xfId="43408" xr:uid="{A4A8F96A-361B-4C79-A682-F62373D32FC5}"/>
    <cellStyle name="เครื่องหมายจุลภาค 2 2 2 2 7" xfId="45460" xr:uid="{BB2C89EA-7200-4F2A-9589-356E627388A0}"/>
    <cellStyle name="เครื่องหมายจุลภาค 2 2 2 2 8" xfId="47106" xr:uid="{518F2603-1B2C-4078-A71D-EF96BCDC3FD3}"/>
    <cellStyle name="เครื่องหมายจุลภาค 2 2 2 2 9" xfId="48776" xr:uid="{9D1C4EE0-479D-4347-B316-B3E19D144AA7}"/>
    <cellStyle name="เครื่องหมายจุลภาค 2 2 2 20" xfId="43088" xr:uid="{697ED62E-D106-4553-833D-89E63C4C9BAE}"/>
    <cellStyle name="เครื่องหมายจุลภาค 2 2 2 21" xfId="45141" xr:uid="{EA205DD9-B527-4252-B803-C70F86869BC5}"/>
    <cellStyle name="เครื่องหมายจุลภาค 2 2 2 22" xfId="46784" xr:uid="{835153A2-966E-4F4E-8F67-ADCC06BA1C1E}"/>
    <cellStyle name="เครื่องหมายจุลภาค 2 2 2 23" xfId="48594" xr:uid="{A4F9FA0D-C585-49FC-9C97-84C7FDA69AF8}"/>
    <cellStyle name="เครื่องหมายจุลภาค 2 2 2 3" xfId="1937" xr:uid="{BD92FF35-96E6-414D-9872-8917EFBF1636}"/>
    <cellStyle name="เครื่องหมายจุลภาค 2 2 2 3 2" xfId="2575" xr:uid="{EBCC39D9-1947-4DB0-936A-F4AF8F976682}"/>
    <cellStyle name="เครื่องหมายจุลภาค 2 2 2 3 2 2" xfId="33934" xr:uid="{123FB268-E003-4C63-B406-3E6084456C9B}"/>
    <cellStyle name="เครื่องหมายจุลภาค 2 2 2 3 2 3" xfId="44006" xr:uid="{F85389E5-F7BD-4336-B651-EEC4D2B41A69}"/>
    <cellStyle name="เครื่องหมายจุลภาค 2 2 2 3 2 4" xfId="46043" xr:uid="{6F9E1D4D-9F3E-479B-8DEE-DDA52EF8EE45}"/>
    <cellStyle name="เครื่องหมายจุลภาค 2 2 2 3 2 5" xfId="47688" xr:uid="{8CAF426E-C508-4ABB-8349-5E0F9F920D8F}"/>
    <cellStyle name="เครื่องหมายจุลภาค 2 2 2 3 2 6" xfId="50418" xr:uid="{F8F98C38-E08C-43C3-9810-20D2950FC6BB}"/>
    <cellStyle name="เครื่องหมายจุลภาค 2 2 2 3 2 7" xfId="54094" xr:uid="{2D0DBDEA-C9C9-41F1-B77C-7A949CE17FF2}"/>
    <cellStyle name="เครื่องหมายจุลภาค 2 2 2 3 2 8" xfId="56217" xr:uid="{F697360D-E6C1-48F5-9B1F-BA9FA976E23C}"/>
    <cellStyle name="เครื่องหมายจุลภาค 2 2 2 3 3" xfId="3318" xr:uid="{CDF34DAB-EE20-4B15-BB45-8D6CE87CF47F}"/>
    <cellStyle name="เครื่องหมายจุลภาค 2 2 2 3 4" xfId="33933" xr:uid="{9EF57BB0-8CEC-4F21-848B-E26FAC5F60EC}"/>
    <cellStyle name="เครื่องหมายจุลภาค 2 2 2 3 5" xfId="43596" xr:uid="{AED31A57-661C-4371-95D6-DB90C109E087}"/>
    <cellStyle name="เครื่องหมายจุลภาค 2 2 2 3 6" xfId="45650" xr:uid="{06A61628-F882-4F96-96D9-EB21129B4F80}"/>
    <cellStyle name="เครื่องหมายจุลภาค 2 2 2 3 7" xfId="47296" xr:uid="{361585AE-0FFF-4E1D-9821-E20A8803ABD7}"/>
    <cellStyle name="เครื่องหมายจุลภาค 2 2 2 3 8" xfId="48977" xr:uid="{36CB0177-BB60-4060-8434-116E9606DB87}"/>
    <cellStyle name="เครื่องหมายจุลภาค 2 2 2 4" xfId="2187" xr:uid="{7FDCDBB9-5C70-4EC3-9B68-4AF31B851DD9}"/>
    <cellStyle name="เครื่องหมายจุลภาค 2 2 2 4 10" xfId="55479" xr:uid="{7EC39B1E-6674-4E33-809D-6A4C47A2B929}"/>
    <cellStyle name="เครื่องหมายจุลภาค 2 2 2 4 2" xfId="33936" xr:uid="{AC2CFE74-EEDA-4AEC-BB8F-254C2D7526B4}"/>
    <cellStyle name="เครื่องหมายจุลภาค 2 2 2 4 2 2" xfId="41868" xr:uid="{A96EFD0E-FF73-4FB9-9248-9A1AD1DDAA3B}"/>
    <cellStyle name="เครื่องหมายจุลภาค 2 2 2 4 3" xfId="33935" xr:uid="{18490270-9800-41D3-9142-244C108D1A34}"/>
    <cellStyle name="เครื่องหมายจุลภาค 2 2 2 4 4" xfId="42416" xr:uid="{903B1336-5F5B-49AA-897C-C138C6AAC2EF}"/>
    <cellStyle name="เครื่องหมายจุลภาค 2 2 2 4 5" xfId="43228" xr:uid="{D2595094-BC19-438B-9128-5CC3D7E97A28}"/>
    <cellStyle name="เครื่องหมายจุลภาค 2 2 2 4 6" xfId="45280" xr:uid="{88144DB7-3866-4068-8A9D-E56BC798868E}"/>
    <cellStyle name="เครื่องหมายจุลภาค 2 2 2 4 7" xfId="46924" xr:uid="{4508C55B-03CF-4CBA-A28E-DAAB76D1979A}"/>
    <cellStyle name="เครื่องหมายจุลภาค 2 2 2 4 8" xfId="49475" xr:uid="{89A1C8A5-B571-4505-B73A-343AC8405BD8}"/>
    <cellStyle name="เครื่องหมายจุลภาค 2 2 2 4 9" xfId="53367" xr:uid="{DF1E97D5-8AD4-4DAD-A83B-2797E866EF3B}"/>
    <cellStyle name="เครื่องหมายจุลภาค 2 2 2 5" xfId="2776" xr:uid="{CD246E9F-0F4B-4AA6-A9B6-B6528A627DD1}"/>
    <cellStyle name="เครื่องหมายจุลภาค 2 2 2 5 2" xfId="33938" xr:uid="{8CB2FC10-7275-4CFA-9E31-E6BF68285F90}"/>
    <cellStyle name="เครื่องหมายจุลภาค 2 2 2 5 3" xfId="33937" xr:uid="{DAB82E32-F611-4CB7-A097-8A159A057B12}"/>
    <cellStyle name="เครื่องหมายจุลภาค 2 2 2 5 4" xfId="41778" xr:uid="{AB48A7AB-0FFE-41D8-8B46-12170694EADA}"/>
    <cellStyle name="เครื่องหมายจุลภาค 2 2 2 6" xfId="33939" xr:uid="{9A60B53F-5976-4196-862A-6B257C650DFF}"/>
    <cellStyle name="เครื่องหมายจุลภาค 2 2 2 6 2" xfId="33940" xr:uid="{47BC8DB9-1931-4769-B179-6EAAC1FC8093}"/>
    <cellStyle name="เครื่องหมายจุลภาค 2 2 2 7" xfId="33941" xr:uid="{4FE0ED6A-F32E-4217-96A9-89900462E200}"/>
    <cellStyle name="เครื่องหมายจุลภาค 2 2 2 7 2" xfId="33942" xr:uid="{7753F6C5-5745-4E6C-97D2-522952611137}"/>
    <cellStyle name="เครื่องหมายจุลภาค 2 2 2 8" xfId="33943" xr:uid="{94CE3960-5316-48CF-8F3D-62D951845905}"/>
    <cellStyle name="เครื่องหมายจุลภาค 2 2 2 8 2" xfId="33944" xr:uid="{40357905-A130-415E-8234-FAD99579431C}"/>
    <cellStyle name="เครื่องหมายจุลภาค 2 2 2 9" xfId="33945" xr:uid="{72D8FC0D-B79A-41DB-B8AC-29C4215E8B0F}"/>
    <cellStyle name="เครื่องหมายจุลภาค 2 2 2 9 2" xfId="33946" xr:uid="{879D3765-D5A1-4B73-AD93-42AC942BDBEF}"/>
    <cellStyle name="เครื่องหมายจุลภาค 2 2 20" xfId="40845" xr:uid="{79703721-6C33-4C3B-AD99-1918725D0EA1}"/>
    <cellStyle name="เครื่องหมายจุลภาค 2 2 21" xfId="40854" xr:uid="{BB42B3B0-42F1-4099-BED6-C51F2667FD2F}"/>
    <cellStyle name="เครื่องหมายจุลภาค 2 2 21 2" xfId="40871" xr:uid="{B140E612-7EC3-4ECF-A2B8-EF6A2D6E018C}"/>
    <cellStyle name="เครื่องหมายจุลภาค 2 2 21 2 2" xfId="41691" xr:uid="{71B041F9-3097-4692-951E-93978D3216A6}"/>
    <cellStyle name="เครื่องหมายจุลภาค 2 2 21 3" xfId="41684" xr:uid="{063B401D-9E21-4A78-B08C-BDC3E6C8EDF3}"/>
    <cellStyle name="เครื่องหมายจุลภาค 2 2 21 4" xfId="44642" xr:uid="{5CC804F4-D5F3-45FE-B386-8411397B75ED}"/>
    <cellStyle name="เครื่องหมายจุลภาค 2 2 21 5" xfId="46613" xr:uid="{848C0646-1438-4160-AF2E-73FBE4F8A240}"/>
    <cellStyle name="เครื่องหมายจุลภาค 2 2 21 6" xfId="48258" xr:uid="{DB218A82-76B2-4571-9691-9B39970C544E}"/>
    <cellStyle name="เครื่องหมายจุลภาค 2 2 21 7" xfId="54658" xr:uid="{A6AFEE03-15AA-462D-ABA9-411922800FAB}"/>
    <cellStyle name="เครื่องหมายจุลภาค 2 2 21 8" xfId="56749" xr:uid="{FC2C5243-F957-4CF8-9F87-7EA82B7B329F}"/>
    <cellStyle name="เครื่องหมายจุลภาค 2 2 22" xfId="40846" xr:uid="{68C3F5EC-F4A8-43B1-8E58-EB853E86363C}"/>
    <cellStyle name="เครื่องหมายจุลภาค 2 2 23" xfId="3495" xr:uid="{381A2D2B-1522-4090-937B-3618670ADE69}"/>
    <cellStyle name="เครื่องหมายจุลภาค 2 2 24" xfId="42050" xr:uid="{419AA8F2-4691-4FAF-8955-74CE548B7D70}"/>
    <cellStyle name="เครื่องหมายจุลภาค 2 2 25" xfId="42995" xr:uid="{3D39B478-89E2-4588-9B72-453BEFB7F311}"/>
    <cellStyle name="เครื่องหมายจุลภาค 2 2 26" xfId="44879" xr:uid="{569F8F21-1F29-4821-B717-2D0317A59A1A}"/>
    <cellStyle name="เครื่องหมายจุลภาค 2 2 27" xfId="46691" xr:uid="{C4A627AD-3D91-473B-AFE9-BCD8E53A10DD}"/>
    <cellStyle name="เครื่องหมายจุลภาค 2 2 28" xfId="48467" xr:uid="{0D3064E9-6088-42A7-84D5-478D214DD236}"/>
    <cellStyle name="เครื่องหมายจุลภาค 2 2 29" xfId="53173" xr:uid="{03FA019E-AEAE-40DA-B453-8658DFF94DDC}"/>
    <cellStyle name="เครื่องหมายจุลภาค 2 2 3" xfId="387" xr:uid="{53F7CACE-3D85-474E-A2BB-23A41FA887A8}"/>
    <cellStyle name="เครื่องหมายจุลภาค 2 2 3 10" xfId="48469" xr:uid="{C5ECC500-76A9-4C2D-B0E7-83F3CA289871}"/>
    <cellStyle name="เครื่องหมายจุลภาค 2 2 3 11" xfId="53264" xr:uid="{19CD8BCA-EC49-4C1D-8C5E-BB7B451F1E9A}"/>
    <cellStyle name="เครื่องหมายจุลภาค 2 2 3 12" xfId="55372" xr:uid="{48D042B6-7DB6-44F0-8719-451251732EA8}"/>
    <cellStyle name="เครื่องหมายจุลภาค 2 2 3 2" xfId="872" xr:uid="{6ADB916F-D4DD-4CBC-BAC9-11FBA2BEEF13}"/>
    <cellStyle name="เครื่องหมายจุลภาค 2 2 3 2 10" xfId="53458" xr:uid="{026A5036-DEA9-4C81-ACBD-3B65ABE797B8}"/>
    <cellStyle name="เครื่องหมายจุลภาค 2 2 3 2 11" xfId="55573" xr:uid="{587C2F78-982B-473D-A11A-E12B7217CD5B}"/>
    <cellStyle name="เครื่องหมายจุลภาค 2 2 3 2 2" xfId="2279" xr:uid="{1CD35AB3-1AC3-49BF-B8F3-39A16EFC22AB}"/>
    <cellStyle name="เครื่องหมายจุลภาค 2 2 3 2 2 2" xfId="49582" xr:uid="{2851A660-7F5A-4F60-B0A3-DA55FB4A7526}"/>
    <cellStyle name="เครื่องหมายจุลภาค 2 2 3 2 3" xfId="2868" xr:uid="{C182671C-0A1C-473C-B3D2-F82F8E4DBDEF}"/>
    <cellStyle name="เครื่องหมายจุลภาค 2 2 3 2 4" xfId="40402" xr:uid="{7DB8FA3D-E910-424C-9465-04F325C07D82}"/>
    <cellStyle name="เครื่องหมายจุลภาค 2 2 3 2 5" xfId="42508" xr:uid="{0AEABDFF-CFBD-4D32-82C1-E0D37DAF135B}"/>
    <cellStyle name="เครื่องหมายจุลภาค 2 2 3 2 6" xfId="43319" xr:uid="{0E42A50D-0365-4BE3-BB63-2894089FE9CB}"/>
    <cellStyle name="เครื่องหมายจุลภาค 2 2 3 2 7" xfId="45371" xr:uid="{ADFF4388-67A9-46AD-80B0-78A52E6D8C1E}"/>
    <cellStyle name="เครื่องหมายจุลภาค 2 2 3 2 8" xfId="47017" xr:uid="{49F3F6E3-CA30-4F8E-BE78-9462151EF603}"/>
    <cellStyle name="เครื่องหมายจุลภาค 2 2 3 2 9" xfId="48686" xr:uid="{A64A796D-3DB3-4B12-80DF-B8207BE82258}"/>
    <cellStyle name="เครื่องหมายจุลภาค 2 2 3 3" xfId="2062" xr:uid="{393F3C89-C8ED-49AF-A8DC-50C7FCA3B2EC}"/>
    <cellStyle name="เครื่องหมายจุลภาค 2 2 3 3 2" xfId="44094" xr:uid="{D9082399-F747-4DE8-B23E-494AA04234BA}"/>
    <cellStyle name="เครื่องหมายจุลภาค 2 2 3 3 3" xfId="46131" xr:uid="{B5379B36-2E9E-4DA7-AD75-6FEABC745B7E}"/>
    <cellStyle name="เครื่องหมายจุลภาค 2 2 3 3 4" xfId="47776" xr:uid="{7C6BAC6C-8998-4015-8BE4-4C68720A15F7}"/>
    <cellStyle name="เครื่องหมายจุลภาค 2 2 3 3 5" xfId="49203" xr:uid="{1A20DFBD-4D7E-4FC7-B433-438BDB9EE0F5}"/>
    <cellStyle name="เครื่องหมายจุลภาค 2 2 3 3 6" xfId="54182" xr:uid="{0A7B37E6-6440-4C77-B021-56E69C4C7A35}"/>
    <cellStyle name="เครื่องหมายจุลภาค 2 2 3 3 7" xfId="56305" xr:uid="{0CEE43CC-F8F9-4A8B-86D0-07AA9A12453C}"/>
    <cellStyle name="เครื่องหมายจุลภาค 2 2 3 4" xfId="2655" xr:uid="{FE37B6B5-AD99-493F-9D6E-3BB8F1825035}"/>
    <cellStyle name="เครื่องหมายจุลภาค 2 2 3 5" xfId="33947" xr:uid="{478F7D99-5237-4968-A6BF-9373C50A87AB}"/>
    <cellStyle name="เครื่องหมายจุลภาค 2 2 3 6" xfId="42313" xr:uid="{29D55AEE-51E0-4167-A91C-66EC20E32494}"/>
    <cellStyle name="เครื่องหมายจุลภาค 2 2 3 7" xfId="43124" xr:uid="{C7DB5CF8-A27E-4DCC-8478-3156BDB495FF}"/>
    <cellStyle name="เครื่องหมายจุลภาค 2 2 3 8" xfId="45177" xr:uid="{1090C0E2-5604-460C-8113-45456DE125C8}"/>
    <cellStyle name="เครื่องหมายจุลภาค 2 2 3 9" xfId="46820" xr:uid="{EA69596C-940E-4543-B705-E69C12F7A128}"/>
    <cellStyle name="เครื่องหมายจุลภาค 2 2 30" xfId="55276" xr:uid="{DDDD576A-8AF1-4CDF-A46A-6C0C7944441C}"/>
    <cellStyle name="เครื่องหมายจุลภาค 2 2 4" xfId="864" xr:uid="{D949038E-8499-49B6-87D3-AFA959AA8CFC}"/>
    <cellStyle name="เครื่องหมายจุลภาค 2 2 4 10" xfId="53456" xr:uid="{D5714F5A-CB56-4767-AEDC-A445BA496285}"/>
    <cellStyle name="เครื่องหมายจุลภาค 2 2 4 11" xfId="55571" xr:uid="{52E9B618-E4B8-40B7-80F7-CA6D2C7BD0FC}"/>
    <cellStyle name="เครื่องหมายจุลภาค 2 2 4 2" xfId="2277" xr:uid="{45575414-67DE-4853-8538-7867E8F1E029}"/>
    <cellStyle name="เครื่องหมายจุลภาค 2 2 4 2 2" xfId="49576" xr:uid="{FD202484-E7CA-4B8A-87D2-4AC5DBE3CF91}"/>
    <cellStyle name="เครื่องหมายจุลภาค 2 2 4 3" xfId="2866" xr:uid="{4A66D0C9-0A8A-438F-B214-20456A61CED4}"/>
    <cellStyle name="เครื่องหมายจุลภาค 2 2 4 4" xfId="35448" xr:uid="{9223D2DB-FBF7-4CAB-9BE3-D30DE841C88E}"/>
    <cellStyle name="เครื่องหมายจุลภาค 2 2 4 5" xfId="42506" xr:uid="{7DC41734-A38D-4D94-B330-540DB7799EC3}"/>
    <cellStyle name="เครื่องหมายจุลภาค 2 2 4 6" xfId="43317" xr:uid="{1BE035ED-AE6A-4A08-B9D4-95B69FCCB387}"/>
    <cellStyle name="เครื่องหมายจุลภาค 2 2 4 7" xfId="45369" xr:uid="{D03411E9-3481-49C1-A542-8E5655DDDF56}"/>
    <cellStyle name="เครื่องหมายจุลภาค 2 2 4 8" xfId="47015" xr:uid="{8FF9C25E-BB31-42BD-8957-87FF0CE56D56}"/>
    <cellStyle name="เครื่องหมายจุลภาค 2 2 4 9" xfId="48684" xr:uid="{C054063D-4561-4D52-B096-B1B0C446E7F9}"/>
    <cellStyle name="เครื่องหมายจุลภาค 2 2 5" xfId="2059" xr:uid="{850F2692-EDD3-4D73-ACEB-BFEF7B9EA139}"/>
    <cellStyle name="เครื่องหมายจุลภาค 2 2 5 2" xfId="35449" xr:uid="{39BB3DD4-DA47-4C98-AE40-2BA66D6E5589}"/>
    <cellStyle name="เครื่องหมายจุลภาค 2 2 5 3" xfId="44173" xr:uid="{4B255642-E64F-47A3-852F-5A352FF2B4D7}"/>
    <cellStyle name="เครื่องหมายจุลภาค 2 2 5 4" xfId="46207" xr:uid="{926B2C00-ADAF-4C5E-AB83-EF33566EFB93}"/>
    <cellStyle name="เครื่องหมายจุลภาค 2 2 5 5" xfId="47852" xr:uid="{B35974E2-F09A-45DB-B0B4-BF90C66BFD24}"/>
    <cellStyle name="เครื่องหมายจุลภาค 2 2 5 6" xfId="49198" xr:uid="{4A354871-D1DE-4E7E-AFCE-0440F181F090}"/>
    <cellStyle name="เครื่องหมายจุลภาค 2 2 5 7" xfId="54258" xr:uid="{DBEF3AB0-94ED-49C0-BCE3-B9C04C285CA6}"/>
    <cellStyle name="เครื่องหมายจุลภาค 2 2 5 8" xfId="56381" xr:uid="{BEC5EAA3-2812-48D3-946C-36FA3691DA72}"/>
    <cellStyle name="เครื่องหมายจุลภาค 2 2 6" xfId="2652" xr:uid="{D16BE95E-CC6C-49D8-B29A-11491E35E936}"/>
    <cellStyle name="เครื่องหมายจุลภาค 2 2 6 2" xfId="40403" xr:uid="{ABF91500-9669-459C-9917-00506C8C2BFC}"/>
    <cellStyle name="เครื่องหมายจุลภาค 2 2 6 3" xfId="43883" xr:uid="{C083735E-2735-41FB-9132-21A06A711565}"/>
    <cellStyle name="เครื่องหมายจุลภาค 2 2 6 4" xfId="45925" xr:uid="{DED284E4-35EE-4833-9F8A-CB392379DFFB}"/>
    <cellStyle name="เครื่องหมายจุลภาค 2 2 6 5" xfId="47570" xr:uid="{D438A6A5-A569-4A20-9292-47EB851766E3}"/>
    <cellStyle name="เครื่องหมายจุลภาค 2 2 6 6" xfId="53976" xr:uid="{BDBD27CE-906D-41A7-8404-5ABA8F193692}"/>
    <cellStyle name="เครื่องหมายจุลภาค 2 2 6 7" xfId="56099" xr:uid="{FEEA8C74-8CCB-48BC-92CB-9DDBD1B08072}"/>
    <cellStyle name="เครื่องหมายจุลภาค 2 2 7" xfId="40404" xr:uid="{9EC16C7B-35B6-4450-85A7-E87F66D7C496}"/>
    <cellStyle name="เครื่องหมายจุลภาค 2 2 7 2" xfId="43793" xr:uid="{E2F16A3C-DF83-45DD-B4A6-EA551863D4BC}"/>
    <cellStyle name="เครื่องหมายจุลภาค 2 2 7 3" xfId="45841" xr:uid="{F224FB6F-BBBE-44DA-9109-7A0F546C2578}"/>
    <cellStyle name="เครื่องหมายจุลภาค 2 2 7 4" xfId="47486" xr:uid="{DDCA85E7-9BE3-4E60-A183-EE4BE7E41468}"/>
    <cellStyle name="เครื่องหมายจุลภาค 2 2 7 5" xfId="53892" xr:uid="{95DBBACC-29FF-4111-A257-6A05766777A7}"/>
    <cellStyle name="เครื่องหมายจุลภาค 2 2 7 6" xfId="56015" xr:uid="{D249F0AE-1D43-4E5D-850C-F3E71E7C7BDA}"/>
    <cellStyle name="เครื่องหมายจุลภาค 2 2 8" xfId="40405" xr:uid="{59430C64-C648-4C08-A2AD-90833BDEEF4E}"/>
    <cellStyle name="เครื่องหมายจุลภาค 2 2 9" xfId="40406" xr:uid="{032D8B1B-F0CB-49B2-9EDE-48415EB83230}"/>
    <cellStyle name="เครื่องหมายจุลภาค 2 2_Allowance JA (ค่าเผื่อหนี้สงสัยจะสูญ)12- 2557" xfId="35379" xr:uid="{F0A540B8-1D64-4785-90DE-253017C3C7DF}"/>
    <cellStyle name="เครื่องหมายจุลภาค 2 20" xfId="40407" xr:uid="{849B15B5-431F-4F5F-BF19-4B2E260E3DDE}"/>
    <cellStyle name="เครื่องหมายจุลภาค 2 21" xfId="40408" xr:uid="{A14CECB5-CF2C-4B70-ACDB-AF6FE3362A5B}"/>
    <cellStyle name="เครื่องหมายจุลภาค 2 22" xfId="43087" xr:uid="{B9713D7A-BB9F-4644-B523-056DC7455B2D}"/>
    <cellStyle name="เครื่องหมายจุลภาค 2 23" xfId="45140" xr:uid="{4572BC79-773D-4087-ACC8-1F2BD7E555D2}"/>
    <cellStyle name="เครื่องหมายจุลภาค 2 24" xfId="46783" xr:uid="{4E7F67ED-4F7B-4B19-B4BF-9A7504324A7F}"/>
    <cellStyle name="เครื่องหมายจุลภาค 2 25" xfId="48363" xr:uid="{53954C2D-EAFD-4FC2-8505-F9BE580F173B}"/>
    <cellStyle name="เครื่องหมายจุลภาค 2 26" xfId="48590" xr:uid="{2C981ACF-4309-4E4B-BEF1-8A765EB1916E}"/>
    <cellStyle name="เครื่องหมายจุลภาค 2 3" xfId="842" xr:uid="{CCB6FCB7-BE51-4983-A0CC-125AE117175B}"/>
    <cellStyle name="เครื่องหมายจุลภาค 2 3 10" xfId="48679" xr:uid="{8FA9D9E2-7DF9-4C98-AD20-D355CDA67B84}"/>
    <cellStyle name="เครื่องหมายจุลภาค 2 3 11" xfId="53451" xr:uid="{C6C4E51A-B883-42C0-A429-3A09D0C5F821}"/>
    <cellStyle name="เครื่องหมายจุลภาค 2 3 12" xfId="55563" xr:uid="{F0DB4773-468B-4408-8ECA-18BD757154BD}"/>
    <cellStyle name="เครื่องหมายจุลภาค 2 3 2" xfId="1148" xr:uid="{16FB85C3-3332-4238-9F53-D1399017B015}"/>
    <cellStyle name="เครื่องหมายจุลภาค 2 3 2 10" xfId="53632" xr:uid="{B71D858F-1FA6-4C09-994A-E38B65354A02}"/>
    <cellStyle name="เครื่องหมายจุลภาค 2 3 2 11" xfId="55752" xr:uid="{2410357B-F256-4406-B5DE-405E914DA4EC}"/>
    <cellStyle name="เครื่องหมายจุลภาค 2 3 2 2" xfId="2457" xr:uid="{951EFED3-E5BC-4F94-AA7C-1217889DFAA4}"/>
    <cellStyle name="เครื่องหมายจุลภาค 2 3 2 2 2" xfId="40409" xr:uid="{13BCFD94-742B-465E-909C-BA0E1FF54D43}"/>
    <cellStyle name="เครื่องหมายจุลภาค 2 3 2 2 3" xfId="44417" xr:uid="{DEB69E8E-6441-4275-93A0-4747DC594032}"/>
    <cellStyle name="เครื่องหมายจุลภาค 2 3 2 2 4" xfId="46444" xr:uid="{8859275B-983A-48FA-8534-E4AC65D1710D}"/>
    <cellStyle name="เครื่องหมายจุลภาค 2 3 2 2 5" xfId="48089" xr:uid="{8C66DADF-2407-40C8-854B-BD3372817B7A}"/>
    <cellStyle name="เครื่องหมายจุลภาค 2 3 2 2 6" xfId="49822" xr:uid="{B361A9CE-0AB1-4073-B7FD-8436EC3E1D2C}"/>
    <cellStyle name="เครื่องหมายจุลภาค 2 3 2 2 7" xfId="54495" xr:uid="{0EB2DBAA-C130-46C0-B622-FC372A5BCDFC}"/>
    <cellStyle name="เครื่องหมายจุลภาค 2 3 2 2 8" xfId="56618" xr:uid="{2A6E7686-AA58-42DD-AD8F-2123753C4A03}"/>
    <cellStyle name="เครื่องหมายจุลภาค 2 3 2 3" xfId="3043" xr:uid="{3D29A9FC-99D7-4AC2-B5E5-23DF641EC4FE}"/>
    <cellStyle name="เครื่องหมายจุลภาค 2 3 2 4" xfId="33948" xr:uid="{9EF31E54-A18E-48D4-857B-C3F187F99002}"/>
    <cellStyle name="เครื่องหมายจุลภาค 2 3 2 5" xfId="42682" xr:uid="{272751CC-FFB1-4E65-B8B2-071F84139C63}"/>
    <cellStyle name="เครื่องหมายจุลภาค 2 3 2 6" xfId="43493" xr:uid="{236D3DDC-400C-425B-95CB-8C4967C12561}"/>
    <cellStyle name="เครื่องหมายจุลภาค 2 3 2 7" xfId="45545" xr:uid="{3997C09D-51E4-44F2-9753-0F37AD08BE2A}"/>
    <cellStyle name="เครื่องหมายจุลภาค 2 3 2 8" xfId="47191" xr:uid="{1B6F74ED-0C7F-46EE-B089-901E2B45FF00}"/>
    <cellStyle name="เครื่องหมายจุลภาค 2 3 2 9" xfId="48861" xr:uid="{52AEBE7D-7833-4BB4-848D-A19ECD7AE473}"/>
    <cellStyle name="เครื่องหมายจุลภาค 2 3 3" xfId="2272" xr:uid="{F3340B9F-EE8C-4873-BC70-433C15FC5B0C}"/>
    <cellStyle name="เครื่องหมายจุลภาค 2 3 3 2" xfId="35450" xr:uid="{762C9936-B5F0-489F-A56D-BA6A8F0AA07E}"/>
    <cellStyle name="เครื่องหมายจุลภาค 2 3 3 3" xfId="44091" xr:uid="{9E1CEDB5-B3C2-451B-B21F-7D5E5379F215}"/>
    <cellStyle name="เครื่องหมายจุลภาค 2 3 3 4" xfId="46128" xr:uid="{90628A62-950E-4D82-8AC1-80E5BF6C0E8E}"/>
    <cellStyle name="เครื่องหมายจุลภาค 2 3 3 5" xfId="47773" xr:uid="{BA79FD0F-61BE-4238-AF75-553360F9DCD3}"/>
    <cellStyle name="เครื่องหมายจุลภาค 2 3 3 6" xfId="49561" xr:uid="{FA64C207-02E4-43BA-8E5A-9DE20085EF64}"/>
    <cellStyle name="เครื่องหมายจุลภาค 2 3 3 7" xfId="54179" xr:uid="{89E37E96-3D87-4F1E-9C5C-D1A3B4EF0224}"/>
    <cellStyle name="เครื่องหมายจุลภาค 2 3 3 8" xfId="56302" xr:uid="{6A7B125A-ADE6-4E60-9A50-0DD17B4965DB}"/>
    <cellStyle name="เครื่องหมายจุลภาค 2 3 4" xfId="2861" xr:uid="{45513AC7-1F82-490D-921E-0BF4E2951C53}"/>
    <cellStyle name="เครื่องหมายจุลภาค 2 3 4 2" xfId="44517" xr:uid="{99E8473D-70B0-4A0D-B69E-C87B37DA6F53}"/>
    <cellStyle name="เครื่องหมายจุลภาค 2 3 4 3" xfId="46540" xr:uid="{2C403195-57CB-4083-9BC5-39C22DCF0EB2}"/>
    <cellStyle name="เครื่องหมายจุลภาค 2 3 4 4" xfId="48185" xr:uid="{245C64FA-8289-4459-967A-A44F2C73F019}"/>
    <cellStyle name="เครื่องหมายจุลภาค 2 3 4 5" xfId="54587" xr:uid="{A0A117E9-D38B-4019-A105-E44242DB53C1}"/>
    <cellStyle name="เครื่องหมายจุลภาค 2 3 4 6" xfId="56697" xr:uid="{C9AE3CF9-C337-4192-B462-9C411E6669AD}"/>
    <cellStyle name="เครื่องหมายจุลภาค 2 3 5" xfId="3496" xr:uid="{3FE080CB-F3DB-4A2B-A027-D7E07F2C44BC}"/>
    <cellStyle name="เครื่องหมายจุลภาค 2 3 6" xfId="42500" xr:uid="{4E4C59EC-D981-4128-8B4E-BF6457C395ED}"/>
    <cellStyle name="เครื่องหมายจุลภาค 2 3 7" xfId="43312" xr:uid="{22A7FB2F-C7A1-482B-A5F6-11EDE04DCC6D}"/>
    <cellStyle name="เครื่องหมายจุลภาค 2 3 8" xfId="45364" xr:uid="{46C10BAD-3616-4F20-9E53-BF265BC6B7A7}"/>
    <cellStyle name="เครื่องหมายจุลภาค 2 3 9" xfId="47008" xr:uid="{6B46055A-006A-4DB6-A9BB-71FB97D264DC}"/>
    <cellStyle name="เครื่องหมายจุลภาค 2 4" xfId="1051" xr:uid="{79ABA0EA-374A-4F56-84E9-5F513211D98C}"/>
    <cellStyle name="เครื่องหมายจุลภาค 2 4 10" xfId="53544" xr:uid="{3848C4D5-E4E5-4E4B-A042-9A2F4A58E43B}"/>
    <cellStyle name="เครื่องหมายจุลภาค 2 4 11" xfId="55659" xr:uid="{DB39DD63-5579-468C-B287-9DE20911F944}"/>
    <cellStyle name="เครื่องหมายจุลภาค 2 4 2" xfId="2369" xr:uid="{033C4F84-1CC3-4DA7-BA64-AE05D9432AE6}"/>
    <cellStyle name="เครื่องหมายจุลภาค 2 4 2 2" xfId="33949" xr:uid="{861C7B16-972D-4231-9042-A9248A931475}"/>
    <cellStyle name="เครื่องหมายจุลภาค 2 4 2 3" xfId="44739" xr:uid="{CD696B34-AF0B-4D85-9974-3626BAC02F30}"/>
    <cellStyle name="เครื่องหมายจุลภาค 2 4 2 4" xfId="46630" xr:uid="{7E992F10-51D6-49F4-8417-357E4CF93624}"/>
    <cellStyle name="เครื่องหมายจุลภาค 2 4 2 5" xfId="48275" xr:uid="{4D66F84D-C4E0-40D1-9F4F-5EF04E0340F9}"/>
    <cellStyle name="เครื่องหมายจุลภาค 2 4 2 6" xfId="49731" xr:uid="{E2D21050-F03F-40EB-80B5-8520FFC50383}"/>
    <cellStyle name="เครื่องหมายจุลภาค 2 4 3" xfId="2955" xr:uid="{D69CF6C0-6DEA-4286-ADCD-1A1FD6B8A973}"/>
    <cellStyle name="เครื่องหมายจุลภาค 2 4 3 2" xfId="40410" xr:uid="{D4EBE104-0ECF-4412-AB01-3676AC0EABE8}"/>
    <cellStyle name="เครื่องหมายจุลภาค 2 4 4" xfId="3497" xr:uid="{B087F402-52DB-4773-98DE-1EA40BAA0389}"/>
    <cellStyle name="เครื่องหมายจุลภาค 2 4 5" xfId="42594" xr:uid="{C3652480-B475-443A-BB51-184E66B9B4F9}"/>
    <cellStyle name="เครื่องหมายจุลภาค 2 4 6" xfId="43405" xr:uid="{E2801A7C-8FC9-4258-B6FF-3BE07EE4EB47}"/>
    <cellStyle name="เครื่องหมายจุลภาค 2 4 7" xfId="45457" xr:uid="{A1A61D1B-ADC7-4CF4-B690-85910718B775}"/>
    <cellStyle name="เครื่องหมายจุลภาค 2 4 8" xfId="47103" xr:uid="{59B0E05E-23DE-411F-935F-2C6D1AF66F4C}"/>
    <cellStyle name="เครื่องหมายจุลภาค 2 4 9" xfId="48773" xr:uid="{90266BFC-F721-4C09-937F-1EBBE26FC9BF}"/>
    <cellStyle name="เครื่องหมายจุลภาค 2 5" xfId="1936" xr:uid="{7E25A069-4942-4B1A-BF8B-B22064837E26}"/>
    <cellStyle name="เครื่องหมายจุลภาค 2 5 2" xfId="2574" xr:uid="{300BB01C-4316-427F-ADB3-DCF9AF70731C}"/>
    <cellStyle name="เครื่องหมายจุลภาค 2 5 2 2" xfId="33951" xr:uid="{961B62C2-C41E-4995-A1FA-CAE7BB591486}"/>
    <cellStyle name="เครื่องหมายจุลภาค 2 5 2 3" xfId="44610" xr:uid="{58B1536C-B28F-4DD7-A9C3-A2ECD5125AE9}"/>
    <cellStyle name="เครื่องหมายจุลภาค 2 5 2 4" xfId="46598" xr:uid="{BAFC1205-AF87-4713-A436-7CB76AFF7F6F}"/>
    <cellStyle name="เครื่องหมายจุลภาค 2 5 2 5" xfId="48243" xr:uid="{10557736-858B-4FD0-AEAF-D548D61FBAAC}"/>
    <cellStyle name="เครื่องหมายจุลภาค 2 5 2 6" xfId="50417" xr:uid="{BEDD3A95-C705-4977-8FD0-7038D293526F}"/>
    <cellStyle name="เครื่องหมายจุลภาค 2 5 2 7" xfId="54644" xr:uid="{FE2C62FA-994B-4C41-9C0E-43950B314BF4}"/>
    <cellStyle name="เครื่องหมายจุลภาค 2 5 3" xfId="3317" xr:uid="{AE5E3095-89DA-4DFB-AE9A-5E9ABF957349}"/>
    <cellStyle name="เครื่องหมายจุลภาค 2 5 3 2" xfId="40411" xr:uid="{F6901E7D-9720-4082-B82D-707F7ED44C4D}"/>
    <cellStyle name="เครื่องหมายจุลภาค 2 5 3 3" xfId="44003" xr:uid="{D6536BAF-5250-4198-8889-A9FBA3532286}"/>
    <cellStyle name="เครื่องหมายจุลภาค 2 5 3 4" xfId="46040" xr:uid="{F5C7CA1B-9A9E-451F-AA82-AE7809398691}"/>
    <cellStyle name="เครื่องหมายจุลภาค 2 5 3 5" xfId="47685" xr:uid="{AC919448-3CBF-452A-8264-E0CD6A659272}"/>
    <cellStyle name="เครื่องหมายจุลภาค 2 5 3 6" xfId="54091" xr:uid="{DF193F7A-2E8E-4C15-A1AE-D9C6452C3B68}"/>
    <cellStyle name="เครื่องหมายจุลภาค 2 5 3 7" xfId="56214" xr:uid="{D1C96E60-27F7-4724-B411-294861EDDE85}"/>
    <cellStyle name="เครื่องหมายจุลภาค 2 5 4" xfId="40412" xr:uid="{2E53FC5F-60FF-4087-B2A8-42849D7F3480}"/>
    <cellStyle name="เครื่องหมายจุลภาค 2 5 5" xfId="33950" xr:uid="{5664EA01-979D-4C8D-B7F7-E60DD2524EB5}"/>
    <cellStyle name="เครื่องหมายจุลภาค 2 5 6" xfId="43595" xr:uid="{A23E1908-B39A-4EF4-9C38-2B085B24BE5C}"/>
    <cellStyle name="เครื่องหมายจุลภาค 2 5 7" xfId="45649" xr:uid="{5B7F3C1C-CEE6-4920-B708-A972C41C42E2}"/>
    <cellStyle name="เครื่องหมายจุลภาค 2 5 8" xfId="47295" xr:uid="{FDA80294-B884-4F8B-89A1-E12B38A4CB09}"/>
    <cellStyle name="เครื่องหมายจุลภาค 2 5 9" xfId="48976" xr:uid="{8B474AE6-D0CE-4234-9C52-09996702C273}"/>
    <cellStyle name="เครื่องหมายจุลภาค 2 6" xfId="2183" xr:uid="{B1A3EC0E-2200-4FB5-8856-B7CEC37D822C}"/>
    <cellStyle name="เครื่องหมายจุลภาค 2 6 10" xfId="49466" xr:uid="{8E7C4EDB-8FA5-4E5F-BD68-0B39CB6BA53B}"/>
    <cellStyle name="เครื่องหมายจุลภาค 2 6 11" xfId="53363" xr:uid="{FA8F03FB-ED2B-4CD2-9E4C-81B73175C078}"/>
    <cellStyle name="เครื่องหมายจุลภาค 2 6 12" xfId="55471" xr:uid="{6CF81E6A-3D36-43B7-BDB8-DC6BE0CF577D}"/>
    <cellStyle name="เครื่องหมายจุลภาค 2 6 2" xfId="33953" xr:uid="{AD0205BC-FD83-4873-BB86-604C539002C2}"/>
    <cellStyle name="เครื่องหมายจุลภาค 2 6 2 2" xfId="41864" xr:uid="{D8C83F55-15A9-46BB-8655-4261F9DD8696}"/>
    <cellStyle name="เครื่องหมายจุลภาค 2 6 2 3" xfId="44510" xr:uid="{4ABA411F-8E21-47F1-9D10-A19E9F4C2571}"/>
    <cellStyle name="เครื่องหมายจุลภาค 2 6 2 4" xfId="46537" xr:uid="{676DF32E-D637-49D2-BA20-F503BEC66D92}"/>
    <cellStyle name="เครื่องหมายจุลภาค 2 6 2 5" xfId="48182" xr:uid="{D9B69C22-3D84-4441-8321-81B24E80E8B5}"/>
    <cellStyle name="เครื่องหมายจุลภาค 2 6 2 6" xfId="54584" xr:uid="{4CA67838-D7AA-4CD1-816A-EAB9F0492FA7}"/>
    <cellStyle name="เครื่องหมายจุลภาค 2 6 3" xfId="40413" xr:uid="{63E603DC-06F1-4876-8AE8-83DCEEA27FC4}"/>
    <cellStyle name="เครื่องหมายจุลภาค 2 6 4" xfId="40414" xr:uid="{BC31F5EB-6A4D-4478-B3A1-802637C2BF51}"/>
    <cellStyle name="เครื่องหมายจุลภาค 2 6 5" xfId="33952" xr:uid="{505F8160-F475-475A-BE6A-2E4BAA2D35C9}"/>
    <cellStyle name="เครื่องหมายจุลภาค 2 6 6" xfId="42412" xr:uid="{79599F8C-282A-4B85-92A0-34E3C0DB6BC1}"/>
    <cellStyle name="เครื่องหมายจุลภาค 2 6 7" xfId="43224" xr:uid="{F0E472F8-D553-44E3-BE5F-5491CB74A747}"/>
    <cellStyle name="เครื่องหมายจุลภาค 2 6 8" xfId="45276" xr:uid="{515DB48B-F162-424A-B346-0CD3AAE50CA9}"/>
    <cellStyle name="เครื่องหมายจุลภาค 2 6 9" xfId="46920" xr:uid="{67E3CAAC-AB1A-488B-8349-9BD61FC38962}"/>
    <cellStyle name="เครื่องหมายจุลภาค 2 7" xfId="2772" xr:uid="{FF006A04-6622-4313-8757-B554B0F9092E}"/>
    <cellStyle name="เครื่องหมายจุลภาค 2 7 2" xfId="33955" xr:uid="{7F8000C1-4CB3-439A-B189-E60CC4361250}"/>
    <cellStyle name="เครื่องหมายจุลภาค 2 7 3" xfId="40415" xr:uid="{ABD17710-5A90-4B65-B382-343FE973831B}"/>
    <cellStyle name="เครื่องหมายจุลภาค 2 7 4" xfId="40416" xr:uid="{39BBCA8F-377D-40F9-A21D-80D6A543FBEA}"/>
    <cellStyle name="เครื่องหมายจุลภาค 2 7 5" xfId="33954" xr:uid="{200CEAC1-A1AE-45A3-90B0-273E0F734595}"/>
    <cellStyle name="เครื่องหมายจุลภาค 2 7 6" xfId="41777" xr:uid="{E6407C48-0091-4F49-8852-FA6200AB1AD9}"/>
    <cellStyle name="เครื่องหมายจุลภาค 2 7 7" xfId="54803" xr:uid="{C3F8B213-7A4F-4A2A-B32E-B3F731BCC15B}"/>
    <cellStyle name="เครื่องหมายจุลภาค 2 8" xfId="33956" xr:uid="{8A3EC9A3-D1D0-4645-A4C1-533D49F05F54}"/>
    <cellStyle name="เครื่องหมายจุลภาค 2 8 2" xfId="33957" xr:uid="{B5B01EF6-B959-4E7C-AA33-2C01F9448494}"/>
    <cellStyle name="เครื่องหมายจุลภาค 2 8 3" xfId="40417" xr:uid="{13C4EBF5-BD3F-4364-BCE1-834497F98D6D}"/>
    <cellStyle name="เครื่องหมายจุลภาค 2 8 4" xfId="40418" xr:uid="{876233ED-C4DC-46F0-998C-B8CE3964B86A}"/>
    <cellStyle name="เครื่องหมายจุลภาค 2 9" xfId="33958" xr:uid="{BDF6AD12-DA9D-480E-A967-9D679A6C6A69}"/>
    <cellStyle name="เครื่องหมายจุลภาค 2 9 2" xfId="33959" xr:uid="{A51FED13-3F43-410E-B3DC-AFB69702F175}"/>
    <cellStyle name="เครื่องหมายจุลภาค 2 9 3" xfId="40419" xr:uid="{2518B290-5975-42BF-B23E-95F7C070B807}"/>
    <cellStyle name="เครื่องหมายจุลภาค 2 9 4" xfId="40420" xr:uid="{C198174A-FB21-4A1E-85C8-2D792D616C6E}"/>
    <cellStyle name="เครื่องหมายจุลภาค 2_Detail รายการค่าเช่าและดอกเบี้ย บวกกลับหักออกที่คำนวณภาษี" xfId="35380" xr:uid="{5564DBF8-8A02-411E-8577-B8EC83375BC6}"/>
    <cellStyle name="เครื่องหมายจุลภาค 22" xfId="33960" xr:uid="{6316BEF1-7FE4-47A9-8C0E-27D80A541A54}"/>
    <cellStyle name="เครื่องหมายจุลภาค 3" xfId="743" xr:uid="{3FEB7E34-C7F8-4F8B-A077-A557680E6FC3}"/>
    <cellStyle name="เครื่องหมายจุลภาค 3 10" xfId="40421" xr:uid="{A76A2996-6A21-453D-8954-EAF6D6091F32}"/>
    <cellStyle name="เครื่องหมายจุลภาค 3 11" xfId="40422" xr:uid="{E2B26530-846E-4879-B410-6F4DF4D0E178}"/>
    <cellStyle name="เครื่องหมายจุลภาค 3 12" xfId="40423" xr:uid="{435D92B6-BBB4-481A-B3D5-A4AE0F83DF89}"/>
    <cellStyle name="เครื่องหมายจุลภาค 3 13" xfId="40424" xr:uid="{17C05BE3-DE4D-4782-8A55-89125F2B6A9C}"/>
    <cellStyle name="เครื่องหมายจุลภาค 3 14" xfId="40425" xr:uid="{5D1FB75C-069E-4F66-B3C4-C23EF5C98F6C}"/>
    <cellStyle name="เครื่องหมายจุลภาค 3 15" xfId="40426" xr:uid="{86430248-4A3A-4A5E-ABE1-B7EDDD319C74}"/>
    <cellStyle name="เครื่องหมายจุลภาค 3 16" xfId="40427" xr:uid="{3A95BEFE-4BF1-41A8-91EF-E58DFAB9BAF8}"/>
    <cellStyle name="เครื่องหมายจุลภาค 3 17" xfId="40428" xr:uid="{83623AC5-F771-41C5-B4C4-47F8C1CF1B8B}"/>
    <cellStyle name="เครื่องหมายจุลภาค 3 18" xfId="3498" xr:uid="{A6E57081-6D3D-40EE-A2E1-D75C5AEE3B8E}"/>
    <cellStyle name="เครื่องหมายจุลภาค 3 19" xfId="43089" xr:uid="{8091573B-289C-4940-8DE3-8BBEDCB6E6AD}"/>
    <cellStyle name="เครื่องหมายจุลภาค 3 2" xfId="843" xr:uid="{36236CE7-7E8A-495C-AFC7-A30ECAE70CF8}"/>
    <cellStyle name="เครื่องหมายจุลภาค 3 2 10" xfId="48680" xr:uid="{21C65089-1977-4E10-B31B-38E0CF658F04}"/>
    <cellStyle name="เครื่องหมายจุลภาค 3 2 2" xfId="1149" xr:uid="{5B50EEE2-549C-4546-9DFB-B106D64A3FBA}"/>
    <cellStyle name="เครื่องหมายจุลภาค 3 2 2 10" xfId="53633" xr:uid="{1C201B00-7B52-4421-8C3C-EA377ED8D893}"/>
    <cellStyle name="เครื่องหมายจุลภาค 3 2 2 11" xfId="55753" xr:uid="{E5B20E68-8CF8-4264-90E6-CAF783813C1A}"/>
    <cellStyle name="เครื่องหมายจุลภาค 3 2 2 2" xfId="2458" xr:uid="{650D5649-F710-44CF-B82A-1419499A9494}"/>
    <cellStyle name="เครื่องหมายจุลภาค 3 2 2 2 2" xfId="44418" xr:uid="{83B7EBF7-DAA6-4EE7-BD78-7CF25156410E}"/>
    <cellStyle name="เครื่องหมายจุลภาค 3 2 2 2 3" xfId="46445" xr:uid="{AA1FDA68-E5CD-47DF-93ED-4EE58C8A939F}"/>
    <cellStyle name="เครื่องหมายจุลภาค 3 2 2 2 4" xfId="48090" xr:uid="{8D016B88-2C99-41D7-937E-2253B5CD6EBE}"/>
    <cellStyle name="เครื่องหมายจุลภาค 3 2 2 2 5" xfId="49823" xr:uid="{7AA956AC-598E-478C-8E2B-15E3F38EA767}"/>
    <cellStyle name="เครื่องหมายจุลภาค 3 2 2 2 6" xfId="54496" xr:uid="{EFF6F6FE-7D9B-4E72-844C-5066E541D28B}"/>
    <cellStyle name="เครื่องหมายจุลภาค 3 2 2 2 7" xfId="56619" xr:uid="{67C80556-D4D7-4E92-AC1A-9B353FED9D6B}"/>
    <cellStyle name="เครื่องหมายจุลภาค 3 2 2 3" xfId="3044" xr:uid="{73362820-0070-46DF-B9B4-4C4F6D5E6D44}"/>
    <cellStyle name="เครื่องหมายจุลภาค 3 2 2 4" xfId="40429" xr:uid="{5D55C264-BC37-40F7-8A09-9D63EFE8844D}"/>
    <cellStyle name="เครื่องหมายจุลภาค 3 2 2 5" xfId="42683" xr:uid="{95FD50F4-DD1C-43DB-B0BF-9F0224E25ABD}"/>
    <cellStyle name="เครื่องหมายจุลภาค 3 2 2 6" xfId="43494" xr:uid="{2CFA85D6-5121-4D01-9BBD-EC71F981B312}"/>
    <cellStyle name="เครื่องหมายจุลภาค 3 2 2 7" xfId="45546" xr:uid="{CBD7D4D2-F7F0-437C-828C-B0FEADA09AE2}"/>
    <cellStyle name="เครื่องหมายจุลภาค 3 2 2 8" xfId="47192" xr:uid="{D1EB8C5B-C1C8-44A7-BB16-DB45C41FFC07}"/>
    <cellStyle name="เครื่องหมายจุลภาค 3 2 2 9" xfId="48862" xr:uid="{D6D2BC3F-ABB8-418B-AAC7-261520F297B5}"/>
    <cellStyle name="เครื่องหมายจุลภาค 3 2 3" xfId="1939" xr:uid="{ACD3A1AD-2891-44BB-B7EA-4FFDD2482AA9}"/>
    <cellStyle name="เครื่องหมายจุลภาค 3 2 3 2" xfId="2577" xr:uid="{269535B9-276B-47DF-B840-313A672B565D}"/>
    <cellStyle name="เครื่องหมายจุลภาค 3 2 3 2 2" xfId="44092" xr:uid="{4C258A39-0A2B-4B58-ACD6-53C170223A3B}"/>
    <cellStyle name="เครื่องหมายจุลภาค 3 2 3 2 3" xfId="46129" xr:uid="{C42C6E8A-06EE-473A-A402-61A0AD643F36}"/>
    <cellStyle name="เครื่องหมายจุลภาค 3 2 3 2 4" xfId="47774" xr:uid="{00ED9EBF-3978-4E47-880C-716061321C9C}"/>
    <cellStyle name="เครื่องหมายจุลภาค 3 2 3 2 5" xfId="50420" xr:uid="{DF115871-9AAD-4E05-B1B9-DDC64243806F}"/>
    <cellStyle name="เครื่องหมายจุลภาค 3 2 3 2 6" xfId="54180" xr:uid="{DBF0EDF6-F8FC-4498-A8D2-C62B1DC72D00}"/>
    <cellStyle name="เครื่องหมายจุลภาค 3 2 3 2 7" xfId="56303" xr:uid="{2EBEF606-93D6-43D7-B1AC-1B95115F67B5}"/>
    <cellStyle name="เครื่องหมายจุลภาค 3 2 3 3" xfId="3320" xr:uid="{828EAE1D-567B-43AB-9CB2-B9A90C27FD17}"/>
    <cellStyle name="เครื่องหมายจุลภาค 3 2 3 4" xfId="43598" xr:uid="{A25C4CB0-21BF-4211-9A33-618ADFF4543D}"/>
    <cellStyle name="เครื่องหมายจุลภาค 3 2 3 5" xfId="45652" xr:uid="{E8CFD74A-F26E-421A-B677-1FECCE89070E}"/>
    <cellStyle name="เครื่องหมายจุลภาค 3 2 3 6" xfId="47298" xr:uid="{DF8B71C9-3A6A-45EA-A998-AF27A07B384A}"/>
    <cellStyle name="เครื่องหมายจุลภาค 3 2 3 7" xfId="48979" xr:uid="{660B87A8-5980-404E-9E3C-2024A41EEF45}"/>
    <cellStyle name="เครื่องหมายจุลภาค 3 2 4" xfId="2273" xr:uid="{964C40B0-CD91-4487-ADC0-C7ECEE059D18}"/>
    <cellStyle name="เครื่องหมายจุลภาค 3 2 4 2" xfId="41881" xr:uid="{E5429057-0713-4439-87B1-3652922DC78E}"/>
    <cellStyle name="เครื่องหมายจุลภาค 3 2 4 3" xfId="42501" xr:uid="{4C0E5D31-037B-4948-9F16-F41E98F303B8}"/>
    <cellStyle name="เครื่องหมายจุลภาค 3 2 4 4" xfId="43313" xr:uid="{1EA92289-EDA3-4855-993F-758433FADFC3}"/>
    <cellStyle name="เครื่องหมายจุลภาค 3 2 4 5" xfId="45365" xr:uid="{0039FEE8-007E-4319-9950-20D04C92928C}"/>
    <cellStyle name="เครื่องหมายจุลภาค 3 2 4 6" xfId="47009" xr:uid="{AA3200E1-4A29-44DC-BD33-6A66F1A0FC03}"/>
    <cellStyle name="เครื่องหมายจุลภาค 3 2 4 7" xfId="49562" xr:uid="{CCC76053-1B0A-4446-A92C-8B11C58A201E}"/>
    <cellStyle name="เครื่องหมายจุลภาค 3 2 4 8" xfId="53452" xr:uid="{7F8AD7BB-0FDF-4ED3-8679-4635B2A0660D}"/>
    <cellStyle name="เครื่องหมายจุลภาค 3 2 4 9" xfId="55564" xr:uid="{C50466E5-6356-4A4E-B0EF-EF92B2F6E60C}"/>
    <cellStyle name="เครื่องหมายจุลภาค 3 2 5" xfId="2862" xr:uid="{A89A2E80-81AA-4799-B662-8850FDB75A5C}"/>
    <cellStyle name="เครื่องหมายจุลภาค 3 2 5 2" xfId="41780" xr:uid="{FD351086-DFC2-4BB0-8439-D0B72097B666}"/>
    <cellStyle name="เครื่องหมายจุลภาค 3 2 6" xfId="33961" xr:uid="{9BD9D6B3-F926-4FE8-B0E5-CCC8E8F7CB99}"/>
    <cellStyle name="เครื่องหมายจุลภาค 3 2 7" xfId="43090" xr:uid="{6C8D6A48-815D-4E34-BC7B-C1AE1652152B}"/>
    <cellStyle name="เครื่องหมายจุลภาค 3 2 8" xfId="45143" xr:uid="{1F61D2D6-087F-45A4-B232-BABC7E19CEDC}"/>
    <cellStyle name="เครื่องหมายจุลภาค 3 2 9" xfId="46786" xr:uid="{B143551D-6527-4FE1-BC70-7751691A03C9}"/>
    <cellStyle name="เครื่องหมายจุลภาค 3 20" xfId="45142" xr:uid="{540BB85D-8A3B-49DD-85E3-2AD7AB203B15}"/>
    <cellStyle name="เครื่องหมายจุลภาค 3 21" xfId="46785" xr:uid="{66959D36-C980-4F3A-BD91-E1126F88DC3D}"/>
    <cellStyle name="เครื่องหมายจุลภาค 3 22" xfId="48364" xr:uid="{EEC2F77B-4BAE-4C0E-BF3B-085885B8506D}"/>
    <cellStyle name="เครื่องหมายจุลภาค 3 23" xfId="48591" xr:uid="{C39E235C-38F6-4B04-8A2D-6F473BD58FF2}"/>
    <cellStyle name="เครื่องหมายจุลภาค 3 3" xfId="1052" xr:uid="{E35234C1-2CCC-45DA-BAF9-BEEF9C810E8A}"/>
    <cellStyle name="เครื่องหมายจุลภาค 3 3 10" xfId="53545" xr:uid="{2F82A2AE-A6B2-4264-B0C6-AB8A9D7ECFB3}"/>
    <cellStyle name="เครื่องหมายจุลภาค 3 3 11" xfId="55660" xr:uid="{6F4692B9-722C-4F8A-963E-8DC1A84DD7B7}"/>
    <cellStyle name="เครื่องหมายจุลภาค 3 3 2" xfId="2370" xr:uid="{2DCABECE-C1D1-485B-A61F-2A2906EE8928}"/>
    <cellStyle name="เครื่องหมายจุลภาค 3 3 2 2" xfId="40430" xr:uid="{86E5D517-EBAC-450B-AB01-6F1D1308CF2F}"/>
    <cellStyle name="เครื่องหมายจุลภาค 3 3 2 3" xfId="44487" xr:uid="{5E3B5A27-0AE8-430A-889F-3C21F2B2A6D5}"/>
    <cellStyle name="เครื่องหมายจุลภาค 3 3 2 4" xfId="46514" xr:uid="{DF8ADE8B-B1BF-40C5-A1B0-2250991499AF}"/>
    <cellStyle name="เครื่องหมายจุลภาค 3 3 2 5" xfId="48159" xr:uid="{C1D29EEB-9443-438E-88F1-F08C7BE19109}"/>
    <cellStyle name="เครื่องหมายจุลภาค 3 3 2 6" xfId="49732" xr:uid="{223539B5-0B2D-4BC2-80F9-9C5D9C9A2258}"/>
    <cellStyle name="เครื่องหมายจุลภาค 3 3 2 7" xfId="54565" xr:uid="{F1C1E218-4B3F-4C87-B890-BF48661C22A4}"/>
    <cellStyle name="เครื่องหมายจุลภาค 3 3 2 8" xfId="56688" xr:uid="{8D3C912C-AF2E-4351-BD9B-F731D29F1CFD}"/>
    <cellStyle name="เครื่องหมายจุลภาค 3 3 3" xfId="2956" xr:uid="{528E273F-4547-4354-8721-599982877587}"/>
    <cellStyle name="เครื่องหมายจุลภาค 3 3 3 2" xfId="44166" xr:uid="{53859899-5263-4EB9-A2E8-2835B90D132F}"/>
    <cellStyle name="เครื่องหมายจุลภาค 3 3 3 3" xfId="46201" xr:uid="{CE4B19F2-78AC-460D-A185-AEF734CCEBBC}"/>
    <cellStyle name="เครื่องหมายจุลภาค 3 3 3 4" xfId="47846" xr:uid="{CF9F574A-B102-4FFB-86D5-6FBCC98C6EE2}"/>
    <cellStyle name="เครื่องหมายจุลภาค 3 3 3 5" xfId="54252" xr:uid="{70B99FF4-6389-4576-9A77-051A31BC671D}"/>
    <cellStyle name="เครื่องหมายจุลภาค 3 3 3 6" xfId="56375" xr:uid="{7DF4DD34-CF6D-461C-ADC2-D68B8DC4B50A}"/>
    <cellStyle name="เครื่องหมายจุลภาค 3 3 4" xfId="33962" xr:uid="{2D4F17D3-E73B-4A91-B325-A39115AF763F}"/>
    <cellStyle name="เครื่องหมายจุลภาค 3 3 5" xfId="42595" xr:uid="{87FAA1EB-23F1-42A1-85F1-178675625E65}"/>
    <cellStyle name="เครื่องหมายจุลภาค 3 3 6" xfId="43406" xr:uid="{DCCFE908-595A-44CD-AE0C-F008D8221642}"/>
    <cellStyle name="เครื่องหมายจุลภาค 3 3 7" xfId="45458" xr:uid="{08A5C74E-BB53-4C0B-9A7F-D6F8D385C418}"/>
    <cellStyle name="เครื่องหมายจุลภาค 3 3 8" xfId="47104" xr:uid="{7C1FD6F3-AACA-42E1-8991-EF5CF311BB56}"/>
    <cellStyle name="เครื่องหมายจุลภาค 3 3 9" xfId="48774" xr:uid="{3D6DA17B-4ADE-4FAF-8B54-962AF2B51991}"/>
    <cellStyle name="เครื่องหมายจุลภาค 3 4" xfId="1211" xr:uid="{350699D5-A450-4939-93E6-86EF3AC3C81D}"/>
    <cellStyle name="เครื่องหมายจุลภาค 3 4 10" xfId="53644" xr:uid="{76F6FB8E-D1E4-4BF2-8803-81527A4797F2}"/>
    <cellStyle name="เครื่องหมายจุลภาค 3 4 11" xfId="55767" xr:uid="{E1B218DA-C4E5-4361-8F27-85892B249484}"/>
    <cellStyle name="เครื่องหมายจุลภาค 3 4 2" xfId="2470" xr:uid="{47E4954F-E3BE-40BB-A294-A9AFAF10037C}"/>
    <cellStyle name="เครื่องหมายจุลภาค 3 4 2 2" xfId="44329" xr:uid="{442DABC8-CFA9-40A5-B2C2-DC29FE2703DD}"/>
    <cellStyle name="เครื่องหมายจุลภาค 3 4 2 3" xfId="46356" xr:uid="{E41CD6E6-60EC-473D-941D-5EA6158DF407}"/>
    <cellStyle name="เครื่องหมายจุลภาค 3 4 2 4" xfId="48001" xr:uid="{16C3B38B-F892-4BA9-B62F-573CD3300928}"/>
    <cellStyle name="เครื่องหมายจุลภาค 3 4 2 5" xfId="49875" xr:uid="{9EF0F627-95B4-4D3F-AFA3-7C530D86E1E2}"/>
    <cellStyle name="เครื่องหมายจุลภาค 3 4 2 6" xfId="54407" xr:uid="{DB9FCBF6-4E4C-4DB2-BA44-A2E211DEE057}"/>
    <cellStyle name="เครื่องหมายจุลภาค 3 4 2 7" xfId="56530" xr:uid="{61053D72-4CA6-4260-B595-FC6332C2563D}"/>
    <cellStyle name="เครื่องหมายจุลภาค 3 4 3" xfId="3055" xr:uid="{8A4D6EFB-387F-45C2-9BE9-5EC8831D6D25}"/>
    <cellStyle name="เครื่องหมายจุลภาค 3 4 4" xfId="33963" xr:uid="{AC9FD72A-8068-41AD-B11F-354064F595D3}"/>
    <cellStyle name="เครื่องหมายจุลภาค 3 4 5" xfId="42694" xr:uid="{42C42B8A-19D3-4B20-BF08-FA26B010CD23}"/>
    <cellStyle name="เครื่องหมายจุลภาค 3 4 6" xfId="43506" xr:uid="{5C544C06-83EB-4E85-9C0D-DC08B8B02A27}"/>
    <cellStyle name="เครื่องหมายจุลภาค 3 4 7" xfId="45558" xr:uid="{D2D89B1A-633F-4D8C-A5FF-BE1D06776926}"/>
    <cellStyle name="เครื่องหมายจุลภาค 3 4 8" xfId="47205" xr:uid="{BD2961FF-2B03-4B0F-BDF6-CD6E25F12ABE}"/>
    <cellStyle name="เครื่องหมายจุลภาค 3 4 9" xfId="48874" xr:uid="{6E6499DB-5E0A-488F-B266-024612687B94}"/>
    <cellStyle name="เครื่องหมายจุลภาค 3 5" xfId="1938" xr:uid="{1040CFD3-A8F1-4F6F-93AC-C88CF22E2525}"/>
    <cellStyle name="เครื่องหมายจุลภาค 3 5 2" xfId="2576" xr:uid="{C31FB04D-8974-4A52-BD66-E583B81FE482}"/>
    <cellStyle name="เครื่องหมายจุลภาค 3 5 2 2" xfId="44213" xr:uid="{59DC3E66-26EE-4329-B318-9E094A9E34D1}"/>
    <cellStyle name="เครื่องหมายจุลภาค 3 5 2 3" xfId="46247" xr:uid="{B332644E-E6CC-4EF8-B6C3-94C89D5C9363}"/>
    <cellStyle name="เครื่องหมายจุลภาค 3 5 2 4" xfId="47892" xr:uid="{F21D2B4A-341F-4A69-AAAA-E9220E082A77}"/>
    <cellStyle name="เครื่องหมายจุลภาค 3 5 2 5" xfId="50419" xr:uid="{FC19A8D5-9DD7-4F8A-9311-51CD4B989695}"/>
    <cellStyle name="เครื่องหมายจุลภาค 3 5 2 6" xfId="54298" xr:uid="{C5887940-BE1B-4185-BD39-A37B7F148F7D}"/>
    <cellStyle name="เครื่องหมายจุลภาค 3 5 2 7" xfId="56421" xr:uid="{CABC3D9E-BC1E-4F9A-833D-2AFCFB0AD16D}"/>
    <cellStyle name="เครื่องหมายจุลภาค 3 5 3" xfId="3319" xr:uid="{B07B1770-4358-447A-AB07-6E1B4E7892FC}"/>
    <cellStyle name="เครื่องหมายจุลภาค 3 5 4" xfId="33964" xr:uid="{421E15AF-1007-49EA-999F-0A7B5F240093}"/>
    <cellStyle name="เครื่องหมายจุลภาค 3 5 5" xfId="43597" xr:uid="{979E0044-8E42-4358-A9DE-A4591540EB56}"/>
    <cellStyle name="เครื่องหมายจุลภาค 3 5 6" xfId="45651" xr:uid="{747AEF6F-4CA4-442E-8E2C-290015798350}"/>
    <cellStyle name="เครื่องหมายจุลภาค 3 5 7" xfId="47297" xr:uid="{804284FF-B6EE-4F69-A689-8C169B99F2BF}"/>
    <cellStyle name="เครื่องหมายจุลภาค 3 5 8" xfId="48978" xr:uid="{69EF7E28-A761-49D1-92AE-DF1F99B6A925}"/>
    <cellStyle name="เครื่องหมายจุลภาค 3 6" xfId="2184" xr:uid="{67265BDF-F898-4FDA-9707-AD6916979D80}"/>
    <cellStyle name="เครื่องหมายจุลภาค 3 6 2" xfId="40431" xr:uid="{2A3BFEF1-64CF-4DFC-B835-2EECCFC2FA9C}"/>
    <cellStyle name="เครื่องหมายจุลภาค 3 6 2 2" xfId="41865" xr:uid="{B91594B9-7959-4850-B63C-B6534BB7FE18}"/>
    <cellStyle name="เครื่องหมายจุลภาค 3 6 3" xfId="42413" xr:uid="{ADC4E111-4A4B-4F11-BAAC-5E6A7DE86369}"/>
    <cellStyle name="เครื่องหมายจุลภาค 3 6 4" xfId="43225" xr:uid="{85BB3DC3-5FD4-4A1F-A9BC-C19002C3DA24}"/>
    <cellStyle name="เครื่องหมายจุลภาค 3 6 5" xfId="45277" xr:uid="{85557F42-6FDD-4007-A0EB-DDCC010EFA48}"/>
    <cellStyle name="เครื่องหมายจุลภาค 3 6 6" xfId="46921" xr:uid="{E6A2B35B-E8DA-45EA-A5E9-BAC0172D2ABF}"/>
    <cellStyle name="เครื่องหมายจุลภาค 3 6 7" xfId="49467" xr:uid="{D140FDF6-0964-4B4F-97DE-65644AE5F1CD}"/>
    <cellStyle name="เครื่องหมายจุลภาค 3 6 8" xfId="53364" xr:uid="{E7EF53A1-1125-4201-A81A-68E32D2F77FB}"/>
    <cellStyle name="เครื่องหมายจุลภาค 3 6 9" xfId="55472" xr:uid="{BA1A0D25-C868-4069-9067-F34A3E757B1E}"/>
    <cellStyle name="เครื่องหมายจุลภาค 3 7" xfId="2773" xr:uid="{1146E9F1-B17E-4366-AF48-ABEBF11BD82A}"/>
    <cellStyle name="เครื่องหมายจุลภาค 3 7 2" xfId="40432" xr:uid="{3F0F0268-BFE9-43CC-95DD-12E26EFF6745}"/>
    <cellStyle name="เครื่องหมายจุลภาค 3 7 2 2" xfId="41943" xr:uid="{B1B0CBEF-5B57-45BD-B6EC-B69E3C664A8B}"/>
    <cellStyle name="เครื่องหมายจุลภาค 3 7 2 3" xfId="43862" xr:uid="{8A8B39C0-8C4F-44FB-A502-11D3D2422A9B}"/>
    <cellStyle name="เครื่องหมายจุลภาค 3 7 2 4" xfId="45910" xr:uid="{D2F3C0EF-6E23-463E-AFE4-214BFF48BD89}"/>
    <cellStyle name="เครื่องหมายจุลภาค 3 7 2 5" xfId="47555" xr:uid="{B5563243-B721-42BE-869A-A5E26722B553}"/>
    <cellStyle name="เครื่องหมายจุลภาค 3 7 2 6" xfId="53961" xr:uid="{E208AF80-A04C-4154-A2BA-0D13C8F8A1E2}"/>
    <cellStyle name="เครื่องหมายจุลภาค 3 7 2 7" xfId="56084" xr:uid="{10B86397-C953-467B-AE4F-3D4C49726D42}"/>
    <cellStyle name="เครื่องหมายจุลภาค 3 7 3" xfId="41487" xr:uid="{A7E4D272-A78F-44A1-BFE0-839D2CB213D4}"/>
    <cellStyle name="เครื่องหมายจุลภาค 3 7 4" xfId="42786" xr:uid="{F637DE99-B2E8-459A-81AD-5167ABD555A2}"/>
    <cellStyle name="เครื่องหมายจุลภาค 3 7 5" xfId="43629" xr:uid="{D07705D2-C65F-4CB6-A60F-45FC18DB0A18}"/>
    <cellStyle name="เครื่องหมายจุลภาค 3 7 6" xfId="45683" xr:uid="{D2AAECB8-2CB7-43E7-B9AE-5FBB6E7E3B6D}"/>
    <cellStyle name="เครื่องหมายจุลภาค 3 7 7" xfId="47329" xr:uid="{6E8B6520-0C22-4200-897C-C2D0C5AEA869}"/>
    <cellStyle name="เครื่องหมายจุลภาค 3 7 8" xfId="53736" xr:uid="{F1B81F71-9DAF-48C8-907D-B8C528CC7667}"/>
    <cellStyle name="เครื่องหมายจุลภาค 3 7 9" xfId="55867" xr:uid="{53F1F846-181C-4E82-80BB-E37E4AF41E43}"/>
    <cellStyle name="เครื่องหมายจุลภาค 3 8" xfId="40433" xr:uid="{E9C6FF82-70B5-4830-A198-AEAE4F6811DD}"/>
    <cellStyle name="เครื่องหมายจุลภาค 3 8 2" xfId="41779" xr:uid="{E53BCC98-D630-4711-AAC8-A9AFB8F0E8E1}"/>
    <cellStyle name="เครื่องหมายจุลภาค 3 8 3" xfId="54804" xr:uid="{6C04072B-EB39-476E-8CFD-B711F4C4C7AB}"/>
    <cellStyle name="เครื่องหมายจุลภาค 3 9" xfId="40434" xr:uid="{7E4B787E-81E4-4E4C-87F4-2808DA3955BA}"/>
    <cellStyle name="เครื่องหมายจุลภาค 3_Allowance JA (ค่าเผื่อหนี้สงสัยจะสูญ)12- 2557" xfId="35381" xr:uid="{40D6AD00-58AC-422F-8E77-7C7CC26B7F8C}"/>
    <cellStyle name="เครื่องหมายจุลภาค 4" xfId="1940" xr:uid="{46B360F4-6D9D-4A49-AFD6-B300AF39B99A}"/>
    <cellStyle name="เครื่องหมายจุลภาค 4 10" xfId="40435" xr:uid="{F251F295-09BF-4545-822A-9C8252CBB1F2}"/>
    <cellStyle name="เครื่องหมายจุลภาค 4 11" xfId="40436" xr:uid="{FD17CD6F-4941-4DC7-8E50-DBD2AD9319B3}"/>
    <cellStyle name="เครื่องหมายจุลภาค 4 12" xfId="40437" xr:uid="{DE7D15EB-3CB2-4466-B7E2-C00DBC0193A8}"/>
    <cellStyle name="เครื่องหมายจุลภาค 4 13" xfId="40438" xr:uid="{4F395EB1-EDE0-4513-9308-8265C75C32A4}"/>
    <cellStyle name="เครื่องหมายจุลภาค 4 14" xfId="40439" xr:uid="{474ACBC1-C4AC-4D34-BA93-030F813B9108}"/>
    <cellStyle name="เครื่องหมายจุลภาค 4 15" xfId="40440" xr:uid="{B114286D-43B1-4E67-B2DC-B4CE43315321}"/>
    <cellStyle name="เครื่องหมายจุลภาค 4 16" xfId="40441" xr:uid="{1F75723C-9E3C-4A3B-8C98-BFEFBAA55044}"/>
    <cellStyle name="เครื่องหมายจุลภาค 4 17" xfId="40442" xr:uid="{77B6FF42-3767-4143-8C8D-F7CA68746F07}"/>
    <cellStyle name="เครื่องหมายจุลภาค 4 18" xfId="40443" xr:uid="{A2B7DB01-28A0-4C91-AD21-CD8F77BB3351}"/>
    <cellStyle name="เครื่องหมายจุลภาค 4 19" xfId="40444" xr:uid="{A4751BF8-EA9E-4C9C-8ECB-D715D26070C0}"/>
    <cellStyle name="เครื่องหมายจุลภาค 4 2" xfId="1941" xr:uid="{9D222ACA-9103-4154-B17B-E9C10BA26523}"/>
    <cellStyle name="เครื่องหมายจุลภาค 4 2 10" xfId="53244" xr:uid="{A25D4F9D-3B4E-4B4F-8970-813D80C23F71}"/>
    <cellStyle name="เครื่องหมายจุลภาค 4 2 11" xfId="55346" xr:uid="{945805D0-016F-474B-BA86-0F83B88D2A3C}"/>
    <cellStyle name="เครื่องหมายจุลภาค 4 2 2" xfId="2579" xr:uid="{60E48162-F16E-45DB-A465-8D9C19F9C244}"/>
    <cellStyle name="เครื่องหมายจุลภาค 4 2 2 2" xfId="40445" xr:uid="{944DA11D-DB9F-47E3-A081-2C7F9206D2BA}"/>
    <cellStyle name="เครื่องหมายจุลภาค 4 2 2 3" xfId="44543" xr:uid="{8CC08628-F9A5-42F8-83C6-FAFF306111FA}"/>
    <cellStyle name="เครื่องหมายจุลภาค 4 2 2 4" xfId="46563" xr:uid="{1DB3E61B-A288-4622-A362-51613EC7232F}"/>
    <cellStyle name="เครื่องหมายจุลภาค 4 2 2 5" xfId="48208" xr:uid="{666FDA32-95D1-48C1-8D24-A01BEDAA761C}"/>
    <cellStyle name="เครื่องหมายจุลภาค 4 2 2 6" xfId="50422" xr:uid="{D6CC9D5E-0556-4832-860A-54C84DBC0409}"/>
    <cellStyle name="เครื่องหมายจุลภาค 4 2 2 7" xfId="54610" xr:uid="{7CFE3E03-7CC1-48E1-8926-A72353272937}"/>
    <cellStyle name="เครื่องหมายจุลภาค 4 2 3" xfId="3322" xr:uid="{D20C22E4-1F17-42E1-859A-A1CF7FF1274A}"/>
    <cellStyle name="เครื่องหมายจุลภาค 4 2 3 2" xfId="40446" xr:uid="{E435C55D-B93A-48A0-A021-4143CABAECF3}"/>
    <cellStyle name="เครื่องหมายจุลภาค 4 2 3 3" xfId="44493" xr:uid="{7908E90F-F276-4929-BDDD-9C74CE26CC06}"/>
    <cellStyle name="เครื่องหมายจุลภาค 4 2 3 4" xfId="46520" xr:uid="{2E98D6ED-C6A9-48DA-A8F2-87FED379E36F}"/>
    <cellStyle name="เครื่องหมายจุลภาค 4 2 3 5" xfId="48165" xr:uid="{520C2183-73E7-4B68-AA30-FC43EF8152CF}"/>
    <cellStyle name="เครื่องหมายจุลภาค 4 2 3 6" xfId="54571" xr:uid="{E3CA9656-D23E-47F1-89C4-DB3ABF5A709A}"/>
    <cellStyle name="เครื่องหมายจุลภาค 4 2 3 7" xfId="56694" xr:uid="{A7480FEF-F3A0-4F8C-B59A-85C9E62FE5DA}"/>
    <cellStyle name="เครื่องหมายจุลภาค 4 2 4" xfId="33965" xr:uid="{CDBDA402-C3ED-4E5E-91C8-4489C176E0CA}"/>
    <cellStyle name="เครื่องหมายจุลภาค 4 2 5" xfId="42290" xr:uid="{D8FA4D16-86E6-474C-945A-D2D2720BD754}"/>
    <cellStyle name="เครื่องหมายจุลภาค 4 2 6" xfId="43092" xr:uid="{391651D8-FF20-4D78-8A3B-90D11EBCBC10}"/>
    <cellStyle name="เครื่องหมายจุลภาค 4 2 7" xfId="45145" xr:uid="{7B8E04C5-0C4C-4A82-B9B5-CA90278F79F4}"/>
    <cellStyle name="เครื่องหมายจุลภาค 4 2 8" xfId="46788" xr:uid="{6B7AF806-D66B-46F9-9A18-EB0F41EEF7EF}"/>
    <cellStyle name="เครื่องหมายจุลภาค 4 2 9" xfId="48981" xr:uid="{4B22E8BD-DA1F-439E-9088-1B384CA7B9FC}"/>
    <cellStyle name="เครื่องหมายจุลภาค 4 20" xfId="3499" xr:uid="{BED93938-C165-41EF-BD3A-B3713E05D399}"/>
    <cellStyle name="เครื่องหมายจุลภาค 4 21" xfId="43091" xr:uid="{88E61597-5DBD-4716-9C3D-461764D44766}"/>
    <cellStyle name="เครื่องหมายจุลภาค 4 22" xfId="45144" xr:uid="{04638D23-1CB2-478F-B2B1-C687FC99234A}"/>
    <cellStyle name="เครื่องหมายจุลภาค 4 23" xfId="46787" xr:uid="{DF4D7437-07C0-4A95-B80F-339DEBFB04AC}"/>
    <cellStyle name="เครื่องหมายจุลภาค 4 24" xfId="48980" xr:uid="{06257699-9200-49F5-9A06-A1F029DD9C58}"/>
    <cellStyle name="เครื่องหมายจุลภาค 4 3" xfId="2578" xr:uid="{6B8C8869-5E6D-451A-8198-99C92E250B48}"/>
    <cellStyle name="เครื่องหมายจุลภาค 4 3 2" xfId="40447" xr:uid="{D29CF90A-2073-4AA3-8291-DCEF36B85E38}"/>
    <cellStyle name="เครื่องหมายจุลภาค 4 3 3" xfId="44171" xr:uid="{330C2DDC-ECC6-4E7D-A074-9B3A5BC00522}"/>
    <cellStyle name="เครื่องหมายจุลภาค 4 3 4" xfId="46205" xr:uid="{C33E899B-D4AC-4403-8581-0C311BA9D9D0}"/>
    <cellStyle name="เครื่องหมายจุลภาค 4 3 5" xfId="47850" xr:uid="{305005B8-8838-46DA-B328-71E84C916954}"/>
    <cellStyle name="เครื่องหมายจุลภาค 4 3 6" xfId="50421" xr:uid="{A7672686-BD27-47FF-BC25-ECCACA18A291}"/>
    <cellStyle name="เครื่องหมายจุลภาค 4 3 7" xfId="54256" xr:uid="{2FA45F30-6EF2-4757-8D05-58B176270CCE}"/>
    <cellStyle name="เครื่องหมายจุลภาค 4 3 8" xfId="56379" xr:uid="{FC32C7A1-FE13-4945-A853-EFF888754EE7}"/>
    <cellStyle name="เครื่องหมายจุลภาค 4 4" xfId="3321" xr:uid="{BF717E5F-9B36-4427-940A-4AF9D4066E78}"/>
    <cellStyle name="เครื่องหมายจุลภาค 4 4 2" xfId="40448" xr:uid="{A26600A7-72B8-4C4F-8BCE-0FE5BB57F7DE}"/>
    <cellStyle name="เครื่องหมายจุลภาค 4 5" xfId="40449" xr:uid="{AF847E7C-AF23-498F-949C-8A448B5EC3B0}"/>
    <cellStyle name="เครื่องหมายจุลภาค 4 6" xfId="40450" xr:uid="{5D37F418-A74D-498F-9318-1C2BE900E120}"/>
    <cellStyle name="เครื่องหมายจุลภาค 4 7" xfId="40451" xr:uid="{29CB21E5-9D2B-48F9-9E82-93562A2E3974}"/>
    <cellStyle name="เครื่องหมายจุลภาค 4 8" xfId="40452" xr:uid="{EAA457BB-42C0-4D01-9C48-A9EF181B2FC0}"/>
    <cellStyle name="เครื่องหมายจุลภาค 4 9" xfId="40453" xr:uid="{A80708F2-EE3D-4F90-8ED0-E434CCB67C8A}"/>
    <cellStyle name="เครื่องหมายจุลภาค 4_Allowance JA (ค่าเผื่อหนี้สงสัยจะสูญ)12- 2557" xfId="35382" xr:uid="{25F200B5-9BA8-4F3E-93C1-E926BFBD6539}"/>
    <cellStyle name="เครื่องหมายจุลภาค 5" xfId="1942" xr:uid="{B7493695-BB55-49AC-B4D0-E3D11A66B326}"/>
    <cellStyle name="เครื่องหมายจุลภาค 5 10" xfId="40454" xr:uid="{D02AB8DA-23BB-4C88-9C73-F6A6B68718FC}"/>
    <cellStyle name="เครื่องหมายจุลภาค 5 11" xfId="40455" xr:uid="{C880BA38-A9CF-4FB9-B29F-B0ABA8F1FBB5}"/>
    <cellStyle name="เครื่องหมายจุลภาค 5 12" xfId="40456" xr:uid="{C60212CA-C5E5-4CE0-83A7-864730056B0B}"/>
    <cellStyle name="เครื่องหมายจุลภาค 5 13" xfId="40457" xr:uid="{D31F1624-F01A-4CDD-91AD-CB6444A84BDC}"/>
    <cellStyle name="เครื่องหมายจุลภาค 5 14" xfId="40458" xr:uid="{A1F0C85A-013D-4D11-8580-76B376652BD5}"/>
    <cellStyle name="เครื่องหมายจุลภาค 5 15" xfId="40459" xr:uid="{44AC6EF3-98D9-47F6-A9A6-54EF41644537}"/>
    <cellStyle name="เครื่องหมายจุลภาค 5 16" xfId="40460" xr:uid="{05D5DCD7-67B5-4F04-9D4C-695782C007D4}"/>
    <cellStyle name="เครื่องหมายจุลภาค 5 17" xfId="40461" xr:uid="{D3F7F751-5346-4712-AF5F-5C168B5F0F0E}"/>
    <cellStyle name="เครื่องหมายจุลภาค 5 18" xfId="40462" xr:uid="{87EE682F-4672-4685-ADD5-FBE389066993}"/>
    <cellStyle name="เครื่องหมายจุลภาค 5 19" xfId="40463" xr:uid="{F273CA76-3E52-4158-B4E1-8972ED550C7F}"/>
    <cellStyle name="เครื่องหมายจุลภาค 5 2" xfId="1943" xr:uid="{9CDF7971-0AFC-4EB5-94B6-6FE4DFC11C8E}"/>
    <cellStyle name="เครื่องหมายจุลภาค 5 2 10" xfId="40464" xr:uid="{6A09130A-6AB5-4F4A-9C35-2AA6EE9952A1}"/>
    <cellStyle name="เครื่องหมายจุลภาค 5 2 11" xfId="40465" xr:uid="{A03BB347-6AD0-4DE5-AA05-0E345CDE6156}"/>
    <cellStyle name="เครื่องหมายจุลภาค 5 2 12" xfId="40466" xr:uid="{539A8316-7090-4C10-9F32-D98CC8898737}"/>
    <cellStyle name="เครื่องหมายจุลภาค 5 2 13" xfId="40467" xr:uid="{43FF03BE-2730-40DA-AFAD-CDBF89B0618C}"/>
    <cellStyle name="เครื่องหมายจุลภาค 5 2 14" xfId="40468" xr:uid="{1B1EC7B5-949C-4ED9-97FC-F9E14E3A450D}"/>
    <cellStyle name="เครื่องหมายจุลภาค 5 2 15" xfId="40469" xr:uid="{857FDBE1-D2DC-4E08-98E9-6C61D8261A87}"/>
    <cellStyle name="เครื่องหมายจุลภาค 5 2 16" xfId="40470" xr:uid="{BA9713E7-BBF9-4641-A98A-CD9C7474503B}"/>
    <cellStyle name="เครื่องหมายจุลภาค 5 2 17" xfId="40471" xr:uid="{A4112419-9DA9-455B-BA84-E0D27FB70969}"/>
    <cellStyle name="เครื่องหมายจุลภาค 5 2 18" xfId="40472" xr:uid="{079CEE39-3ECF-4428-ACEE-D46FB7F2F729}"/>
    <cellStyle name="เครื่องหมายจุลภาค 5 2 19" xfId="3501" xr:uid="{172C08BA-F0D0-4D6B-962A-52C290134BD8}"/>
    <cellStyle name="เครื่องหมายจุลภาค 5 2 2" xfId="2581" xr:uid="{EF8E7841-363C-4923-A1E0-F6CA4DC82992}"/>
    <cellStyle name="เครื่องหมายจุลภาค 5 2 2 2" xfId="35383" xr:uid="{8EFAC3F6-7F82-42FB-AC4F-3CA3D467BF0A}"/>
    <cellStyle name="เครื่องหมายจุลภาค 5 2 2 3" xfId="33966" xr:uid="{1C1DC14B-E6D9-43FE-A1B2-00DCBA94F62F}"/>
    <cellStyle name="เครื่องหมายจุลภาค 5 2 2 4" xfId="44518" xr:uid="{8AE46082-18A6-465A-A1D3-E34756476A7E}"/>
    <cellStyle name="เครื่องหมายจุลภาค 5 2 2 5" xfId="46541" xr:uid="{CDDE9F4E-A5CA-4BC6-BAF1-E4B7E5FE7D2D}"/>
    <cellStyle name="เครื่องหมายจุลภาค 5 2 2 6" xfId="48186" xr:uid="{AF738DD5-4B05-4C67-BF16-FC8C38EBCED7}"/>
    <cellStyle name="เครื่องหมายจุลภาค 5 2 2 7" xfId="50424" xr:uid="{31BEE842-B9C5-46E9-85B5-3CA6B0D0D191}"/>
    <cellStyle name="เครื่องหมายจุลภาค 5 2 2 8" xfId="54588" xr:uid="{1C8FCB12-6B49-4D7A-8778-673924FFE70F}"/>
    <cellStyle name="เครื่องหมายจุลภาค 5 2 2 9" xfId="56698" xr:uid="{19356D78-EA6B-4B3C-B374-D2A674A6DEAB}"/>
    <cellStyle name="เครื่องหมายจุลภาค 5 2 20" xfId="43094" xr:uid="{A01C94B7-3B52-48C4-AB4F-7202F8BE534F}"/>
    <cellStyle name="เครื่องหมายจุลภาค 5 2 21" xfId="45147" xr:uid="{B1AA42E7-CABE-434F-8C4A-A9AAFF6C7F4C}"/>
    <cellStyle name="เครื่องหมายจุลภาค 5 2 22" xfId="46790" xr:uid="{5DF364FA-42E0-4685-8F72-B165C2B84440}"/>
    <cellStyle name="เครื่องหมายจุลภาค 5 2 23" xfId="48983" xr:uid="{C2FA8C77-3BD8-4A0A-9D80-B9FC9BA854FD}"/>
    <cellStyle name="เครื่องหมายจุลภาค 5 2 3" xfId="3324" xr:uid="{B11E77D6-7D16-4FF3-B0BB-270CD9F3C857}"/>
    <cellStyle name="เครื่องหมายจุลภาค 5 2 3 2" xfId="35451" xr:uid="{91B67484-0F91-46B7-81A4-CD6333F81F0C}"/>
    <cellStyle name="เครื่องหมายจุลภาค 5 2 4" xfId="40473" xr:uid="{5D4B49BC-AB85-4924-9476-C9FB5C39DA53}"/>
    <cellStyle name="เครื่องหมายจุลภาค 5 2 5" xfId="40474" xr:uid="{E620BC27-CC37-4AE1-903B-55B44221B077}"/>
    <cellStyle name="เครื่องหมายจุลภาค 5 2 6" xfId="40475" xr:uid="{031BD781-A927-4E0B-A574-84FCB8274A21}"/>
    <cellStyle name="เครื่องหมายจุลภาค 5 2 7" xfId="40476" xr:uid="{A31864D1-FA09-4104-BEC6-3B4258EB5D5B}"/>
    <cellStyle name="เครื่องหมายจุลภาค 5 2 8" xfId="40477" xr:uid="{024DE8E4-3DF4-4B2B-98A9-60F1BB1879AA}"/>
    <cellStyle name="เครื่องหมายจุลภาค 5 2 9" xfId="40478" xr:uid="{02CED97E-A46C-4DE6-961D-BF2A39262D98}"/>
    <cellStyle name="เครื่องหมายจุลภาค 5 2_เจ้าหนี้ผ่อนชำระ(207000)+ดอกเบี้ยเช่าซื้อรอตัด(190500) 11-57" xfId="35384" xr:uid="{A4EDCE2D-56E7-4853-A668-199A969A59DC}"/>
    <cellStyle name="เครื่องหมายจุลภาค 5 20" xfId="40479" xr:uid="{E0073BB6-6BEE-486F-A5CB-1B8A9D93149A}"/>
    <cellStyle name="เครื่องหมายจุลภาค 5 21" xfId="3500" xr:uid="{10EF5A2E-E616-4456-81C2-C7773FC86811}"/>
    <cellStyle name="เครื่องหมายจุลภาค 5 22" xfId="43093" xr:uid="{39CEEFDC-B950-43EA-A996-09C9E4B60209}"/>
    <cellStyle name="เครื่องหมายจุลภาค 5 23" xfId="45146" xr:uid="{2F4FD910-142B-47E4-A2AA-B150B7115905}"/>
    <cellStyle name="เครื่องหมายจุลภาค 5 24" xfId="46789" xr:uid="{37BCE811-40EC-4830-9540-D2990DF14EAC}"/>
    <cellStyle name="เครื่องหมายจุลภาค 5 25" xfId="48982" xr:uid="{6242B5A0-306B-45F1-BFF9-A46F27728FC1}"/>
    <cellStyle name="เครื่องหมายจุลภาค 5 3" xfId="1944" xr:uid="{9B33B130-670F-4496-BCB3-B2EE48D7686A}"/>
    <cellStyle name="เครื่องหมายจุลภาค 5 3 2" xfId="2582" xr:uid="{1E584EFD-4F1B-4463-BD6B-8E040AC544AF}"/>
    <cellStyle name="เครื่องหมายจุลภาค 5 3 2 2" xfId="40480" xr:uid="{6B652C81-9187-4DBE-A52D-65528E074F5B}"/>
    <cellStyle name="เครื่องหมายจุลภาค 5 3 2 3" xfId="50425" xr:uid="{151D7F0E-F412-4A1B-9A1B-0ADFFF15862E}"/>
    <cellStyle name="เครื่องหมายจุลภาค 5 3 3" xfId="3325" xr:uid="{FC0ACD57-6CF7-4E50-AEBD-720FCE71134C}"/>
    <cellStyle name="เครื่องหมายจุลภาค 5 3 4" xfId="33967" xr:uid="{1715EE23-C709-42D6-B3A2-F9547498E18C}"/>
    <cellStyle name="เครื่องหมายจุลภาค 5 3 5" xfId="43095" xr:uid="{49F3E8BA-7A66-4310-874C-AE57478AA901}"/>
    <cellStyle name="เครื่องหมายจุลภาค 5 3 6" xfId="45148" xr:uid="{D719476C-0B68-41C5-BA30-6B22DEFCC4D4}"/>
    <cellStyle name="เครื่องหมายจุลภาค 5 3 7" xfId="46791" xr:uid="{29421147-53B0-4017-89AD-46D11CF50D7F}"/>
    <cellStyle name="เครื่องหมายจุลภาค 5 3 8" xfId="48984" xr:uid="{F638AABB-D0FE-486C-B1F1-D2A7C88EA264}"/>
    <cellStyle name="เครื่องหมายจุลภาค 5 4" xfId="2580" xr:uid="{1026CC71-92D1-45C4-A710-A1EFF442957A}"/>
    <cellStyle name="เครื่องหมายจุลภาค 5 4 2" xfId="40481" xr:uid="{FB6A7FF4-2E77-4A39-A924-84B5823C5A0E}"/>
    <cellStyle name="เครื่องหมายจุลภาค 5 4 3" xfId="50423" xr:uid="{7D1E5C2D-41C7-4E67-8520-19E5A96C47DB}"/>
    <cellStyle name="เครื่องหมายจุลภาค 5 5" xfId="3323" xr:uid="{314A9AAE-E345-452B-8F65-30F76AA2E700}"/>
    <cellStyle name="เครื่องหมายจุลภาค 5 5 2" xfId="40482" xr:uid="{DD8571A7-1DB4-4304-AEE6-68DFC5AFE90E}"/>
    <cellStyle name="เครื่องหมายจุลภาค 5 6" xfId="40483" xr:uid="{18CD94D5-11A8-4A64-8C5C-7EA38A4F7D3D}"/>
    <cellStyle name="เครื่องหมายจุลภาค 5 7" xfId="40484" xr:uid="{95CFBA83-A542-4E0B-B038-8189A775B013}"/>
    <cellStyle name="เครื่องหมายจุลภาค 5 8" xfId="40485" xr:uid="{3A8759C6-22D3-4EBC-ADB0-B8FCA3E5A096}"/>
    <cellStyle name="เครื่องหมายจุลภาค 5 9" xfId="40486" xr:uid="{D153CFE9-9923-4DEA-8980-ACB22306D10C}"/>
    <cellStyle name="เครื่องหมายจุลภาค 5_Allowance JA (ค่าเผื่อหนี้สงสัยจะสูญ)12- 2557" xfId="35385" xr:uid="{5FD3D2E4-B63D-4F9D-A636-D98DF7679C83}"/>
    <cellStyle name="เครื่องหมายจุลภาค 6" xfId="1945" xr:uid="{E7B9A07E-B150-42E4-8DE5-B6A8821ADADD}"/>
    <cellStyle name="เครื่องหมายจุลภาค 6 10" xfId="40487" xr:uid="{8FA12D36-3F7F-41A1-88CD-B7F310AD1BA5}"/>
    <cellStyle name="เครื่องหมายจุลภาค 6 11" xfId="40488" xr:uid="{EB6A46BC-A61A-42FF-BA38-F68A7B8F5878}"/>
    <cellStyle name="เครื่องหมายจุลภาค 6 12" xfId="40489" xr:uid="{92FAC78F-BC1B-4CAC-83DF-7B10B254C830}"/>
    <cellStyle name="เครื่องหมายจุลภาค 6 13" xfId="40490" xr:uid="{AE555526-CF6A-40E6-930E-8744EE01C8F6}"/>
    <cellStyle name="เครื่องหมายจุลภาค 6 14" xfId="40491" xr:uid="{4ACB335C-4254-4CF6-B415-4DEA5A721542}"/>
    <cellStyle name="เครื่องหมายจุลภาค 6 15" xfId="40492" xr:uid="{26DF6879-C0D6-49BD-A578-F731E53A3AAB}"/>
    <cellStyle name="เครื่องหมายจุลภาค 6 16" xfId="40493" xr:uid="{938ADE07-AB79-4920-B4F9-D57E732C7A75}"/>
    <cellStyle name="เครื่องหมายจุลภาค 6 17" xfId="40494" xr:uid="{452B0EB1-A827-401E-9CCF-648460280020}"/>
    <cellStyle name="เครื่องหมายจุลภาค 6 18" xfId="40495" xr:uid="{ADABD568-DCD4-49FF-935A-DD05BED40A54}"/>
    <cellStyle name="เครื่องหมายจุลภาค 6 19" xfId="3502" xr:uid="{CE56497C-1AD0-4998-898E-2DDB2562C972}"/>
    <cellStyle name="เครื่องหมายจุลภาค 6 2" xfId="1946" xr:uid="{C2B0EC5A-B8A6-4599-8485-58C949C0B84E}"/>
    <cellStyle name="เครื่องหมายจุลภาค 6 2 2" xfId="2584" xr:uid="{45EC0D25-4E0C-4C64-AA85-C6C571507BF9}"/>
    <cellStyle name="เครื่องหมายจุลภาค 6 2 2 2" xfId="40496" xr:uid="{CC797B91-30C1-4BF4-A326-04F84785F20E}"/>
    <cellStyle name="เครื่องหมายจุลภาค 6 2 2 3" xfId="50427" xr:uid="{83413ED3-54C0-4817-9685-FAB35BB2748D}"/>
    <cellStyle name="เครื่องหมายจุลภาค 6 2 3" xfId="3327" xr:uid="{F2825A74-2A83-42DD-B40B-7B68809ABDD1}"/>
    <cellStyle name="เครื่องหมายจุลภาค 6 2 4" xfId="33968" xr:uid="{A8AB30B7-257B-4F50-B977-4A80999C0483}"/>
    <cellStyle name="เครื่องหมายจุลภาค 6 2 5" xfId="43097" xr:uid="{EA9A29C2-F724-43B4-B067-F79291004BEE}"/>
    <cellStyle name="เครื่องหมายจุลภาค 6 2 6" xfId="45150" xr:uid="{0273250A-D07B-4BA1-B043-05ACA2578D23}"/>
    <cellStyle name="เครื่องหมายจุลภาค 6 2 7" xfId="46793" xr:uid="{4F37E564-42FF-4D3E-A117-762C43F8E90A}"/>
    <cellStyle name="เครื่องหมายจุลภาค 6 2 8" xfId="48986" xr:uid="{9C02362B-4927-4E59-A1E6-A71FCC4F5638}"/>
    <cellStyle name="เครื่องหมายจุลภาค 6 20" xfId="43096" xr:uid="{C7735B27-21F8-4D16-9C0E-8881704773C5}"/>
    <cellStyle name="เครื่องหมายจุลภาค 6 21" xfId="45149" xr:uid="{CC399DCC-463B-43C3-8A52-7C9A67CA61FA}"/>
    <cellStyle name="เครื่องหมายจุลภาค 6 22" xfId="46792" xr:uid="{9E1A31A9-96C9-4F95-8050-E32B1CE98739}"/>
    <cellStyle name="เครื่องหมายจุลภาค 6 23" xfId="48985" xr:uid="{0D072688-3385-48D0-B14D-F8015C29A3B5}"/>
    <cellStyle name="เครื่องหมายจุลภาค 6 3" xfId="1947" xr:uid="{B4FBCA14-2013-4CBE-A5E4-75E53F0ABC72}"/>
    <cellStyle name="เครื่องหมายจุลภาค 6 3 2" xfId="2585" xr:uid="{116CCC9F-E39C-42C9-812D-51746122E7A0}"/>
    <cellStyle name="เครื่องหมายจุลภาค 6 3 2 2" xfId="50428" xr:uid="{EA29303C-9759-470B-88A2-2FD674CE82E9}"/>
    <cellStyle name="เครื่องหมายจุลภาค 6 3 3" xfId="3328" xr:uid="{1BAF213E-FB51-4887-A59F-2473F1D95867}"/>
    <cellStyle name="เครื่องหมายจุลภาค 6 3 4" xfId="35452" xr:uid="{EC1AACE4-2711-4633-ACA5-CD3FF28298A8}"/>
    <cellStyle name="เครื่องหมายจุลภาค 6 3 5" xfId="43098" xr:uid="{72CBA611-61A3-42C0-A952-5737F328AEEE}"/>
    <cellStyle name="เครื่องหมายจุลภาค 6 3 6" xfId="45151" xr:uid="{67A086E2-C903-418F-80D7-3BB41DC214CD}"/>
    <cellStyle name="เครื่องหมายจุลภาค 6 3 7" xfId="46794" xr:uid="{3302F405-4D05-4D80-BDD6-E8EF976AC042}"/>
    <cellStyle name="เครื่องหมายจุลภาค 6 3 8" xfId="48987" xr:uid="{297D8057-F261-4AF1-AE09-C4167C96A4FE}"/>
    <cellStyle name="เครื่องหมายจุลภาค 6 4" xfId="2583" xr:uid="{0449BA0F-C0F4-49FF-BDA9-AD0B2C6A8911}"/>
    <cellStyle name="เครื่องหมายจุลภาค 6 4 2" xfId="40497" xr:uid="{04A87F64-6AD3-4430-84D3-1AFD7F06D40A}"/>
    <cellStyle name="เครื่องหมายจุลภาค 6 4 3" xfId="50426" xr:uid="{D2ED6065-0186-457A-8457-77583AF4C4C5}"/>
    <cellStyle name="เครื่องหมายจุลภาค 6 5" xfId="3326" xr:uid="{80186665-3568-427E-97BB-46E422DEC0E3}"/>
    <cellStyle name="เครื่องหมายจุลภาค 6 5 2" xfId="40498" xr:uid="{DB68A9EF-E55C-4209-BF64-271E38DA0C70}"/>
    <cellStyle name="เครื่องหมายจุลภาค 6 6" xfId="40499" xr:uid="{61DF41E0-8A1B-4CEA-836D-614537D51F6C}"/>
    <cellStyle name="เครื่องหมายจุลภาค 6 7" xfId="40500" xr:uid="{B45363F1-4B60-438C-9451-A00ED508DA97}"/>
    <cellStyle name="เครื่องหมายจุลภาค 6 8" xfId="40501" xr:uid="{E2A6389F-62BB-4336-8EDE-D2EF126E0CB2}"/>
    <cellStyle name="เครื่องหมายจุลภาค 6 9" xfId="40502" xr:uid="{A9F3C44D-8FAC-4212-A5E0-A5ECEA73FAC1}"/>
    <cellStyle name="เครื่องหมายจุลภาค 7" xfId="3503" xr:uid="{A39D9FB8-F113-41D0-82A5-1AB40D1D45A1}"/>
    <cellStyle name="เครื่องหมายจุลภาค 7 10" xfId="40503" xr:uid="{7184B344-95C7-4A95-B045-5AA1E8228EAB}"/>
    <cellStyle name="เครื่องหมายจุลภาค 7 11" xfId="40504" xr:uid="{7B5A404A-B1E6-46E7-9F9F-657AD0DDEC08}"/>
    <cellStyle name="เครื่องหมายจุลภาค 7 12" xfId="40505" xr:uid="{62E1D662-D350-47DD-BE73-4A0E1C31D339}"/>
    <cellStyle name="เครื่องหมายจุลภาค 7 13" xfId="40506" xr:uid="{F40A315B-C3F0-4EC8-A30D-447E4DD22FA2}"/>
    <cellStyle name="เครื่องหมายจุลภาค 7 14" xfId="40507" xr:uid="{5C8B61B5-D3A3-494B-A9D1-CDB9BEBF10E8}"/>
    <cellStyle name="เครื่องหมายจุลภาค 7 15" xfId="40508" xr:uid="{AA281466-F1BE-49D6-98DA-459896039803}"/>
    <cellStyle name="เครื่องหมายจุลภาค 7 16" xfId="40509" xr:uid="{775F53E5-3400-4502-8BF3-5152E099BBA1}"/>
    <cellStyle name="เครื่องหมายจุลภาค 7 17" xfId="40510" xr:uid="{302C4C2A-A7E3-44E4-8E38-5A6FBECB3606}"/>
    <cellStyle name="เครื่องหมายจุลภาค 7 18" xfId="40511" xr:uid="{59874947-C542-4662-9971-86B0A07974F6}"/>
    <cellStyle name="เครื่องหมายจุลภาค 7 2" xfId="33969" xr:uid="{5FA20061-3A28-4867-8BE1-55AF05AC9080}"/>
    <cellStyle name="เครื่องหมายจุลภาค 7 2 2" xfId="40512" xr:uid="{02C0B278-89D4-4485-959A-22BE89455626}"/>
    <cellStyle name="เครื่องหมายจุลภาค 7 3" xfId="40513" xr:uid="{8627437F-00B9-4B9F-B356-50710C891C33}"/>
    <cellStyle name="เครื่องหมายจุลภาค 7 4" xfId="40514" xr:uid="{465CD234-AAC3-43C6-8E5C-77CB00CFB1AD}"/>
    <cellStyle name="เครื่องหมายจุลภาค 7 5" xfId="40515" xr:uid="{83AF92B7-5C81-4ACD-B66C-E6B713301597}"/>
    <cellStyle name="เครื่องหมายจุลภาค 7 6" xfId="40516" xr:uid="{E3E3A416-B054-4036-B5DC-B44C15B49E8E}"/>
    <cellStyle name="เครื่องหมายจุลภาค 7 7" xfId="40517" xr:uid="{808AE5B9-D749-4193-8F70-E31AC429546A}"/>
    <cellStyle name="เครื่องหมายจุลภาค 7 8" xfId="40518" xr:uid="{13CB5F36-D2F1-4C71-B162-125C2A454248}"/>
    <cellStyle name="เครื่องหมายจุลภาค 7 9" xfId="40519" xr:uid="{B7D3A6FB-D0B3-40C3-B32F-E1D0CFFE2186}"/>
    <cellStyle name="เครื่องหมายจุลภาค 8" xfId="3504" xr:uid="{E7F00FF5-E463-4FBA-BF4E-A2DA0D7BC513}"/>
    <cellStyle name="เครื่องหมายจุลภาค 8 10" xfId="40520" xr:uid="{A522CB8A-4FC2-4F7A-906C-4917F11F32B7}"/>
    <cellStyle name="เครื่องหมายจุลภาค 8 11" xfId="40521" xr:uid="{D361F2AE-D12B-4DD8-AD3A-CF82979E3D44}"/>
    <cellStyle name="เครื่องหมายจุลภาค 8 12" xfId="40522" xr:uid="{CB8ED090-DDC4-4B26-B31A-70E34218B0A2}"/>
    <cellStyle name="เครื่องหมายจุลภาค 8 13" xfId="40523" xr:uid="{D646F91B-9900-4CD4-AE91-6CD1D946B564}"/>
    <cellStyle name="เครื่องหมายจุลภาค 8 14" xfId="40524" xr:uid="{458DACE3-B57F-4660-8417-E5F2D8A63E9D}"/>
    <cellStyle name="เครื่องหมายจุลภาค 8 15" xfId="40525" xr:uid="{EA0E6BDA-E5CA-4B17-8BE4-DF3E094AD84E}"/>
    <cellStyle name="เครื่องหมายจุลภาค 8 16" xfId="40526" xr:uid="{2B708A4D-CF1C-4033-888F-EEA88FE9BB7A}"/>
    <cellStyle name="เครื่องหมายจุลภาค 8 17" xfId="40527" xr:uid="{DF2BAB49-448C-40A0-B538-F166464D0E84}"/>
    <cellStyle name="เครื่องหมายจุลภาค 8 17 2" xfId="40528" xr:uid="{315F37F9-84AF-4A45-9D2A-CA2130FD83D4}"/>
    <cellStyle name="เครื่องหมายจุลภาค 8 18" xfId="40529" xr:uid="{5178AE85-D836-47D9-A32D-902B4362259F}"/>
    <cellStyle name="เครื่องหมายจุลภาค 8 2" xfId="33970" xr:uid="{EE97493C-C8DA-4DD5-9F90-881F79EF94DE}"/>
    <cellStyle name="เครื่องหมายจุลภาค 8 2 2" xfId="35453" xr:uid="{EDF6E645-904F-4C48-AA4F-C94DE565178A}"/>
    <cellStyle name="เครื่องหมายจุลภาค 8 2 3" xfId="35454" xr:uid="{541A9EE8-5A70-4CF5-8273-D939C30EFFF9}"/>
    <cellStyle name="เครื่องหมายจุลภาค 8 3" xfId="35455" xr:uid="{E8090543-1FD8-4C8C-93B5-2A7592FB8351}"/>
    <cellStyle name="เครื่องหมายจุลภาค 8 4" xfId="35456" xr:uid="{3B907FA7-88AD-4802-90C9-BE9563575A92}"/>
    <cellStyle name="เครื่องหมายจุลภาค 8 5" xfId="40530" xr:uid="{D4B918E8-4DB8-46E1-975C-E69DA8EB257F}"/>
    <cellStyle name="เครื่องหมายจุลภาค 8 6" xfId="40531" xr:uid="{C3FEF258-865A-4094-A7AF-D14C8C252143}"/>
    <cellStyle name="เครื่องหมายจุลภาค 8 7" xfId="40532" xr:uid="{E9F919B0-3078-4DD5-A5CE-99684B2F44BA}"/>
    <cellStyle name="เครื่องหมายจุลภาค 8 8" xfId="40533" xr:uid="{84B92527-9C8E-4730-99AD-5910B3C32B5D}"/>
    <cellStyle name="เครื่องหมายจุลภาค 8 9" xfId="40534" xr:uid="{7C6AB553-87EE-4B35-8E2B-E1F913CF6555}"/>
    <cellStyle name="เครื่องหมายจุลภาค 9" xfId="3505" xr:uid="{D354E7A3-FDD6-4529-B1ED-5F995AA39C1F}"/>
    <cellStyle name="เครื่องหมายจุลภาค 9 10" xfId="40535" xr:uid="{DDC26190-3F7E-4965-8878-7F4C71080FE6}"/>
    <cellStyle name="เครื่องหมายจุลภาค 9 11" xfId="40536" xr:uid="{9D46FD21-5DFD-4D69-AA5D-6B2BD9D3C88D}"/>
    <cellStyle name="เครื่องหมายจุลภาค 9 12" xfId="40537" xr:uid="{9BCC6B2F-D38B-4AFC-A948-474D89821591}"/>
    <cellStyle name="เครื่องหมายจุลภาค 9 13" xfId="40538" xr:uid="{16A4F057-0299-4EC1-B49B-BF325779DB72}"/>
    <cellStyle name="เครื่องหมายจุลภาค 9 14" xfId="40539" xr:uid="{E6D867D7-6157-4C90-A1E6-131A8321543C}"/>
    <cellStyle name="เครื่องหมายจุลภาค 9 15" xfId="40540" xr:uid="{343174FD-4BBF-4587-B15D-8024CE965EF8}"/>
    <cellStyle name="เครื่องหมายจุลภาค 9 16" xfId="40541" xr:uid="{C531A889-38F7-4A3A-A9E5-38A744EBD599}"/>
    <cellStyle name="เครื่องหมายจุลภาค 9 17" xfId="40542" xr:uid="{7CD89E81-846F-4207-B44F-017EAD9CA0C5}"/>
    <cellStyle name="เครื่องหมายจุลภาค 9 2" xfId="33971" xr:uid="{EB77B308-105F-4CFB-B47C-2AB9C3DAFE28}"/>
    <cellStyle name="เครื่องหมายจุลภาค 9 2 2" xfId="40543" xr:uid="{91CCD9A5-A0E5-40A8-91A9-4F5841AC129F}"/>
    <cellStyle name="เครื่องหมายจุลภาค 9 3" xfId="35457" xr:uid="{881D61AD-F7D1-417A-BDA9-53C656F0B97A}"/>
    <cellStyle name="เครื่องหมายจุลภาค 9 4" xfId="35458" xr:uid="{79C359FD-0482-466D-8795-4C2F28040EDF}"/>
    <cellStyle name="เครื่องหมายจุลภาค 9 5" xfId="40544" xr:uid="{1C265260-B461-433F-8F07-1E972F33D866}"/>
    <cellStyle name="เครื่องหมายจุลภาค 9 6" xfId="40545" xr:uid="{14233559-95C8-4100-95D9-D6B12C839F2A}"/>
    <cellStyle name="เครื่องหมายจุลภาค 9 7" xfId="40546" xr:uid="{ADD12F53-0EE6-4DBB-AF64-B98B3B6DDA41}"/>
    <cellStyle name="เครื่องหมายจุลภาค 9 8" xfId="40547" xr:uid="{D2BDCA2A-6AF8-450F-9627-110E2229F3D5}"/>
    <cellStyle name="เครื่องหมายจุลภาค 9 9" xfId="40548" xr:uid="{7AF08AC0-5CD7-4185-A2E9-FFBD4F5ADC4F}"/>
    <cellStyle name="เครื่องหมายจุลภาค_001K-1,2,3" xfId="1948" xr:uid="{35EA72EA-1AD0-4F3C-B1A8-B6D728F1B818}"/>
    <cellStyle name="เครื่องหมายสกุลเงิน [0]_Circular" xfId="1949" xr:uid="{3C8E0ABA-2DF1-4E3E-B9E6-CAF2E922311F}"/>
    <cellStyle name="เครื่องหมายสกุลเงิน_Circular" xfId="1950" xr:uid="{F497A2BC-8140-4F14-983D-9F580C1FC792}"/>
    <cellStyle name="เชื่อมโยงหลายมิติ" xfId="1951" xr:uid="{B0F767E5-3C37-4D36-AF7F-0DF2F02BF417}"/>
    <cellStyle name="เชื่อมโยงหลายมิติ 2" xfId="33973" xr:uid="{46F9ADDE-2458-45CE-A716-A14C008BA79E}"/>
    <cellStyle name="เชื่อมโยงหลายมิติ 2 2" xfId="40550" xr:uid="{DFC83CF6-3420-4A33-B5BD-31BC29677957}"/>
    <cellStyle name="เชื่อมโยงหลายมิติ 3" xfId="40551" xr:uid="{8343DCF0-4205-4F6C-A821-72D8DD084991}"/>
    <cellStyle name="เชื่อมโยงหลายมิติ_Fuel Oil" xfId="40552" xr:uid="{830F341B-85C0-48F3-96E5-5F7BDD555FAE}"/>
    <cellStyle name="เซลล์ตรวจสอบ 2" xfId="33974" xr:uid="{4D78F64E-7758-411D-866D-67D96C06AE1D}"/>
    <cellStyle name="เซลล์ตรวจสอบ 2 2" xfId="40553" xr:uid="{59CFFAD6-094E-4E56-AFDA-C2BC9358F07A}"/>
    <cellStyle name="เซลล์ตรวจสอบ 3" xfId="40554" xr:uid="{5711ADEE-762C-4A6C-8F70-77B1003E9CA5}"/>
    <cellStyle name="เซลล์ตรวจสอบ 4" xfId="40555" xr:uid="{A5AA2AAF-3EAB-42D9-8A11-1538536526E5}"/>
    <cellStyle name="เซลล์ตรวจสอบ 5" xfId="40556" xr:uid="{B68F8634-98D2-40F6-8CDA-E53EF8079E8B}"/>
    <cellStyle name="เซลล์ตรวจสอบ 6" xfId="40557" xr:uid="{475FD11C-8702-478D-ADD5-E6DC2A784A6E}"/>
    <cellStyle name="เซลล์ที่มีการเชื่อมโยง" xfId="3509" xr:uid="{8EFE4D85-A901-4869-BE76-66CB6A619F08}"/>
    <cellStyle name="เซลล์ที่มีการเชื่อมโยง 2" xfId="33975" xr:uid="{0E33CFAA-A34A-40E9-8FF5-2B60818B808E}"/>
    <cellStyle name="เซลล์ที่มีการเชื่อมโยง 2 2" xfId="40558" xr:uid="{6CE9D285-11B3-4EA4-A9F1-C7A22C55B44D}"/>
    <cellStyle name="เซลล์ที่มีการเชื่อมโยง 3" xfId="40559" xr:uid="{5AD65D6E-8F08-4146-BEFF-60C3DC362181}"/>
    <cellStyle name="เซลล์ที่มีการเชื่อมโยง 4" xfId="40560" xr:uid="{EF00123F-0C98-49F6-8809-C7994B21F077}"/>
    <cellStyle name="เซลล์ที่มีการเชื่อมโยง 5" xfId="40561" xr:uid="{F8D1FED5-52DC-43F6-9578-D1B11EB5C1F4}"/>
    <cellStyle name="เซลล์ที่มีการเชื่อมโยง 6" xfId="40562" xr:uid="{62E5BB1D-2B1A-45EA-9B18-30C07A226ACB}"/>
    <cellStyle name="เปอร์เซ็นต์ 10" xfId="40614" xr:uid="{6FAE2933-E30F-4B9A-8432-8EBA9E01CFFB}"/>
    <cellStyle name="เปอร์เซ็นต์ 2" xfId="749" xr:uid="{FDAEBF0E-2901-4F98-8744-F7290FB0C74E}"/>
    <cellStyle name="เปอร์เซ็นต์ 2 10" xfId="40615" xr:uid="{2ABAA8BA-12A6-4B63-9BDF-7329C8631BC2}"/>
    <cellStyle name="เปอร์เซ็นต์ 2 11" xfId="40616" xr:uid="{6107BBCD-046C-47B1-AE87-D8D6E8A9ADCB}"/>
    <cellStyle name="เปอร์เซ็นต์ 2 12" xfId="40617" xr:uid="{8A171449-F970-4121-ACC8-F767F999E6C7}"/>
    <cellStyle name="เปอร์เซ็นต์ 2 13" xfId="40618" xr:uid="{C6690D73-369A-4AEA-8261-8B71C70A1343}"/>
    <cellStyle name="เปอร์เซ็นต์ 2 14" xfId="40619" xr:uid="{949010E5-1119-4919-B159-198DA66668CA}"/>
    <cellStyle name="เปอร์เซ็นต์ 2 15" xfId="40620" xr:uid="{65A00B8F-1557-418A-B7DC-41F341A85EAE}"/>
    <cellStyle name="เปอร์เซ็นต์ 2 16" xfId="40621" xr:uid="{1AE0055C-701B-4AA4-8ED3-38641A8D849B}"/>
    <cellStyle name="เปอร์เซ็นต์ 2 17" xfId="40622" xr:uid="{B822574B-4FCD-4B43-AC0F-A26F18CBE0F2}"/>
    <cellStyle name="เปอร์เซ็นต์ 2 2" xfId="750" xr:uid="{96F6BB52-9A7A-4FD9-BEC6-72B1CA928225}"/>
    <cellStyle name="เปอร์เซ็นต์ 2 2 2" xfId="40623" xr:uid="{3AB20827-4F5D-4E73-A905-7779FC30274E}"/>
    <cellStyle name="เปอร์เซ็นต์ 2 2 3" xfId="33997" xr:uid="{50E55B2D-259D-4752-9870-D47D3BF393B4}"/>
    <cellStyle name="เปอร์เซ็นต์ 2 3" xfId="751" xr:uid="{47EA9659-F88D-4380-90B5-19F7675EAF3E}"/>
    <cellStyle name="เปอร์เซ็นต์ 2 3 10" xfId="48592" xr:uid="{6A111BBC-1449-4653-B0AA-999126721662}"/>
    <cellStyle name="เปอร์เซ็นต์ 2 3 11" xfId="53365" xr:uid="{D57A2B60-E768-4471-B94F-7D1B1DBB55DF}"/>
    <cellStyle name="เปอร์เซ็นต์ 2 3 12" xfId="55477" xr:uid="{F25BCE4D-1569-4BC7-B4DB-D401C21C90B1}"/>
    <cellStyle name="เปอร์เซ็นต์ 2 3 2" xfId="2185" xr:uid="{0DAE3241-FD1E-4A9C-8B4F-413CF47097E9}"/>
    <cellStyle name="เปอร์เซ็นต์ 2 3 2 2" xfId="40624" xr:uid="{FDE39356-09F7-4EEB-9143-28FA98F0E97F}"/>
    <cellStyle name="เปอร์เซ็นต์ 2 3 2 2 2" xfId="55135" xr:uid="{17F39EA7-44E4-4189-B4EE-04C247B9B383}"/>
    <cellStyle name="เปอร์เซ็นต์ 2 3 2 2 3" xfId="57180" xr:uid="{919F0C5E-229D-4AC8-BC43-2B2C3F5392FE}"/>
    <cellStyle name="เปอร์เซ็นต์ 2 3 2 3" xfId="41866" xr:uid="{6AE3B5E9-4DC5-4C3C-9685-CB35EA735587}"/>
    <cellStyle name="เปอร์เซ็นต์ 2 3 2 4" xfId="44330" xr:uid="{C947333E-5EAC-4376-A296-D3C42809D812}"/>
    <cellStyle name="เปอร์เซ็นต์ 2 3 2 5" xfId="46357" xr:uid="{55CB5AF9-3115-492B-9007-C030D347115B}"/>
    <cellStyle name="เปอร์เซ็นต์ 2 3 2 6" xfId="48002" xr:uid="{600ECEC7-E05D-48D4-967F-6B7AED00832B}"/>
    <cellStyle name="เปอร์เซ็นต์ 2 3 2 7" xfId="54408" xr:uid="{1F8BD60E-F117-4E26-9D4D-F33D470BABFE}"/>
    <cellStyle name="เปอร์เซ็นต์ 2 3 2 8" xfId="56531" xr:uid="{2FB506CD-BF1D-46B9-898C-F9F07BAFA4AE}"/>
    <cellStyle name="เปอร์เซ็นต์ 2 3 3" xfId="2774" xr:uid="{E1419C04-BB0A-45CA-B10A-3E5BF22E027C}"/>
    <cellStyle name="เปอร์เซ็นต์ 2 3 3 2" xfId="44004" xr:uid="{B5F4093F-81A7-4A2D-BA62-F7ACC0C3F1F3}"/>
    <cellStyle name="เปอร์เซ็นต์ 2 3 3 2 2" xfId="55083" xr:uid="{5F6841C9-5C54-4B4E-AA68-00E8EE02DD44}"/>
    <cellStyle name="เปอร์เซ็นต์ 2 3 3 2 3" xfId="57132" xr:uid="{64868FC1-3C94-4450-B746-C720F41AB2C8}"/>
    <cellStyle name="เปอร์เซ็นต์ 2 3 3 3" xfId="46041" xr:uid="{FCF9D87A-6D98-439D-89BD-6FBE6FCCBC13}"/>
    <cellStyle name="เปอร์เซ็นต์ 2 3 3 4" xfId="47686" xr:uid="{3C0BD610-D9EC-4015-A5B0-FAA5961C3D1D}"/>
    <cellStyle name="เปอร์เซ็นต์ 2 3 3 5" xfId="54092" xr:uid="{675D538B-B8AA-448C-9549-DFBC42A9083F}"/>
    <cellStyle name="เปอร์เซ็นต์ 2 3 3 6" xfId="56215" xr:uid="{4D33AA20-A566-4D1D-92F0-F48635F9AE4F}"/>
    <cellStyle name="เปอร์เซ็นต์ 2 3 4" xfId="33998" xr:uid="{93B4367B-A775-4E65-B1AE-780B46CD07A1}"/>
    <cellStyle name="เปอร์เซ็นต์ 2 3 4 2" xfId="43781" xr:uid="{047AA1AC-7740-44E9-BFD4-DB17B99A6A38}"/>
    <cellStyle name="เปอร์เซ็นต์ 2 3 4 2 2" xfId="55034" xr:uid="{3D4E362D-F987-4F4C-A446-F19CBBCE121E}"/>
    <cellStyle name="เปอร์เซ็นต์ 2 3 4 2 3" xfId="57083" xr:uid="{051E4EEA-9B22-432F-80B5-843A2F3D1295}"/>
    <cellStyle name="เปอร์เซ็นต์ 2 3 4 3" xfId="45834" xr:uid="{D83475A3-BE73-44B0-92B9-479DF975A8AB}"/>
    <cellStyle name="เปอร์เซ็นต์ 2 3 4 4" xfId="47479" xr:uid="{595E2EE6-0539-43A5-97CA-34FA49CF9920}"/>
    <cellStyle name="เปอร์เซ็นต์ 2 3 4 5" xfId="53885" xr:uid="{E5B4E154-E2D0-4AEF-A6AB-0990D62E191D}"/>
    <cellStyle name="เปอร์เซ็นต์ 2 3 4 6" xfId="56008" xr:uid="{1E966ED1-DC9F-4891-BC8F-2DF65A6E1061}"/>
    <cellStyle name="เปอร์เซ็นต์ 2 3 5" xfId="41385" xr:uid="{B7B28C4C-5EC5-42EB-BE37-9149DF83B920}"/>
    <cellStyle name="เปอร์เซ็นต์ 2 3 5 2" xfId="54861" xr:uid="{BF961E54-81AA-4242-8D49-950395B78708}"/>
    <cellStyle name="เปอร์เซ็นต์ 2 3 5 3" xfId="56915" xr:uid="{F7C99CA3-F703-4FDF-90B5-2D17540A081B}"/>
    <cellStyle name="เปอร์เซ็นต์ 2 3 6" xfId="42414" xr:uid="{0AF7EAB5-BA14-47DC-B60D-62ADF60D848D}"/>
    <cellStyle name="เปอร์เซ็นต์ 2 3 7" xfId="43226" xr:uid="{A0AEB080-A0F8-4885-AF69-9952C82C5B3E}"/>
    <cellStyle name="เปอร์เซ็นต์ 2 3 8" xfId="45278" xr:uid="{E5347B96-066A-4160-BDC8-51694804971D}"/>
    <cellStyle name="เปอร์เซ็นต์ 2 3 9" xfId="46922" xr:uid="{61153A5A-CD84-4736-BBF9-2C44775EE5EE}"/>
    <cellStyle name="เปอร์เซ็นต์ 2 4" xfId="40625" xr:uid="{08DED8CF-77AF-49DA-B6F2-2DF0F5A0A5C2}"/>
    <cellStyle name="เปอร์เซ็นต์ 2 5" xfId="40626" xr:uid="{AF00F15F-0222-4E3E-AA5F-159482DC8EE5}"/>
    <cellStyle name="เปอร์เซ็นต์ 2 6" xfId="40627" xr:uid="{1B5568A8-5FA4-419A-8F93-B1A97433AE18}"/>
    <cellStyle name="เปอร์เซ็นต์ 2 7" xfId="40628" xr:uid="{F7EEAC70-FDE8-4532-BAB6-7A9FA5534849}"/>
    <cellStyle name="เปอร์เซ็นต์ 2 8" xfId="40629" xr:uid="{C03D1806-4685-4550-A5D8-817557C1FD1A}"/>
    <cellStyle name="เปอร์เซ็นต์ 2 9" xfId="40630" xr:uid="{6A9DAD9C-0CEC-4371-99B8-E67325B83249}"/>
    <cellStyle name="เปอร์เซ็นต์ 3" xfId="33999" xr:uid="{4EDEFD0B-3255-428D-A533-AE23D2B26510}"/>
    <cellStyle name="เปอร์เซ็นต์ 3 10" xfId="40631" xr:uid="{47B69C48-B6F9-46C1-91D9-132C17FA6934}"/>
    <cellStyle name="เปอร์เซ็นต์ 3 11" xfId="40632" xr:uid="{7526FFF5-ECC6-4192-87AD-896B1853DA15}"/>
    <cellStyle name="เปอร์เซ็นต์ 3 12" xfId="40633" xr:uid="{4F70AE00-A2EB-4257-96AF-5A0ADFC1CF48}"/>
    <cellStyle name="เปอร์เซ็นต์ 3 13" xfId="40634" xr:uid="{A2ACD3A4-C020-4182-A428-87A6E95DBE28}"/>
    <cellStyle name="เปอร์เซ็นต์ 3 14" xfId="40635" xr:uid="{1FB8475B-A3AF-4350-80F1-DE3ECC74957E}"/>
    <cellStyle name="เปอร์เซ็นต์ 3 15" xfId="40636" xr:uid="{7ED65E8B-6982-461B-AAEB-2AAAA5AC8F3B}"/>
    <cellStyle name="เปอร์เซ็นต์ 3 16" xfId="40637" xr:uid="{B8D3A2B9-F447-4CBB-B1A2-C272BC0D93AC}"/>
    <cellStyle name="เปอร์เซ็นต์ 3 2" xfId="40638" xr:uid="{31423C6B-BE57-416D-901D-6A71F350F38D}"/>
    <cellStyle name="เปอร์เซ็นต์ 3 3" xfId="40639" xr:uid="{B0D6442A-2BE6-4802-9C25-3098757D3064}"/>
    <cellStyle name="เปอร์เซ็นต์ 3 4" xfId="40640" xr:uid="{96420DE0-2A55-4BF1-A851-48939ABAE07B}"/>
    <cellStyle name="เปอร์เซ็นต์ 3 5" xfId="40641" xr:uid="{588631BD-0591-494C-B297-CDD35A406623}"/>
    <cellStyle name="เปอร์เซ็นต์ 3 6" xfId="40642" xr:uid="{FCD34E05-5C56-427B-8CDF-9A98030C9605}"/>
    <cellStyle name="เปอร์เซ็นต์ 3 7" xfId="40643" xr:uid="{119DBC5F-6677-44A6-B562-FA22F554BD65}"/>
    <cellStyle name="เปอร์เซ็นต์ 3 8" xfId="40644" xr:uid="{D09D6AB1-ED75-4E5E-A2D2-DC4023ED6EF5}"/>
    <cellStyle name="เปอร์เซ็นต์ 3 9" xfId="40645" xr:uid="{E89C375A-A506-4563-89B8-18180C3418D0}"/>
    <cellStyle name="เปอร์เซ็นต์ 4" xfId="34000" xr:uid="{5BE5AB34-F098-4656-BAE0-07A2787A1653}"/>
    <cellStyle name="เปอร์เซ็นต์ 4 2" xfId="44521" xr:uid="{54852E3D-7FDC-460C-9E57-FFB9576CA754}"/>
    <cellStyle name="เปอร์เซ็นต์ 5" xfId="34001" xr:uid="{4D876D5F-C3FA-471B-9655-913AE15ABC6C}"/>
    <cellStyle name="แย่ 2" xfId="34003" xr:uid="{294E0916-6E4C-4262-8D8A-EC8EBE3D85C1}"/>
    <cellStyle name="แย่ 2 2" xfId="40651" xr:uid="{08FFD162-7E39-4435-9ADE-44091AA75CE7}"/>
    <cellStyle name="แย่ 3" xfId="40652" xr:uid="{3488FE4F-9F93-467D-BE32-BACDB291F8E7}"/>
    <cellStyle name="แย่ 4" xfId="40653" xr:uid="{9C4FFDDC-E138-499E-9203-E855C8C29A6E}"/>
    <cellStyle name="แย่ 5" xfId="40654" xr:uid="{3886CCC2-444D-4C5C-82DA-442ED96525BC}"/>
    <cellStyle name="แย่ 6" xfId="40655" xr:uid="{A68C371C-F50C-459D-963B-0F41C8EB8C05}"/>
    <cellStyle name="แสดงผล 2" xfId="34010" xr:uid="{BBEB886B-E2B2-4189-A3CF-FA9CE6F7BDBF}"/>
    <cellStyle name="แสดงผล 2 2" xfId="40710" xr:uid="{417FB9B7-E243-42C9-86A8-FE15E2A75CAE}"/>
    <cellStyle name="แสดงผล 3" xfId="40711" xr:uid="{19B925DA-942E-4BF3-A07B-50846446B626}"/>
    <cellStyle name="แสดงผล 4" xfId="40712" xr:uid="{34166878-4563-4EA3-8F66-338FF5576717}"/>
    <cellStyle name="แสดงผล 5" xfId="40713" xr:uid="{6789003F-9CF4-4652-AFD3-01A237E82037}"/>
    <cellStyle name="แสดงผล 6" xfId="40714" xr:uid="{D0830221-3E20-4CD7-8733-F8C90F5D629F}"/>
    <cellStyle name="การคำนวณ 2" xfId="33864" xr:uid="{98A30C5D-3A3B-4199-BF7A-B23BB584F072}"/>
    <cellStyle name="การคำนวณ 2 2" xfId="40334" xr:uid="{ED8C0349-0E6B-4DA5-A4DF-EE7E07C58DBE}"/>
    <cellStyle name="การคำนวณ 2 3" xfId="40335" xr:uid="{61F8CD46-2272-4B21-8074-4C2A2758F9B3}"/>
    <cellStyle name="การคำนวณ 3" xfId="40336" xr:uid="{71826AB3-E2AD-49AF-9EB9-10CA29AE2AD1}"/>
    <cellStyle name="การคำนวณ 3 2" xfId="40337" xr:uid="{7EF257CD-2A93-48EC-8A35-1A09DE1AE3C6}"/>
    <cellStyle name="การคำนวณ 4" xfId="40338" xr:uid="{941E0B06-083A-4A89-8422-75757DCB1CC7}"/>
    <cellStyle name="การคำนวณ 4 2" xfId="40339" xr:uid="{D9D39B57-D3BD-4B60-98FA-8A5A19440C1B}"/>
    <cellStyle name="การคำนวณ 5" xfId="40340" xr:uid="{C976A456-7E21-42E0-9C63-A54C8BBDAF63}"/>
    <cellStyle name="การคำนวณ 5 2" xfId="40341" xr:uid="{7097D23F-2B7D-40D0-AE92-A264D11071AD}"/>
    <cellStyle name="การคำนวณ 6" xfId="40342" xr:uid="{968CDB74-AA3B-42AE-A0B6-55EB72EAEDA8}"/>
    <cellStyle name="การคำนวณ 6 2" xfId="40343" xr:uid="{7FFA5DD0-FCCB-4411-A17D-65344DA7F103}"/>
    <cellStyle name="การคำนวณ 7" xfId="40344" xr:uid="{E87A5855-2879-4BC1-B656-B3FFD65BED29}"/>
    <cellStyle name="ข้อความเตือน 2" xfId="33865" xr:uid="{A699F093-1E2B-464F-A202-391AA1823255}"/>
    <cellStyle name="ข้อความเตือน 2 2" xfId="40345" xr:uid="{231C1B0F-3149-495C-A4EA-FFAA98F6A078}"/>
    <cellStyle name="ข้อความเตือน 3" xfId="40346" xr:uid="{D2D4047E-53BC-4888-8179-CC1150A2BFDF}"/>
    <cellStyle name="ข้อความเตือน 4" xfId="40347" xr:uid="{EFDD2AE3-23F2-4DDC-8E0C-B3A4AB7F878A}"/>
    <cellStyle name="ข้อความเตือน 5" xfId="40348" xr:uid="{0AED334F-7866-437D-B0CE-E25639190B4B}"/>
    <cellStyle name="ข้อความเตือน 6" xfId="40349" xr:uid="{B45A0CA0-66D4-4E50-B032-419127FF8690}"/>
    <cellStyle name="ข้อความอธิบาย 2" xfId="33866" xr:uid="{2E52FA56-179A-47E7-B8AA-D1D191E81B9F}"/>
    <cellStyle name="ข้อความอธิบาย 2 2" xfId="40350" xr:uid="{B15480D0-F61C-484E-B909-C7C316539092}"/>
    <cellStyle name="ข้อความอธิบาย 3" xfId="40351" xr:uid="{017EAD99-7463-4D96-8FAB-C7145F27A6B8}"/>
    <cellStyle name="ข้อความอธิบาย 4" xfId="40352" xr:uid="{658A6F49-1C5E-415C-8768-EB9899A65583}"/>
    <cellStyle name="ข้อความอธิบาย 5" xfId="40353" xr:uid="{6CACCB6F-6276-4943-81AF-86F96F7594B7}"/>
    <cellStyle name="ข้อความอธิบาย 6" xfId="40354" xr:uid="{798E7C14-AB8A-42EE-8204-9D4C007E8365}"/>
    <cellStyle name="ค@ฏ๋_1111D2111DQ2" xfId="1952" xr:uid="{8B5B3E24-42A2-4F51-B771-4811DFBF4C38}"/>
    <cellStyle name="คdคภฆ์[0]_1111D2111DQ2" xfId="1953" xr:uid="{6509DAE8-F325-4E07-B728-8C92D797830A}"/>
    <cellStyle name="คdคภฆ์_1111D2111DQ1" xfId="1954" xr:uid="{1F3BBBAF-B103-40FE-B533-24D438DA8770}"/>
    <cellStyle name="ชื่อเรื่อง 2" xfId="33972" xr:uid="{E178B1C5-DE53-40F1-8D99-90A9DF9A5E80}"/>
    <cellStyle name="ชื่อเรื่อง 3" xfId="40549" xr:uid="{7696B53D-07B3-40B1-BF66-5E039F315048}"/>
    <cellStyle name="ณfน๔ [0]_Book1" xfId="1955" xr:uid="{0ED62620-4D41-4966-A80C-87250453C853}"/>
    <cellStyle name="ณfน๔_Book1" xfId="1956" xr:uid="{22800F22-E2F3-4B1F-982F-894C9DE97455}"/>
    <cellStyle name="ดี 2" xfId="33976" xr:uid="{B579F33C-CF9F-495B-95C6-5A78E2F1E74B}"/>
    <cellStyle name="ดี 2 2" xfId="40563" xr:uid="{F1EEB232-0F31-4AB3-A279-1A607C09E7E0}"/>
    <cellStyle name="ดี 3" xfId="40564" xr:uid="{3231BB46-F920-47E7-BA55-4AC3B6B8E672}"/>
    <cellStyle name="ดี 4" xfId="40565" xr:uid="{9CBDBBE5-1952-437B-9037-41717B40D470}"/>
    <cellStyle name="ดี 5" xfId="40566" xr:uid="{93951A42-D3A4-4B71-B32A-BFF034D498A1}"/>
    <cellStyle name="ดี 6" xfId="40567" xr:uid="{3238A463-7A5D-4629-B9B0-779C9D4FE1D7}"/>
    <cellStyle name="ตามการเชื่อมโยงหลายมิติ" xfId="1957" xr:uid="{6C686F57-3D4B-4875-AFAE-A2B0F012BDC6}"/>
    <cellStyle name="ตามการเชื่อมโยงหลายมิติ 2" xfId="33977" xr:uid="{02E53B5E-9744-4963-90D5-23A4B021A5DA}"/>
    <cellStyle name="ตามการเชื่อมโยงหลายมิติ 2 2" xfId="40568" xr:uid="{786B4F1E-84E3-4494-A85F-B0B1657D6FF3}"/>
    <cellStyle name="ตามการเชื่อมโยงหลายมิติ 3" xfId="40569" xr:uid="{3FA14E25-FCE4-4CC4-B46A-07FA2F4901AE}"/>
    <cellStyle name="ตามการเชื่อมโยงหลายมิติ_Fuel Oil" xfId="40570" xr:uid="{BF1AFC7F-0565-494D-ADBF-02C8E7C757C6}"/>
    <cellStyle name="น้บะภฒ_95" xfId="1958" xr:uid="{D246F25E-D7D1-4BCA-A786-43CB38723A55}"/>
    <cellStyle name="ปกติ 10" xfId="35459" xr:uid="{3830270C-E8D5-4C58-8F62-D8A0F4C0FAE7}"/>
    <cellStyle name="ปกติ 10 2" xfId="33978" xr:uid="{F571C894-3BA1-4AAB-B331-74554F086161}"/>
    <cellStyle name="ปกติ 10 2 2" xfId="40571" xr:uid="{50A43EB9-153A-47FB-A417-2F5CB18401E0}"/>
    <cellStyle name="ปกติ 10 2 3" xfId="40572" xr:uid="{684DE94B-25EE-4A69-AC4D-67B5BF1F609F}"/>
    <cellStyle name="ปกติ 10 2 4" xfId="40573" xr:uid="{75333DF8-457C-414B-86CA-E301CD9D9996}"/>
    <cellStyle name="ปกติ 10 2 5" xfId="40574" xr:uid="{9A88BF7F-E74B-4085-B3D5-D6D506AE76B0}"/>
    <cellStyle name="ปกติ 10 2 6" xfId="40575" xr:uid="{462F2587-98B2-45E0-A992-1CECCD4F14E9}"/>
    <cellStyle name="ปกติ 10 2 7" xfId="40576" xr:uid="{15963B19-9A2C-456B-BCCD-BE280B850527}"/>
    <cellStyle name="ปกติ 10 2 8" xfId="40577" xr:uid="{2FE067D5-D36B-4392-9F1D-15AAECB643C2}"/>
    <cellStyle name="ปกติ 10 3" xfId="40578" xr:uid="{E925F5FC-0C6B-4848-87BF-55B499257D6B}"/>
    <cellStyle name="ปกติ 10 4" xfId="33979" xr:uid="{45D68AB8-2388-4937-9070-63A83B484EFE}"/>
    <cellStyle name="ปกติ 10 5" xfId="40793" xr:uid="{EFBACF0E-8E7F-46F7-B496-B5EE3212D7F3}"/>
    <cellStyle name="ปกติ 10_WK_CON_CPI_2009" xfId="40579" xr:uid="{EC79A4F6-3DEF-4D4E-8229-B2F66059CFED}"/>
    <cellStyle name="ปกติ 11" xfId="35386" xr:uid="{6CEAB8D4-61C3-4FD3-8141-B8954C37A165}"/>
    <cellStyle name="ปกติ 11 2" xfId="35460" xr:uid="{9A88DB99-7D96-435B-8E58-3891D0AC1140}"/>
    <cellStyle name="ปกติ 11 3" xfId="40580" xr:uid="{701B64B5-3E8C-49DE-B7ED-CE4C0AB8F798}"/>
    <cellStyle name="ปกติ 12" xfId="40581" xr:uid="{796B80A0-7467-4909-B6D1-D2E5402D59B3}"/>
    <cellStyle name="ปกติ 12 2" xfId="35461" xr:uid="{67C1E5C6-B656-40D0-B701-977B286CE725}"/>
    <cellStyle name="ปกติ 13" xfId="35462" xr:uid="{6EFBF1C3-A320-4A83-A1DC-26FA1338F761}"/>
    <cellStyle name="ปกติ 13 2" xfId="35463" xr:uid="{FF3C86A8-F0D7-44EB-BABE-453452EC49D0}"/>
    <cellStyle name="ปกติ 14" xfId="35464" xr:uid="{AEC062F0-2D0E-4B0F-AF64-EF1615AB83E0}"/>
    <cellStyle name="ปกติ 14 2" xfId="40582" xr:uid="{6BEDD573-F0B7-40B1-838C-1313C1226374}"/>
    <cellStyle name="ปกติ 16" xfId="40583" xr:uid="{6770426D-156C-405B-B3B6-AD52F0DA4C05}"/>
    <cellStyle name="ปกติ 16 2" xfId="40584" xr:uid="{9EEB54DC-1287-4CAE-ACA6-59DFED579AFB}"/>
    <cellStyle name="ปกติ 18" xfId="40585" xr:uid="{222905E9-20C5-4D2D-A0D1-F434E7E44B6F}"/>
    <cellStyle name="ปกติ 18 2" xfId="40586" xr:uid="{CCC0B2AD-B661-4E22-978B-F879C0D9F803}"/>
    <cellStyle name="ปกติ 19" xfId="40587" xr:uid="{522CD515-D4C9-4B8A-8186-66EBA141098C}"/>
    <cellStyle name="ปกติ 19 2" xfId="33980" xr:uid="{99B33777-0C78-4C33-9BC3-4C7AFC0F0464}"/>
    <cellStyle name="ปกติ 2" xfId="378" xr:uid="{53411926-ECC2-4A57-9C9C-28DF8796D4BE}"/>
    <cellStyle name="ปกติ 2 10" xfId="857" xr:uid="{95E73CAF-D806-4DD1-BFAD-4FD9A8ADA750}"/>
    <cellStyle name="ปกติ 2 11" xfId="862" xr:uid="{530FE423-B9EF-422B-A3E2-E3EAE88EA00E}"/>
    <cellStyle name="ปกติ 2 12" xfId="1159" xr:uid="{EAB33F27-B365-45B9-93E5-43B37C4F33FD}"/>
    <cellStyle name="ปกติ 2 13" xfId="1163" xr:uid="{187770EA-BECB-4963-B87D-59CFBA5DC24B}"/>
    <cellStyle name="ปกติ 2 14" xfId="1167" xr:uid="{38FC7D28-8C24-4C25-BB2F-639C1A3612D1}"/>
    <cellStyle name="ปกติ 2 15" xfId="1173" xr:uid="{1C411688-E21D-4A41-AC2A-37C20B39D5BD}"/>
    <cellStyle name="ปกติ 2 16" xfId="1176" xr:uid="{3B079640-B14C-491B-A0D6-2545D6107BE1}"/>
    <cellStyle name="ปกติ 2 16 2" xfId="49019" xr:uid="{9B6E8417-A4F6-483A-BDCD-203FC2A7FDF3}"/>
    <cellStyle name="ปกติ 2 17" xfId="1182" xr:uid="{875F175F-A760-4610-9524-444E3FD224BE}"/>
    <cellStyle name="ปกติ 2 18" xfId="1186" xr:uid="{7ACF73C0-F314-4340-8F26-548A899071BD}"/>
    <cellStyle name="ปกติ 2 19" xfId="1189" xr:uid="{807C1DEE-E323-485E-ABEE-BD7B08613D0B}"/>
    <cellStyle name="ปกติ 2 2" xfId="379" xr:uid="{BEEF6746-2EBC-47BF-91E4-87240893A465}"/>
    <cellStyle name="ปกติ 2 2 10" xfId="44874" xr:uid="{100D0596-3A12-42E7-95F5-4EEEBF5A53C7}"/>
    <cellStyle name="ปกติ 2 2 11" xfId="46688" xr:uid="{0286A181-89F3-467F-AF44-E156CD1B5727}"/>
    <cellStyle name="ปกติ 2 2 12" xfId="48465" xr:uid="{7933CF15-8B19-427A-AFB5-31EE18161944}"/>
    <cellStyle name="ปกติ 2 2 13" xfId="53170" xr:uid="{BC1CCF6D-D64C-47B1-9EE2-93F63A1C20E0}"/>
    <cellStyle name="ปกติ 2 2 14" xfId="55273" xr:uid="{B4C82D13-2321-4F8D-A150-61EB8FC7C93D}"/>
    <cellStyle name="ปกติ 2 2 2" xfId="1960" xr:uid="{0E18BB6D-1737-4BC3-B070-D8F4F6416BE6}"/>
    <cellStyle name="ปกติ 2 2 2 2" xfId="35387" xr:uid="{D1ED77A6-C7DA-4D37-AA76-F2C7535B186B}"/>
    <cellStyle name="ปกติ 2 2 2 2 2" xfId="44620" xr:uid="{38373B77-3452-4DE3-A8DD-DCBC83BA9BDA}"/>
    <cellStyle name="ปกติ 2 2 2 2 2 2" xfId="55178" xr:uid="{5353B209-2E2F-4E1F-9952-79F8849B2B1B}"/>
    <cellStyle name="ปกติ 2 2 2 2 2 3" xfId="57223" xr:uid="{AE0A70A0-8200-45A8-9181-793915A868CA}"/>
    <cellStyle name="ปกติ 2 2 2 2 3" xfId="46603" xr:uid="{14E605C0-1379-446F-9264-ACCD3AEA7328}"/>
    <cellStyle name="ปกติ 2 2 2 2 4" xfId="48248" xr:uid="{108BB49F-8806-4684-8074-1E2A048436D9}"/>
    <cellStyle name="ปกติ 2 2 2 2 5" xfId="49010" xr:uid="{695B72DD-C323-4786-AF13-6D00888CD7E4}"/>
    <cellStyle name="ปกติ 2 2 2 2 6" xfId="54649" xr:uid="{1C4C58CD-67C4-4F71-B78B-A098B21366D9}"/>
    <cellStyle name="ปกติ 2 2 2 2 7" xfId="56741" xr:uid="{C06FB519-6289-45F0-83EA-9273B8E539FF}"/>
    <cellStyle name="ปกติ 2 2 2 3" xfId="35465" xr:uid="{DC6DEDEE-A193-423B-8133-9C6D18381864}"/>
    <cellStyle name="ปกติ 2 2 2 3 2" xfId="44233" xr:uid="{11626B88-07CA-41DA-A6B1-A6075C692DD5}"/>
    <cellStyle name="ปกติ 2 2 2 3 2 2" xfId="55100" xr:uid="{439EE874-B220-4B0E-AE88-6690F5589CD1}"/>
    <cellStyle name="ปกติ 2 2 2 3 2 3" xfId="57147" xr:uid="{A1DA6E48-0C1B-4FED-9720-2E45DA72D8C9}"/>
    <cellStyle name="ปกติ 2 2 2 3 3" xfId="46260" xr:uid="{70DA541D-9A2F-4D35-A979-B6B3F71DA321}"/>
    <cellStyle name="ปกติ 2 2 2 3 4" xfId="47905" xr:uid="{D7E9994A-0025-43D5-8B75-5C1B24AC6F37}"/>
    <cellStyle name="ปกติ 2 2 2 3 5" xfId="54311" xr:uid="{DB0037C4-7EF7-42F1-A872-7FA248186F44}"/>
    <cellStyle name="ปกติ 2 2 2 3 6" xfId="56434" xr:uid="{5735762D-56C7-45F6-B512-05B5350C2D1E}"/>
    <cellStyle name="ปกติ 2 2 2 4" xfId="35466" xr:uid="{12B8FD23-2A3B-4976-8335-C155F7D70A6F}"/>
    <cellStyle name="ปกติ 2 2 2 5" xfId="33981" xr:uid="{3D575845-8977-47A6-9C92-7458EAB1BB8E}"/>
    <cellStyle name="ปกติ 2 2 3" xfId="2057" xr:uid="{29C6903D-368E-4889-A60A-216B709BECA6}"/>
    <cellStyle name="ปกติ 2 2 3 10" xfId="55369" xr:uid="{A3857D4B-D622-494E-8C50-839D1E9EBEFA}"/>
    <cellStyle name="ปกติ 2 2 3 2" xfId="33982" xr:uid="{8FB30211-ECB3-482C-9EF8-400616B84336}"/>
    <cellStyle name="ปกติ 2 2 3 2 2" xfId="41794" xr:uid="{3D106D19-FE28-4F32-BE3C-1499F8363C3F}"/>
    <cellStyle name="ปกติ 2 2 3 2 3" xfId="44609" xr:uid="{B1BC95E3-1054-4057-848D-7DA2560B497E}"/>
    <cellStyle name="ปกติ 2 2 3 3" xfId="41276" xr:uid="{564254AB-98FC-4D89-93DE-96E8D973157B}"/>
    <cellStyle name="ปกติ 2 2 3 3 2" xfId="43882" xr:uid="{E3638F9A-AC90-42B5-92C2-C6B9E399C6EC}"/>
    <cellStyle name="ปกติ 2 2 3 3 2 2" xfId="55048" xr:uid="{13F2E880-C2AF-4032-AB83-57F75D8C4B3F}"/>
    <cellStyle name="ปกติ 2 2 3 3 2 3" xfId="57097" xr:uid="{E67E8CA9-D1AA-4509-902E-3038063B3403}"/>
    <cellStyle name="ปกติ 2 2 3 3 3" xfId="45924" xr:uid="{81DD11D3-B9CD-42F1-A8B0-262D752B59E6}"/>
    <cellStyle name="ปกติ 2 2 3 3 4" xfId="47569" xr:uid="{1126800D-9620-4642-8DFD-9032D5ED50EF}"/>
    <cellStyle name="ปกติ 2 2 3 3 5" xfId="53975" xr:uid="{F0EA4B16-A3B4-4996-9E82-3310CC53F901}"/>
    <cellStyle name="ปกติ 2 2 3 3 6" xfId="56098" xr:uid="{B1E3738D-8F97-479C-9D1A-38E490B7F8A3}"/>
    <cellStyle name="ปกติ 2 2 3 4" xfId="42310" xr:uid="{A44F705B-11A4-4E1C-B472-A763B72712E6}"/>
    <cellStyle name="ปกติ 2 2 3 4 2" xfId="54824" xr:uid="{02F82CF0-3200-4D3A-91DD-66FEAA284965}"/>
    <cellStyle name="ปกติ 2 2 3 4 3" xfId="56879" xr:uid="{65C16AE9-9CA4-42D8-BBF3-344D8DFCDDA1}"/>
    <cellStyle name="ปกติ 2 2 3 5" xfId="43121" xr:uid="{0C8C88DC-5E09-4600-B1EA-98AC4F37DD5D}"/>
    <cellStyle name="ปกติ 2 2 3 6" xfId="45174" xr:uid="{56B8147F-5513-46E5-A96C-EA3C919F64B1}"/>
    <cellStyle name="ปกติ 2 2 3 7" xfId="46817" xr:uid="{5E276D42-C630-44C2-A377-DD24F5D6F76A}"/>
    <cellStyle name="ปกติ 2 2 3 8" xfId="49039" xr:uid="{7ECAB8BC-4CC0-4DCB-A087-3480302FD5A0}"/>
    <cellStyle name="ปกติ 2 2 3 9" xfId="53261" xr:uid="{6F4AE9B0-8CB4-4485-A46A-9CC3733A0621}"/>
    <cellStyle name="ปกติ 2 2 4" xfId="2650" xr:uid="{176701CD-D81F-46D2-96C4-346B06DBE2E8}"/>
    <cellStyle name="ปกติ 2 2 4 2" xfId="33983" xr:uid="{299470DF-73B4-4E09-836F-BDC2CEF80F65}"/>
    <cellStyle name="ปกติ 2 2 4 2 2" xfId="42016" xr:uid="{4C6154F4-2032-4579-8EF1-427BE9C9DA72}"/>
    <cellStyle name="ปกติ 2 2 4 2 2 2" xfId="55176" xr:uid="{50FD32DD-A0E2-4862-92BD-16F7D7E2F1FC}"/>
    <cellStyle name="ปกติ 2 2 4 2 2 3" xfId="57221" xr:uid="{707C3B55-C1A8-4FA0-8495-A3B74D574877}"/>
    <cellStyle name="ปกติ 2 2 4 2 3" xfId="44617" xr:uid="{0EEB67FB-5A8C-4FC6-B8F3-084906A39621}"/>
    <cellStyle name="ปกติ 2 2 4 2 4" xfId="46601" xr:uid="{8B68F1DA-1889-40CA-B26B-66B173DEDA57}"/>
    <cellStyle name="ปกติ 2 2 4 2 5" xfId="48246" xr:uid="{A6AED081-1DF8-45C8-8772-F5309F649E12}"/>
    <cellStyle name="ปกติ 2 2 4 2 6" xfId="54647" xr:uid="{8FB9D6BC-39FE-4C4A-A2B4-BCB0D9EACADC}"/>
    <cellStyle name="ปกติ 2 2 4 2 7" xfId="56739" xr:uid="{496229EC-11E2-4E9C-9D8D-0E918B796CCD}"/>
    <cellStyle name="ปกติ 2 2 4 3" xfId="41602" xr:uid="{A3A7DEE4-7A4E-4EB9-A65E-BF42323BF21D}"/>
    <cellStyle name="ปกติ 2 2 4 3 2" xfId="54968" xr:uid="{90FF72EC-8DB9-4FF1-9CD0-9C8CF93C8EBD}"/>
    <cellStyle name="ปกติ 2 2 4 3 3" xfId="57017" xr:uid="{9A4E6753-F301-41C1-A0D8-6097A5F68606}"/>
    <cellStyle name="ปกติ 2 2 4 4" xfId="42857" xr:uid="{703C83EF-B375-4789-B229-683D8D7F2600}"/>
    <cellStyle name="ปกติ 2 2 4 5" xfId="43707" xr:uid="{FC040D2B-555C-4EA1-8859-10B82DB63177}"/>
    <cellStyle name="ปกติ 2 2 4 6" xfId="45761" xr:uid="{728F118C-A38E-4D71-B7B2-B15A1D84BDF9}"/>
    <cellStyle name="ปกติ 2 2 4 7" xfId="47407" xr:uid="{BE31A23C-E1EB-47C7-9A25-F9535192B7BC}"/>
    <cellStyle name="ปกติ 2 2 4 8" xfId="53813" xr:uid="{232D0F0F-1C4F-44C4-9547-8923C4553C6D}"/>
    <cellStyle name="ปกติ 2 2 4 9" xfId="55940" xr:uid="{DFA740F0-3FDA-41A0-8A26-550689C3C1D0}"/>
    <cellStyle name="ปกติ 2 2 5" xfId="35467" xr:uid="{E6E2A0F3-7E9C-455B-BC5B-201F7B45BB16}"/>
    <cellStyle name="ปกติ 2 2 5 2" xfId="41701" xr:uid="{F325E430-8374-42B7-B8EA-54D6B0E95057}"/>
    <cellStyle name="ปกติ 2 2 5 2 2" xfId="44623" xr:uid="{5864D153-1B10-4600-B1BA-4DA3560EAA3C}"/>
    <cellStyle name="ปกติ 2 2 5 2 2 2" xfId="55179" xr:uid="{F8892FEE-FC96-46A8-B03D-3F0CBFF8D491}"/>
    <cellStyle name="ปกติ 2 2 5 2 2 3" xfId="57224" xr:uid="{C0D53B2E-B476-448C-AF1C-3A566B13D867}"/>
    <cellStyle name="ปกติ 2 2 5 2 3" xfId="46605" xr:uid="{96D52F7A-7F9B-4248-BD26-6B90600681CB}"/>
    <cellStyle name="ปกติ 2 2 5 2 4" xfId="48250" xr:uid="{6D8C7E35-B23A-4CD4-BA8C-2E863C8F7A15}"/>
    <cellStyle name="ปกติ 2 2 5 2 5" xfId="54651" xr:uid="{0C738D51-0E74-4BEF-913B-5E609687457F}"/>
    <cellStyle name="ปกติ 2 2 5 2 6" xfId="56743" xr:uid="{D0B8474C-5A32-4DFD-B37B-881D9F14C523}"/>
    <cellStyle name="ปกติ 2 2 5 3" xfId="41051" xr:uid="{AA7F7580-06C0-44F9-8978-8FEA4BBFDBE9}"/>
    <cellStyle name="ปกติ 2 2 5 3 2" xfId="54996" xr:uid="{0F7E9E25-E334-4524-9EFE-C609BC7C3B2F}"/>
    <cellStyle name="ปกติ 2 2 5 3 3" xfId="57045" xr:uid="{B27CDBFA-4E41-4ADD-8FC2-13AC6155B2CE}"/>
    <cellStyle name="ปกติ 2 2 5 4" xfId="43739" xr:uid="{4679368C-1D2D-4424-8F7E-D02722DEEDF2}"/>
    <cellStyle name="ปกติ 2 2 5 5" xfId="45793" xr:uid="{B0706D2B-0B51-472E-AFD5-0A2C928DA9C8}"/>
    <cellStyle name="ปกติ 2 2 5 6" xfId="47438" xr:uid="{5CCA6C06-D6AB-4E97-A3E4-9F9201AB0357}"/>
    <cellStyle name="ปกติ 2 2 5 7" xfId="53844" xr:uid="{6EB515B6-9BC7-40C7-A504-473D7B2231C2}"/>
    <cellStyle name="ปกติ 2 2 5 8" xfId="55969" xr:uid="{8FAA1E2A-2E9F-4869-AEAD-7EDBE3473ADB}"/>
    <cellStyle name="ปกติ 2 2 6" xfId="40588" xr:uid="{00E635FD-3D34-4988-BB59-F4F0EEDB3652}"/>
    <cellStyle name="ปกติ 2 2 6 2" xfId="41681" xr:uid="{5999A752-4AB8-428F-8C6C-428A7164BEC6}"/>
    <cellStyle name="ปกติ 2 2 6 2 2" xfId="55143" xr:uid="{D9B1BAB9-D57E-49B2-B894-5C0315A62F16}"/>
    <cellStyle name="ปกติ 2 2 6 2 3" xfId="57188" xr:uid="{65EC08D5-24FC-46B2-AD14-F45A5C83420B}"/>
    <cellStyle name="ปกติ 2 2 6 3" xfId="41037" xr:uid="{C918246D-0C38-4019-9659-FE3259C5D85C}"/>
    <cellStyle name="ปกติ 2 2 6 4" xfId="44513" xr:uid="{AA679FC0-6013-4C41-A645-E992DB01F51B}"/>
    <cellStyle name="ปกติ 2 2 6 5" xfId="46539" xr:uid="{2ED116FC-E0F7-44F3-BB0D-9F370FF24DED}"/>
    <cellStyle name="ปกติ 2 2 6 6" xfId="48184" xr:uid="{CF91ABE8-5430-4692-A5A8-5243FCF51C2F}"/>
    <cellStyle name="ปกติ 2 2 6 7" xfId="54586" xr:uid="{10186FB5-F5F9-402B-9B5B-D8B316F85252}"/>
    <cellStyle name="ปกติ 2 2 6 8" xfId="56696" xr:uid="{8734110D-FAF6-4D41-843D-98A2ABF4368F}"/>
    <cellStyle name="ปกติ 2 2 7" xfId="3512" xr:uid="{FF8C18F7-ECC3-4BA8-86B2-EC2738F241B7}"/>
    <cellStyle name="ปกติ 2 2 7 2" xfId="43746" xr:uid="{E0423D37-0D3F-4628-AA83-992B1568D55A}"/>
    <cellStyle name="ปกติ 2 2 7 2 2" xfId="55001" xr:uid="{BCABA306-A1F5-46F1-BFAF-7696068DD60D}"/>
    <cellStyle name="ปกติ 2 2 7 2 3" xfId="57050" xr:uid="{BD6A05C4-A9AD-4468-A62D-5904A861FED5}"/>
    <cellStyle name="ปกติ 2 2 7 3" xfId="45800" xr:uid="{A4A703D4-BC11-4529-9786-7353F72D2792}"/>
    <cellStyle name="ปกติ 2 2 7 4" xfId="47445" xr:uid="{FEEF8F6A-0BA7-4B20-BE2E-BDD31184EB05}"/>
    <cellStyle name="ปกติ 2 2 7 5" xfId="53851" xr:uid="{860715AC-466D-41F0-929F-349659434D8C}"/>
    <cellStyle name="ปกติ 2 2 7 6" xfId="55974" xr:uid="{250613BE-0978-459C-834B-F38E8E43BC1E}"/>
    <cellStyle name="ปกติ 2 2 8" xfId="42047" xr:uid="{D8C9FAE9-38F7-42C6-8518-EBCE814D3813}"/>
    <cellStyle name="ปกติ 2 2 8 2" xfId="54728" xr:uid="{FA711D9C-8228-4886-93FB-D5841AE752D9}"/>
    <cellStyle name="ปกติ 2 2 8 3" xfId="56810" xr:uid="{127C56A1-A515-473D-BA26-A1A5EA93FAC6}"/>
    <cellStyle name="ปกติ 2 2 9" xfId="42991" xr:uid="{68AB4B67-5FF0-428E-8C87-A02A5716B4EA}"/>
    <cellStyle name="ปกติ 2 2_Allowance JA (ค่าเผื่อหนี้สงสัยจะสูญ)12- 2557" xfId="35388" xr:uid="{9E502892-670B-4C36-BAA7-582E3F8E8B3F}"/>
    <cellStyle name="ปกติ 2 20" xfId="1193" xr:uid="{329D4A9E-19E4-4E49-AB6D-4E40C0077146}"/>
    <cellStyle name="ปกติ 2 21" xfId="1197" xr:uid="{2EC3B3FE-61B2-412B-9592-0E104B86C579}"/>
    <cellStyle name="ปกติ 2 22" xfId="1201" xr:uid="{992BFD00-7514-46C8-8332-0B7F22EA8EFF}"/>
    <cellStyle name="ปกติ 2 22 2" xfId="49029" xr:uid="{AA0FDC29-86C8-411F-941B-A39749649C65}"/>
    <cellStyle name="ปกติ 2 22 3" xfId="49037" xr:uid="{E1442F3C-7BC4-439F-BDDB-CB50A7F7AB07}"/>
    <cellStyle name="ปกติ 2 23" xfId="1204" xr:uid="{9373010B-3D91-4BC1-A4DB-B6E62780DA7B}"/>
    <cellStyle name="ปกติ 2 23 2" xfId="49032" xr:uid="{A8755207-0EAD-48DE-B90B-8B1483FB538F}"/>
    <cellStyle name="ปกติ 2 24" xfId="1208" xr:uid="{A7E9BD5E-1A1D-4BB8-9FAB-33B710623E3F}"/>
    <cellStyle name="ปกติ 2 25" xfId="1215" xr:uid="{74D61918-ECAB-4FC4-BC38-EE2BDC5B3CDD}"/>
    <cellStyle name="ปกติ 2 26" xfId="1218" xr:uid="{BF3C6AF4-3347-4A4D-ABCD-938ABE2DE279}"/>
    <cellStyle name="ปกติ 2 27" xfId="1222" xr:uid="{BF669A2C-AC83-4657-94E1-0A4D433665AD}"/>
    <cellStyle name="ปกติ 2 27 2" xfId="49042" xr:uid="{A2BCEA10-B55F-4C2C-AE15-4A3CE05C718E}"/>
    <cellStyle name="ปกติ 2 27 3" xfId="49049" xr:uid="{949A666E-3963-4D09-9B2E-6E88BD5FF320}"/>
    <cellStyle name="ปกติ 2 28" xfId="1227" xr:uid="{7379CF7E-D1CF-4DF3-9C04-5D7A08153F43}"/>
    <cellStyle name="ปกติ 2 29" xfId="1230" xr:uid="{D036BF30-2FA3-472C-9D1F-3438F72BB506}"/>
    <cellStyle name="ปกติ 2 3" xfId="382" xr:uid="{2CE3B473-9103-4315-A6A7-704E039F14B8}"/>
    <cellStyle name="ปกติ 2 3 2" xfId="745" xr:uid="{ABA06F4E-572E-4776-8B3F-8A3C345ED17B}"/>
    <cellStyle name="ปกติ 2 3 2 2" xfId="1054" xr:uid="{5179F0B9-54FC-4968-B6F9-569D7172C253}"/>
    <cellStyle name="ปกติ 2 3 2 3" xfId="33984" xr:uid="{B8FFA208-9A68-4EA0-BB56-2E244DCD4986}"/>
    <cellStyle name="ปกติ 2 3 2 3 2" xfId="44740" xr:uid="{26EF8B7E-E47C-4C5A-9548-492B61CE54E5}"/>
    <cellStyle name="ปกติ 2 3 3" xfId="744" xr:uid="{80E3FF89-AC86-4B1C-ADE5-A299DBDF5AFF}"/>
    <cellStyle name="ปกติ 2 3 3 2" xfId="1053" xr:uid="{9FBDD751-C7FF-4393-A1D7-BDD838C529EB}"/>
    <cellStyle name="ปกติ 2 3 3 3" xfId="35468" xr:uid="{8E161462-9520-4D7A-B17D-B53408697538}"/>
    <cellStyle name="ปกติ 2 3 3 3 2" xfId="44611" xr:uid="{9DCF80AE-C270-4A53-8CB4-88907B4B7B78}"/>
    <cellStyle name="ปกติ 2 3 4" xfId="867" xr:uid="{1FC78085-0C9F-4B50-98FF-A7F54C19270D}"/>
    <cellStyle name="ปกติ 2 3 5" xfId="1959" xr:uid="{FBF629B4-D0FB-40F6-A9CD-C85CB850E89C}"/>
    <cellStyle name="ปกติ 2 3 6" xfId="41278" xr:uid="{2E11F850-D390-4CB0-BD55-78F4F6DF107E}"/>
    <cellStyle name="ปกติ 2 30" xfId="1234" xr:uid="{FC2B6FBC-2937-43EC-BE1C-6D8A58D0A805}"/>
    <cellStyle name="ปกติ 2 30 2" xfId="49052" xr:uid="{B9C72D48-2EFB-47D4-97C1-70AA941CBC04}"/>
    <cellStyle name="ปกติ 2 31" xfId="1237" xr:uid="{BA4E374E-3174-4FB7-ABDD-D23DC8386B83}"/>
    <cellStyle name="ปกติ 2 31 2" xfId="49055" xr:uid="{03034D74-D67E-4ABA-928E-83727B06D0DD}"/>
    <cellStyle name="ปกติ 2 31 3" xfId="49063" xr:uid="{5B4BA813-E0D7-4BED-9D9F-48C962B5D1EA}"/>
    <cellStyle name="ปกติ 2 31 4" xfId="49072" xr:uid="{8D302BA6-4A43-4213-BB9A-B5941FFD704C}"/>
    <cellStyle name="ปกติ 2 32" xfId="1240" xr:uid="{4714AEA2-A98D-43C0-BF0F-EEB578C4FD1B}"/>
    <cellStyle name="ปกติ 2 33" xfId="2037" xr:uid="{FC9E5135-E2E5-4D50-8389-CE5C27DFCEA7}"/>
    <cellStyle name="ปกติ 2 33 2" xfId="49057" xr:uid="{4834E4B4-65E9-49DD-BA9A-6E4E9247DAFD}"/>
    <cellStyle name="ปกติ 2 34" xfId="2040" xr:uid="{7E950118-2408-4A7D-BDA1-A6C3D2C484F9}"/>
    <cellStyle name="ปกติ 2 34 2" xfId="41488" xr:uid="{360DAEEA-AE31-4B7D-99D0-AEE463089170}"/>
    <cellStyle name="ปกติ 2 35" xfId="2043" xr:uid="{46392908-23B1-4B11-8E8C-87FDF7EF6E46}"/>
    <cellStyle name="ปกติ 2 35 2" xfId="49064" xr:uid="{49D4A4D0-B808-429A-9236-8A088C307DCC}"/>
    <cellStyle name="ปกติ 2 36" xfId="3352" xr:uid="{A13689BF-D960-485A-A85B-75B8BC6BAF81}"/>
    <cellStyle name="ปกติ 2 37" xfId="3355" xr:uid="{2691B10B-A5C0-4878-9280-48024F98CD1B}"/>
    <cellStyle name="ปกติ 2 37 2" xfId="49074" xr:uid="{582EDE0C-8A9A-414A-BC4D-14D2E7D9E090}"/>
    <cellStyle name="ปกติ 2 38" xfId="3361" xr:uid="{407F61EE-3FAD-40C8-A3B9-411542A7EE5E}"/>
    <cellStyle name="ปกติ 2 39" xfId="3364" xr:uid="{04640F88-FD65-4557-86ED-F50DF8C87D3A}"/>
    <cellStyle name="ปกติ 2 4" xfId="746" xr:uid="{2E899646-F008-4EC4-8978-6F871611C7EC}"/>
    <cellStyle name="ปกติ 2 4 2" xfId="747" xr:uid="{15F67EF7-3AF4-4067-9ED2-22BB21AA5F87}"/>
    <cellStyle name="ปกติ 2 4 2 2" xfId="1056" xr:uid="{FBFD23AC-44EA-4734-993F-978FFA52A901}"/>
    <cellStyle name="ปกติ 2 4 2 3" xfId="40589" xr:uid="{2B2FE907-FABF-45D7-9353-AC43E7A7F9F5}"/>
    <cellStyle name="ปกติ 2 4 2 3 2" xfId="44742" xr:uid="{DAC276E9-297E-4E74-A138-FE472E702C58}"/>
    <cellStyle name="ปกติ 2 4 3" xfId="1055" xr:uid="{49040377-7D1F-45EE-9802-0B69C3695BDD}"/>
    <cellStyle name="ปกติ 2 4 4" xfId="33985" xr:uid="{1C2CA4E8-0555-428D-8BF2-E590794A907A}"/>
    <cellStyle name="ปกติ 2 4 4 2" xfId="44741" xr:uid="{C2E5F7FB-315D-4CEF-8717-540FE63FE918}"/>
    <cellStyle name="ปกติ 2 40" xfId="3511" xr:uid="{34D18F60-E7EA-4C6F-9BB7-D16D6D86104A}"/>
    <cellStyle name="ปกติ 2 40 2" xfId="49082" xr:uid="{E4CE1D94-89E4-4E6E-B219-2D77AF9C1CB0}"/>
    <cellStyle name="ปกติ 2 40 3" xfId="49007" xr:uid="{26BFB0B4-7AD3-4F60-8F2A-CEFDDD8701F5}"/>
    <cellStyle name="ปกติ 2 41" xfId="49008" xr:uid="{F26ADB04-34BB-4C47-994D-6ADB1250C765}"/>
    <cellStyle name="ปกติ 2 42" xfId="49009" xr:uid="{14341C1A-BB8C-4ED9-97EA-C73BC0D97FD4}"/>
    <cellStyle name="ปกติ 2 43" xfId="49011" xr:uid="{3E6443D1-60A5-47EC-8A23-3A6C40B2290A}"/>
    <cellStyle name="ปกติ 2 43 2" xfId="49088" xr:uid="{E65F7E68-4595-4B9B-866C-1F4F4BE6A063}"/>
    <cellStyle name="ปกติ 2 44" xfId="49013" xr:uid="{585F0027-7518-4536-9C88-D31E3F22C35F}"/>
    <cellStyle name="ปกติ 2 45" xfId="49015" xr:uid="{6AB2D95D-EDA4-42D0-93B3-134E8333DD9D}"/>
    <cellStyle name="ปกติ 2 46" xfId="49016" xr:uid="{156A36CE-61CD-4995-8983-B88C2FFEFB72}"/>
    <cellStyle name="ปกติ 2 46 2" xfId="49094" xr:uid="{327944D7-796E-45B0-BD61-D9E15AFCA4BF}"/>
    <cellStyle name="ปกติ 2 47" xfId="49020" xr:uid="{7E22DC8F-D576-4735-A236-579D272370BC}"/>
    <cellStyle name="ปกติ 2 48" xfId="49022" xr:uid="{4E8A88F8-199A-4091-AB5C-EB37DF7934D4}"/>
    <cellStyle name="ปกติ 2 49" xfId="49025" xr:uid="{F10B1693-D35B-4D74-8770-25F561B4FE7F}"/>
    <cellStyle name="ปกติ 2 5" xfId="748" xr:uid="{2EC3E641-7A60-4D4A-8016-29BC020A2499}"/>
    <cellStyle name="ปกติ 2 5 2" xfId="1057" xr:uid="{F950F65B-5AE1-4CA1-B3F7-3C237FBA1186}"/>
    <cellStyle name="ปกติ 2 5 3" xfId="3358" xr:uid="{6C7899A1-C7D2-4F54-9428-D11B898972DD}"/>
    <cellStyle name="ปกติ 2 5 4" xfId="35469" xr:uid="{16AD7E9B-E1E9-4597-BCEE-60646DB08478}"/>
    <cellStyle name="ปกติ 2 50" xfId="49034" xr:uid="{002C74BD-32A5-4FCE-BDA1-275A13C26076}"/>
    <cellStyle name="ปกติ 2 51" xfId="49046" xr:uid="{84C2E9DF-2E69-491E-A13C-3796313487A3}"/>
    <cellStyle name="ปกติ 2 52" xfId="49053" xr:uid="{0D566B4A-DE0B-4521-BE64-D8EF68E35626}"/>
    <cellStyle name="ปกติ 2 53" xfId="49058" xr:uid="{7C4D1119-5CC1-4059-AEC2-840736E657F3}"/>
    <cellStyle name="ปกติ 2 54" xfId="49060" xr:uid="{37CC3292-1768-404C-AC05-83A43C074944}"/>
    <cellStyle name="ปกติ 2 55" xfId="49065" xr:uid="{1006F5F3-E1D8-4A07-92E3-1D9D49A6349B}"/>
    <cellStyle name="ปกติ 2 56" xfId="49066" xr:uid="{93C0CDC9-A3B1-443F-A48C-C0625F500349}"/>
    <cellStyle name="ปกติ 2 57" xfId="49069" xr:uid="{A125D268-40C1-4D2A-B181-D1998C9E3BBD}"/>
    <cellStyle name="ปกติ 2 58" xfId="49076" xr:uid="{0C94465F-BC31-4861-B513-41D8414A22A1}"/>
    <cellStyle name="ปกติ 2 59" xfId="49079" xr:uid="{E0C843A7-3BFB-481D-9B92-C58C963D2F7D}"/>
    <cellStyle name="ปกติ 2 6" xfId="385" xr:uid="{E6E9E1B5-78EA-429D-AECF-31B8C531E071}"/>
    <cellStyle name="ปกติ 2 6 2" xfId="870" xr:uid="{C70207F3-705D-4B5C-92B0-05122FEBD454}"/>
    <cellStyle name="ปกติ 2 6 3" xfId="35470" xr:uid="{2FBC10E1-AEFD-4E9B-9359-F48BC4175B05}"/>
    <cellStyle name="ปกติ 2 60" xfId="49084" xr:uid="{83139331-B1C4-4BE1-BF41-3B207C9CFAC0}"/>
    <cellStyle name="ปกติ 2 61" xfId="49087" xr:uid="{764E071A-587F-4459-90B9-D7E5B1CD49E6}"/>
    <cellStyle name="ปกติ 2 62" xfId="49090" xr:uid="{9278FAB1-77AE-4300-A829-F6746626EC71}"/>
    <cellStyle name="ปกติ 2 63" xfId="49093" xr:uid="{E077362C-7AD6-4862-9360-9E7EE2D9E396}"/>
    <cellStyle name="ปกติ 2 7" xfId="846" xr:uid="{16F790F2-33E7-4DD2-852D-8D4E1BC6B1F7}"/>
    <cellStyle name="ปกติ 2 7 2" xfId="1152" xr:uid="{6CD5498F-CD73-4468-A703-4ACF7BFC6F80}"/>
    <cellStyle name="ปกติ 2 7 2 2" xfId="35472" xr:uid="{18C208E9-47ED-433D-A21E-2CDB9EBD65CB}"/>
    <cellStyle name="ปกติ 2 7 3" xfId="35471" xr:uid="{5063A548-2811-4A19-8A57-2C14EB08E56E}"/>
    <cellStyle name="ปกติ 2 8" xfId="850" xr:uid="{8F4E650B-4517-466B-8623-B24F199AAE54}"/>
    <cellStyle name="ปกติ 2 8 2" xfId="1156" xr:uid="{EC4CE42F-DF1A-4C24-B135-8F3428222E65}"/>
    <cellStyle name="ปกติ 2 9" xfId="854" xr:uid="{BE98EC31-01C3-4B06-9FEA-856FA07A06B0}"/>
    <cellStyle name="ปกติ 2_Allowance JA (ค่าเผื่อหนี้สงสัยจะสูญ)12- 2557" xfId="35389" xr:uid="{C04FB752-68ED-4746-B63A-C8FC0C8D93E9}"/>
    <cellStyle name="ปกติ 21" xfId="33986" xr:uid="{4C4F3E63-163B-4634-BD15-5DB273E1842A}"/>
    <cellStyle name="ปกติ 21 2" xfId="40590" xr:uid="{E51308A6-82E1-4400-B13A-A09C4310A3C0}"/>
    <cellStyle name="ปกติ 3" xfId="377" xr:uid="{4C784F8A-6832-4EAC-AFC4-37FB7EA8F64C}"/>
    <cellStyle name="ปกติ 3 2" xfId="1962" xr:uid="{9EFB288E-E30C-4CBE-AC77-67DD255178EA}"/>
    <cellStyle name="ปกติ 3 2 2" xfId="33987" xr:uid="{F5850E87-0EA5-40B8-845E-EE76FCC5E922}"/>
    <cellStyle name="ปกติ 3 2 3" xfId="35473" xr:uid="{31FF51DC-657B-4C79-85C0-934135D0EE8C}"/>
    <cellStyle name="ปกติ 3 2 4" xfId="3514" xr:uid="{2C415F35-273E-4053-8E7E-1E0ABD954E76}"/>
    <cellStyle name="ปกติ 3 3" xfId="1963" xr:uid="{9F26ABB5-3B7F-4191-95D1-96746798F0CE}"/>
    <cellStyle name="ปกติ 3 3 2" xfId="33988" xr:uid="{19EECBC9-AA19-4FB6-8D77-B70239CAD248}"/>
    <cellStyle name="ปกติ 3 3 2 2" xfId="40591" xr:uid="{C5FFC416-3E64-4C7D-8035-93E0937D0CA3}"/>
    <cellStyle name="ปกติ 3 3 3" xfId="40592" xr:uid="{EEFCC377-1AB6-43DA-8E6F-4BDDFED93D4A}"/>
    <cellStyle name="ปกติ 3 4" xfId="1961" xr:uid="{B89B212D-481C-4F52-B373-B672ED4D0846}"/>
    <cellStyle name="ปกติ 3 4 2" xfId="40593" xr:uid="{E27CB790-674D-46B9-80B0-42C3AA13E2D4}"/>
    <cellStyle name="ปกติ 3 4 3" xfId="33989" xr:uid="{89F0ABA4-9EC5-431B-AA57-AD2A8C5B33B2}"/>
    <cellStyle name="ปกติ 3 5" xfId="40594" xr:uid="{07B033C3-521A-4E08-B605-570652F60F7E}"/>
    <cellStyle name="ปกติ 3 5 2" xfId="41489" xr:uid="{CB3479C3-11B9-4B0A-ADF3-67B9482EC51D}"/>
    <cellStyle name="ปกติ 3 5 2 2" xfId="44512" xr:uid="{AC3AFD5F-FA17-4679-BCBE-40A0ADABDA52}"/>
    <cellStyle name="ปกติ 3 6" xfId="3513" xr:uid="{5DAFE55E-2416-4D70-9707-6E7F3EB959CD}"/>
    <cellStyle name="ปกติ 3 6 2" xfId="54744" xr:uid="{A023CD6A-68D1-4AE9-9D6A-4D2C73CDE2FA}"/>
    <cellStyle name="ปกติ 3_Allowance JA" xfId="35390" xr:uid="{E8F770E9-C897-437A-A4AB-5B1E10A363AE}"/>
    <cellStyle name="ปกติ 4" xfId="1210" xr:uid="{B06B28E9-2409-4E5E-8BF2-16C31F3031E0}"/>
    <cellStyle name="ปกติ 4 2" xfId="1964" xr:uid="{DC35A352-909A-482C-8F9B-BB624100217D}"/>
    <cellStyle name="ปกติ 4 2 2" xfId="40595" xr:uid="{491A78E2-D9A8-44CD-AC22-69BC419C1E8C}"/>
    <cellStyle name="ปกติ 4 2 3" xfId="33990" xr:uid="{8A173BED-8E11-416F-AB8C-90967BCAB0AE}"/>
    <cellStyle name="ปกติ 4 3" xfId="35391" xr:uid="{88918C5A-2064-42C3-B2FE-1CC839BD8F67}"/>
    <cellStyle name="ปกติ 4 3 2" xfId="41418" xr:uid="{04FF8F45-3663-41A6-B135-F0CB88B369C4}"/>
    <cellStyle name="ปกติ 4 4" xfId="3515" xr:uid="{A6852085-3E2F-4950-BDBA-A738C0EA10C0}"/>
    <cellStyle name="ปกติ 4 4 2" xfId="41490" xr:uid="{CDFDB7BB-FDE6-4DFE-AE32-392FEA2C1F50}"/>
    <cellStyle name="ปกติ 4 5" xfId="54806" xr:uid="{5B8D4F2E-9AB5-41FF-AC02-B60E0D7089D1}"/>
    <cellStyle name="ปกติ 5" xfId="1965" xr:uid="{93DF90A4-CE1E-4F9E-9C41-775C93DFFA79}"/>
    <cellStyle name="ปกติ 5 2" xfId="33991" xr:uid="{359C0525-5976-4BEE-A629-57BFC4099071}"/>
    <cellStyle name="ปกติ 5 2 2" xfId="40596" xr:uid="{E904CDEF-A29E-408F-AF5B-8D1BCFA3CFEE}"/>
    <cellStyle name="ปกติ 5 2 2 2" xfId="44608" xr:uid="{B6E50C59-C3C8-4780-9917-28F02E0FF60F}"/>
    <cellStyle name="ปกติ 5 2 3" xfId="41491" xr:uid="{308797D0-9FDE-4456-9D10-00F17F1FE8FC}"/>
    <cellStyle name="ปกติ 5 3" xfId="35474" xr:uid="{4A34CDEF-CD77-4ED4-8289-33168ACEEFC9}"/>
    <cellStyle name="ปกติ 5 3 2" xfId="54807" xr:uid="{DF9E8A1E-D673-41F0-820C-5041E2C32D3A}"/>
    <cellStyle name="ปกติ 6" xfId="3516" xr:uid="{8DAB6702-5466-4F68-BEBE-86A43E4A01E7}"/>
    <cellStyle name="ปกติ 6 2" xfId="33992" xr:uid="{7949AD35-EC5D-40E9-B2AE-B1C03CBD11DF}"/>
    <cellStyle name="ปกติ 6 3" xfId="35475" xr:uid="{0E993BE4-DFDA-42E1-85A8-28474D72FCC9}"/>
    <cellStyle name="ปกติ 6 4" xfId="35476" xr:uid="{5F89DA6D-4112-4007-9DFB-A36C3DC65540}"/>
    <cellStyle name="ปกติ 7" xfId="3517" xr:uid="{F04C5AF5-64CE-42D6-A439-4EB817CCA527}"/>
    <cellStyle name="ปกติ 7 2" xfId="33993" xr:uid="{0DD3A4DC-82D7-455C-87F3-32701EFF9FC8}"/>
    <cellStyle name="ปกติ 7 3" xfId="40597" xr:uid="{82B1030E-A0CA-41D3-B27B-7C7326E43247}"/>
    <cellStyle name="ปกติ 8" xfId="3518" xr:uid="{E5208DDE-418D-4347-81F3-461FF8906A16}"/>
    <cellStyle name="ปกติ 8 2" xfId="33994" xr:uid="{4D0A622E-5777-4B15-9BC2-16C52FC50B63}"/>
    <cellStyle name="ปกติ 8 2 2" xfId="35477" xr:uid="{77F27A6C-AA87-4686-8F51-0D844564ABB9}"/>
    <cellStyle name="ปกติ 8 2 3" xfId="35478" xr:uid="{784DE086-8D53-4B24-BDB0-8656045A7C1D}"/>
    <cellStyle name="ปกติ 8 2 4" xfId="35479" xr:uid="{787EF02A-7DF4-48EA-B385-215804A131C1}"/>
    <cellStyle name="ปกติ 8 3" xfId="35480" xr:uid="{C67CE515-2942-48A5-80EE-AFBBCBF64443}"/>
    <cellStyle name="ปกติ 8 4" xfId="35481" xr:uid="{97E362E1-45DD-4278-A0D5-3E2E91A3992B}"/>
    <cellStyle name="ปกติ 8_Allowance JA" xfId="35392" xr:uid="{FB9B11CD-757A-460A-ACF7-C6167E4F31D7}"/>
    <cellStyle name="ปกติ 9" xfId="35482" xr:uid="{E3C7B6E2-CDF1-49E5-806E-1F8CF4AC9E45}"/>
    <cellStyle name="ปกติ 9 2" xfId="35483" xr:uid="{461FE427-F14B-4E02-A8C7-DF7BAF996826}"/>
    <cellStyle name="ปกติ_115310" xfId="1966" xr:uid="{2240C014-B1EB-4947-A824-975DDE3F3A9C}"/>
    <cellStyle name="ป้อนค่า 2" xfId="33995" xr:uid="{2241C02A-88A5-467F-B8BE-C043100C4B14}"/>
    <cellStyle name="ป้อนค่า 2 2" xfId="40598" xr:uid="{7C3E4B97-31F8-4175-812D-4B49BC94C8DF}"/>
    <cellStyle name="ป้อนค่า 2 3" xfId="40599" xr:uid="{94E27179-CA87-4B1D-9CF8-DF50E478147B}"/>
    <cellStyle name="ป้อนค่า 3" xfId="40600" xr:uid="{20E17403-AF21-4401-8B43-155B48F67B45}"/>
    <cellStyle name="ป้อนค่า 3 2" xfId="40601" xr:uid="{BF071856-E7EB-4009-B5A4-10C846B95F97}"/>
    <cellStyle name="ป้อนค่า 4" xfId="40602" xr:uid="{A9F06839-54E1-4E09-9E4D-A4F3A1A8DFFC}"/>
    <cellStyle name="ป้อนค่า 4 2" xfId="40603" xr:uid="{DD714E8E-55FD-4249-AB2E-6D899C4BAC27}"/>
    <cellStyle name="ป้อนค่า 5" xfId="40604" xr:uid="{8A7EA8FA-D60F-4602-9D17-1FE1BE88ABE7}"/>
    <cellStyle name="ป้อนค่า 5 2" xfId="40605" xr:uid="{CC5AAA60-2DC6-4FD4-8900-68626537FFA1}"/>
    <cellStyle name="ป้อนค่า 6" xfId="40606" xr:uid="{96FCA96D-1551-4556-A617-10D2F4771D15}"/>
    <cellStyle name="ป้อนค่า 6 2" xfId="40607" xr:uid="{E402DD9D-1893-42E0-A9F7-0A9DD1838994}"/>
    <cellStyle name="ป้อนค่า 7" xfId="40608" xr:uid="{24712E0C-493F-46D9-A5BB-6D2355B292C0}"/>
    <cellStyle name="ปานกลาง 2" xfId="33996" xr:uid="{DAD7B79F-8D24-4B9F-A6E4-807CBACFC7F2}"/>
    <cellStyle name="ปานกลาง 2 2" xfId="40609" xr:uid="{91D2D029-0CB9-4FB5-87BC-BA17BCB9858F}"/>
    <cellStyle name="ปานกลาง 3" xfId="40610" xr:uid="{4E53B8E1-455A-4E18-92C1-FE2A737B7C4A}"/>
    <cellStyle name="ปานกลาง 4" xfId="40611" xr:uid="{54651C96-8508-475B-97F6-B2E6EEB36E39}"/>
    <cellStyle name="ปานกลาง 5" xfId="40612" xr:uid="{2DF47B65-5A75-4DD4-AD0D-8F19AC4FED7D}"/>
    <cellStyle name="ปานกลาง 6" xfId="40613" xr:uid="{58522504-B612-4177-8A24-B37A059AA764}"/>
    <cellStyle name="ผลรวม 2" xfId="34002" xr:uid="{1C6F9F1A-3289-4A71-A4C8-5EC6798416C2}"/>
    <cellStyle name="ผลรวม 2 2" xfId="40646" xr:uid="{63CCCB01-8972-4EE3-87BC-B47119D87DB7}"/>
    <cellStyle name="ผลรวม 3" xfId="40647" xr:uid="{F253BFCE-A3B8-4F99-9005-A1EA42DD1DF1}"/>
    <cellStyle name="ผลรวม 4" xfId="40648" xr:uid="{0370FDA6-9758-4286-8646-994D97AC3E12}"/>
    <cellStyle name="ผลรวม 5" xfId="40649" xr:uid="{660E0BF4-E786-4C46-A293-67B30D53B7BA}"/>
    <cellStyle name="ผลรวม 6" xfId="40650" xr:uid="{78D50496-C079-4EF3-9C3C-76E3BD737CA2}"/>
    <cellStyle name="ฤ?ธถ [0]_95" xfId="40656" xr:uid="{F0B30C7C-929D-44AE-8E9B-7B79253B1FD8}"/>
    <cellStyle name="ฤ?ธถ_95" xfId="40657" xr:uid="{E1E5697C-5BD8-4B28-9E32-40C6B1E5A15F}"/>
    <cellStyle name="ฤธถ [0]_0e82ylkxXsZu0YORaMwizTk2E" xfId="40658" xr:uid="{0F1D38A1-92BC-409F-881A-FFE42CB390E7}"/>
    <cellStyle name="ฤธถ_0e82ylkxXsZu0YORaMwizTk2E" xfId="40659" xr:uid="{29EA2F9C-8BA2-4645-88BB-06BEDDD1B76C}"/>
    <cellStyle name="ล_x000b_ศญ_ฝลฐๆฟตม๖วฅ" xfId="1968" xr:uid="{F3FFDCDF-B96F-4BCA-A81B-3EE4183B7506}"/>
    <cellStyle name="ลEญ [0]_laroux" xfId="40660" xr:uid="{D25C4B8C-27B2-4636-9213-1DFC0F0F06FC}"/>
    <cellStyle name="ลEญ_laroux" xfId="40661" xr:uid="{8A31D8D6-0A5B-4B53-B71C-F5918DD12411}"/>
    <cellStyle name="ลวดลาย_CONSOL DEC.38 (2)" xfId="40662" xr:uid="{5052D0C8-D9F9-4748-8FE6-E36BEFD1E157}"/>
    <cellStyle name="ล๋ศญ [0]_0e82ylkxXsZu0YORaMwizTk2E" xfId="40663" xr:uid="{A2D8DF0D-AD65-4EF7-90A7-C7A57887BF74}"/>
    <cellStyle name="ล๋ศญ_0e82ylkxXsZu0YORaMwizTk2E" xfId="40664" xr:uid="{14D1ADC6-4F19-443C-AEAF-160477EDD5C6}"/>
    <cellStyle name="ลักษณะ 1" xfId="752" xr:uid="{F3533526-3586-4704-B34C-B4E5A5EEFA2E}"/>
    <cellStyle name="ลักษณะ 1 10" xfId="40665" xr:uid="{043BF15E-A7F7-4A34-85DB-3BDDE86E31BA}"/>
    <cellStyle name="ลักษณะ 1 11" xfId="40666" xr:uid="{485A1DB8-89DC-4176-8C6F-D8FA3A4A3A54}"/>
    <cellStyle name="ลักษณะ 1 12" xfId="40667" xr:uid="{5A31965E-638D-4D63-80F5-C5FD1599381F}"/>
    <cellStyle name="ลักษณะ 1 13" xfId="40668" xr:uid="{3092CEB1-5EB4-4AF8-8F68-C42069D01CC7}"/>
    <cellStyle name="ลักษณะ 1 14" xfId="40669" xr:uid="{A62772F6-82F0-4329-9E26-17A6C37F1608}"/>
    <cellStyle name="ลักษณะ 1 15" xfId="40670" xr:uid="{086B49D7-BE8F-41FE-B5E3-76E84D19C7E3}"/>
    <cellStyle name="ลักษณะ 1 16" xfId="40671" xr:uid="{7EE6F7BE-701E-416B-9A2B-E3CFE287285A}"/>
    <cellStyle name="ลักษณะ 1 2" xfId="40672" xr:uid="{CDD2F275-AFDE-43DF-9B84-266D766FC527}"/>
    <cellStyle name="ลักษณะ 1 3" xfId="40673" xr:uid="{D9F1F871-88EC-4104-807D-A2B3720DAA5E}"/>
    <cellStyle name="ลักษณะ 1 4" xfId="40674" xr:uid="{79DCB115-D882-4CFA-87A7-02C93AF50BCA}"/>
    <cellStyle name="ลักษณะ 1 5" xfId="40675" xr:uid="{F78DAB71-9E8B-4005-8559-2282BAF38A0C}"/>
    <cellStyle name="ลักษณะ 1 6" xfId="40676" xr:uid="{D1DFFCE0-77CF-4AC7-A6F2-CAACF6FAF422}"/>
    <cellStyle name="ลักษณะ 1 7" xfId="40677" xr:uid="{14496C86-AC8A-4ECB-B2F9-FEDEA04EECC9}"/>
    <cellStyle name="ลักษณะ 1 8" xfId="40678" xr:uid="{A8689AC3-9D33-47F6-AD38-EB44BC62B91B}"/>
    <cellStyle name="ลักษณะ 1 9" xfId="40679" xr:uid="{88948DD8-62FE-401E-A03B-64F406125D86}"/>
    <cellStyle name="วฅมุ_4ฟ๙ฝวภ๛" xfId="1969" xr:uid="{447F1B8D-E984-4634-8659-98DDA156AB08}"/>
    <cellStyle name="ส่วนที่ถูกเน้น1 2" xfId="34004" xr:uid="{CA0EC976-454F-4CB0-8595-B8CDD51CF5FE}"/>
    <cellStyle name="ส่วนที่ถูกเน้น1 2 2" xfId="40680" xr:uid="{9B7D11E6-5060-4D0E-BD15-5492FC59FE14}"/>
    <cellStyle name="ส่วนที่ถูกเน้น1 3" xfId="40681" xr:uid="{698B7E29-6F8B-4CED-B1C5-2171B2895537}"/>
    <cellStyle name="ส่วนที่ถูกเน้น1 4" xfId="40682" xr:uid="{2B051BBC-0370-4BA0-B1B1-C03CB0DB9F1E}"/>
    <cellStyle name="ส่วนที่ถูกเน้น1 5" xfId="40683" xr:uid="{A7065AA7-1F56-4E98-ADD1-429DE484D8FF}"/>
    <cellStyle name="ส่วนที่ถูกเน้น1 6" xfId="40684" xr:uid="{C70171EF-57FB-4FBE-945D-40C0CB7FA11A}"/>
    <cellStyle name="ส่วนที่ถูกเน้น2 2" xfId="34005" xr:uid="{C4F6B00F-421F-4A2E-A10F-9EC0D54C08EC}"/>
    <cellStyle name="ส่วนที่ถูกเน้น2 2 2" xfId="40685" xr:uid="{CC04CF43-FE8A-4202-B620-4CB930007949}"/>
    <cellStyle name="ส่วนที่ถูกเน้น2 3" xfId="40686" xr:uid="{1DBD0C54-5EA9-499C-B02D-B1A48D54AD3B}"/>
    <cellStyle name="ส่วนที่ถูกเน้น2 4" xfId="40687" xr:uid="{A85D2182-64E4-44B8-ACD4-7053D421DDB9}"/>
    <cellStyle name="ส่วนที่ถูกเน้น2 5" xfId="40688" xr:uid="{E1E754BB-A293-4F47-A7CA-D66E4C8A157F}"/>
    <cellStyle name="ส่วนที่ถูกเน้น2 6" xfId="40689" xr:uid="{F70D6A58-E472-4DBD-BBBB-3ADBB6E05C0A}"/>
    <cellStyle name="ส่วนที่ถูกเน้น3 2" xfId="34006" xr:uid="{E3035863-D187-470A-B25C-E50BBE3486DB}"/>
    <cellStyle name="ส่วนที่ถูกเน้น3 2 2" xfId="40690" xr:uid="{A2DCFEC7-3337-4D66-8039-34BDA5F49120}"/>
    <cellStyle name="ส่วนที่ถูกเน้น3 3" xfId="40691" xr:uid="{98535ED6-CAA4-4E1F-9D7D-B5A3F27F05F8}"/>
    <cellStyle name="ส่วนที่ถูกเน้น3 4" xfId="40692" xr:uid="{708B5233-D6C3-402D-938E-6CDC4DECF495}"/>
    <cellStyle name="ส่วนที่ถูกเน้น3 5" xfId="40693" xr:uid="{F7CAC6F9-D2CF-4584-8B6D-9EDA562BF22F}"/>
    <cellStyle name="ส่วนที่ถูกเน้น3 6" xfId="40694" xr:uid="{A8BEB1F9-DAE2-4D57-B1A1-C01A3B2913FF}"/>
    <cellStyle name="ส่วนที่ถูกเน้น4 2" xfId="34007" xr:uid="{72FB55F3-D194-451C-B98B-8E7459038D6F}"/>
    <cellStyle name="ส่วนที่ถูกเน้น4 2 2" xfId="40695" xr:uid="{6FBAC2EF-EC11-428A-BAAD-BD3EFB295E6C}"/>
    <cellStyle name="ส่วนที่ถูกเน้น4 3" xfId="40696" xr:uid="{D049B7BE-8E5E-40EE-8350-A672FFA8145B}"/>
    <cellStyle name="ส่วนที่ถูกเน้น4 4" xfId="40697" xr:uid="{6680F008-E770-464D-BE7B-7FBCC7B4E8D3}"/>
    <cellStyle name="ส่วนที่ถูกเน้น4 5" xfId="40698" xr:uid="{A89E6B66-404E-4868-9100-D790DA13B0CB}"/>
    <cellStyle name="ส่วนที่ถูกเน้น4 6" xfId="40699" xr:uid="{AA3634AE-BDE0-41AD-A03F-29173ED3F93C}"/>
    <cellStyle name="ส่วนที่ถูกเน้น5 2" xfId="34008" xr:uid="{CDBDB097-BA53-4BDD-835A-74A4E42F23A3}"/>
    <cellStyle name="ส่วนที่ถูกเน้น5 2 2" xfId="40700" xr:uid="{94C731D6-82EC-4AB3-9493-C4747C6AF6B5}"/>
    <cellStyle name="ส่วนที่ถูกเน้น5 3" xfId="40701" xr:uid="{6B90A27D-21CC-41DB-BEA7-31490961FFC5}"/>
    <cellStyle name="ส่วนที่ถูกเน้น5 4" xfId="40702" xr:uid="{947F1ED5-07A5-4F1D-8AD1-58876C7E1A77}"/>
    <cellStyle name="ส่วนที่ถูกเน้น5 5" xfId="40703" xr:uid="{6CBA78EF-850B-421D-A8F1-9AC43FD32404}"/>
    <cellStyle name="ส่วนที่ถูกเน้น5 6" xfId="40704" xr:uid="{3DDC2B34-5923-47C3-B0BB-B9EC54BDECCF}"/>
    <cellStyle name="ส่วนที่ถูกเน้น6 2" xfId="34009" xr:uid="{5AAE20CB-755A-4289-9862-E4BBA8950771}"/>
    <cellStyle name="ส่วนที่ถูกเน้น6 2 2" xfId="40705" xr:uid="{FA6C48F1-A0D7-4929-B6F7-0DA850AE47EF}"/>
    <cellStyle name="ส่วนที่ถูกเน้น6 3" xfId="40706" xr:uid="{5E423A0D-A389-4791-88D7-FA00D1DC1D9D}"/>
    <cellStyle name="ส่วนที่ถูกเน้น6 4" xfId="40707" xr:uid="{BE08004A-462B-4E5B-996C-974ECA7DA259}"/>
    <cellStyle name="ส่วนที่ถูกเน้น6 5" xfId="40708" xr:uid="{5B3DD835-AE76-43FA-90C4-37312F61E0E8}"/>
    <cellStyle name="ส่วนที่ถูกเน้น6 6" xfId="40709" xr:uid="{B03E1C70-0C92-4D38-89F5-90483C852F2F}"/>
    <cellStyle name="หมายเหตุ 2" xfId="34011" xr:uid="{C276E018-AC29-434B-AC01-7EF822E6A15E}"/>
    <cellStyle name="หมายเหตุ 2 2" xfId="40715" xr:uid="{F03D2C65-C9B4-4B3F-8D59-7A6DE7789B47}"/>
    <cellStyle name="หมายเหตุ 3" xfId="40716" xr:uid="{ABE9D4A4-9347-4223-B648-31C0EE23527C}"/>
    <cellStyle name="หมายเหตุ 4" xfId="40717" xr:uid="{2A357A5D-DD43-4E0D-A33A-A8D2E87BAF48}"/>
    <cellStyle name="หัวเรื่อง 1 2" xfId="34012" xr:uid="{613011A9-AF93-4089-939B-6EF508A4F84A}"/>
    <cellStyle name="หัวเรื่อง 1 2 2" xfId="40718" xr:uid="{D9939E09-C097-482B-AFEA-764995388937}"/>
    <cellStyle name="หัวเรื่อง 1 3" xfId="40719" xr:uid="{156F45CD-4446-4E5E-B4FD-227736661302}"/>
    <cellStyle name="หัวเรื่อง 2 2" xfId="34013" xr:uid="{71F14361-084D-4C83-99E3-08860DBEE2CC}"/>
    <cellStyle name="หัวเรื่อง 2 2 2" xfId="40720" xr:uid="{D713BA08-11BA-45B2-ACE6-808EC4A9222D}"/>
    <cellStyle name="หัวเรื่อง 2 3" xfId="40721" xr:uid="{B5D9C944-C02E-4A1C-BA61-BC38A043410D}"/>
    <cellStyle name="หัวเรื่อง 3 2" xfId="34014" xr:uid="{11CD9698-E824-45A1-AE6B-64EC9E9F8E20}"/>
    <cellStyle name="หัวเรื่อง 3 2 2" xfId="40722" xr:uid="{0EAA15E3-1653-4BCC-9CA9-984EF8F21DAC}"/>
    <cellStyle name="หัวเรื่อง 3 3" xfId="40723" xr:uid="{635B22F2-F642-4D4A-A30F-8BDD25FB07FE}"/>
    <cellStyle name="หัวเรื่อง 3 4" xfId="40724" xr:uid="{2C604A2C-EFA7-43D8-984D-03EA88FF03DA}"/>
    <cellStyle name="หัวเรื่อง 3 5" xfId="40725" xr:uid="{31D17D93-8DE2-4897-AB6C-A840ABD8BC27}"/>
    <cellStyle name="หัวเรื่อง 3 6" xfId="40726" xr:uid="{CE09B1A8-1EC3-4E4F-B7E7-BB3A3BE387A2}"/>
    <cellStyle name="หัวเรื่อง 4 2" xfId="34015" xr:uid="{1E419993-9C1D-45CE-AAF0-1C3C76E6162B}"/>
    <cellStyle name="หัวเรื่อง 4 2 2" xfId="40727" xr:uid="{6FE73F23-BF7C-4476-8970-502AF00325C4}"/>
    <cellStyle name="หัวเรื่อง 4 3" xfId="40728" xr:uid="{516AF432-0C74-4E0B-9647-FA92E898F55D}"/>
    <cellStyle name="หัวเรื่อง 4 4" xfId="40729" xr:uid="{4E236818-0CDF-4F97-AE9C-B12386055A27}"/>
    <cellStyle name="หัวเรื่อง 4 5" xfId="40730" xr:uid="{7825564D-823C-4BD6-9BFD-1C78BC5C1E02}"/>
    <cellStyle name="หัวเรื่อง 4 6" xfId="40731" xr:uid="{608B84D2-2E0A-4C6B-B9AF-480B3E59F6DD}"/>
    <cellStyle name="ྰomma_RQSTFRM_97ศธบ๑" xfId="1970" xr:uid="{BC7282F3-263E-415D-BA8E-806DE96E830D}"/>
    <cellStyle name="ơ᪒＀＀＀＀＀＀＀＀＀＀＀＀＀＀＀＀＀＀＀＀＀＀＀＀＀＀＀＀ma_QTR94_95_1ฟ๙ศธบ๑ณปฟช (2)" xfId="35393" xr:uid="{FCE9F2AF-AD8A-4961-A5FA-2477C769AF2E}"/>
    <cellStyle name="…_x000e__x000a_ธ๎_x000c_U_x0001_ฅ_x0005_ด_x000a__x0007__x0001__x0001_" xfId="35394" xr:uid="{A681620C-80EF-44AC-AD43-91A3BE331FA8}"/>
    <cellStyle name="…_x000e__x000a_ธ๎_x000c_U_x0001_ฅ_x0005_ด_x000a__x0007__x0001__x0001_ 10" xfId="40732" xr:uid="{F01746A7-E379-4B54-B324-670E4E05E698}"/>
    <cellStyle name="…_x000e__x000a_ธ๎_x000c_U_x0001_ฅ_x0005_ด_x000a__x0007__x0001__x0001_ 11" xfId="40733" xr:uid="{9853A8A1-8B34-4DC6-8F85-2DCA390C36FD}"/>
    <cellStyle name="…_x000e__x000a_ธ๎_x000c_U_x0001_ฅ_x0005_ด_x000a__x0007__x0001__x0001_ 12" xfId="40734" xr:uid="{C611246A-F3C9-4F7F-B023-86BF8149A598}"/>
    <cellStyle name="…_x000e__x000a_ธ๎_x000c_U_x0001_ฅ_x0005_ด_x000a__x0007__x0001__x0001_ 13" xfId="40735" xr:uid="{238704B6-8CAF-4335-8F12-F69B85D1ECBA}"/>
    <cellStyle name="…_x000e__x000a_ธ๎_x000c_U_x0001_ฅ_x0005_ด_x000a__x0007__x0001__x0001_ 14" xfId="40736" xr:uid="{69CDCAF4-8F03-4DB7-99F3-1290A3BAC409}"/>
    <cellStyle name="…_x000e__x000a_ธ๎_x000c_U_x0001_ฅ_x0005_ด_x000a__x0007__x0001__x0001_ 15" xfId="40737" xr:uid="{1AB13908-7C82-4048-AE1E-8E94E5FAB948}"/>
    <cellStyle name="…_x000e__x000a_ธ๎_x000c_U_x0001_ฅ_x0005_ด_x000a__x0007__x0001__x0001_ 16" xfId="40738" xr:uid="{54985ECB-9E75-452F-9C5F-183CC37B1FDE}"/>
    <cellStyle name="…_x000e__x000a_ธ๎_x000c_U_x0001_ฅ_x0005_ด_x000a__x0007__x0001__x0001_ 2" xfId="40739" xr:uid="{30C97BC6-82BE-49E2-A05B-477DE2004549}"/>
    <cellStyle name="…_x000e__x000a_ธ๎_x000c_U_x0001_ฅ_x0005_ด_x000a__x0007__x0001__x0001_ 3" xfId="40740" xr:uid="{C3251648-1350-431B-841F-14E1A8EDCFF9}"/>
    <cellStyle name="…_x000e__x000a_ธ๎_x000c_U_x0001_ฅ_x0005_ด_x000a__x0007__x0001__x0001_ 4" xfId="40741" xr:uid="{0E4D69CE-D070-479F-9183-3AD10FD03C21}"/>
    <cellStyle name="…_x000e__x000a_ธ๎_x000c_U_x0001_ฅ_x0005_ด_x000a__x0007__x0001__x0001_ 5" xfId="40742" xr:uid="{B7B3EDFD-433A-4013-BE8F-BE0085ADA476}"/>
    <cellStyle name="…_x000e__x000a_ธ๎_x000c_U_x0001_ฅ_x0005_ด_x000a__x0007__x0001__x0001_ 6" xfId="40743" xr:uid="{97BA860E-A389-4A35-840E-007AFA0B4EBB}"/>
    <cellStyle name="…_x000e__x000a_ธ๎_x000c_U_x0001_ฅ_x0005_ด_x000a__x0007__x0001__x0001_ 7" xfId="40744" xr:uid="{D2AE740B-E486-4ADC-AF42-7851116ABC2E}"/>
    <cellStyle name="…_x000e__x000a_ธ๎_x000c_U_x0001_ฅ_x0005_ด_x000a__x0007__x0001__x0001_ 8" xfId="40745" xr:uid="{3AA23FD8-A432-4AD5-AE0D-5FF0EBEC39E9}"/>
    <cellStyle name="…_x000e__x000a_ธ๎_x000c_U_x0001_ฅ_x0005_ด_x000a__x0007__x0001__x0001_ 9" xfId="40746" xr:uid="{C7DE5875-55E1-4ADB-BF77-E3F5CC709311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5395" xr:uid="{949DD2A6-0545-47BE-A024-CBE18F535A71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5396" xr:uid="{119397D6-AC6E-4650-9ABA-057D7F60F486}"/>
    <cellStyle name="_x001d_๐&quot;_x000c_์๒_x000c_฿U_x0001_ญ_x0005_J_x000f__x0007__x0001__x0001_" xfId="40747" xr:uid="{8C5681DC-A949-49BB-AC8C-E62FD1FC824C}"/>
    <cellStyle name="_x001d_๐7_x000c_๎_x0017__x000d_เU_x0001_า_x0006_|!_x0007__x0001__x0001_" xfId="35397" xr:uid="{FC63CAFF-1853-4B86-A19D-72FF30E09C97}"/>
    <cellStyle name="_x001d_๐7_x000c_๎_x0017__x000d_เU_x0001_า_x0006_|!_x0007__x0001__x0001_ 10" xfId="40748" xr:uid="{4A2EBD83-4A5E-4BCD-80DA-CB0F8E450E2E}"/>
    <cellStyle name="_x001d_๐7_x000c_๎_x0017__x000d_เU_x0001_า_x0006_|!_x0007__x0001__x0001_ 11" xfId="40749" xr:uid="{21A5466A-B0C4-43B4-B967-B9E96EC388F8}"/>
    <cellStyle name="_x001d_๐7_x000c_๎_x0017__x000d_เU_x0001_า_x0006_|!_x0007__x0001__x0001_ 12" xfId="40750" xr:uid="{64BA97BA-E320-4F07-8865-50B272FE0907}"/>
    <cellStyle name="_x001d_๐7_x000c_๎_x0017__x000d_เU_x0001_า_x0006_|!_x0007__x0001__x0001_ 13" xfId="40751" xr:uid="{536897D2-60DA-43E1-B573-EC0881B1F746}"/>
    <cellStyle name="_x001d_๐7_x000c_๎_x0017__x000d_เU_x0001_า_x0006_|!_x0007__x0001__x0001_ 14" xfId="40752" xr:uid="{9986D9C9-D29C-45E9-B96C-EC2FFBE5B5A4}"/>
    <cellStyle name="_x001d_๐7_x000c_๎_x0017__x000d_เU_x0001_า_x0006_|!_x0007__x0001__x0001_ 15" xfId="40753" xr:uid="{98343F38-B404-42FA-BD81-C4EDA323D55E}"/>
    <cellStyle name="_x001d_๐7_x000c_๎_x0017__x000d_เU_x0001_า_x0006_|!_x0007__x0001__x0001_ 16" xfId="40754" xr:uid="{6F334710-0DD7-4B67-A039-0CAA10E76E14}"/>
    <cellStyle name="_x001d_๐7_x000c_๎_x0017__x000d_เU_x0001_า_x0006_|!_x0007__x0001__x0001_ 2" xfId="40755" xr:uid="{28E906AD-1C7E-4222-8D6F-9324739DAD28}"/>
    <cellStyle name="_x001d_๐7_x000c_๎_x0017__x000d_เU_x0001_า_x0006_|!_x0007__x0001__x0001_ 3" xfId="40756" xr:uid="{BF61EAE1-5199-45C7-B48D-EF54FC336191}"/>
    <cellStyle name="_x001d_๐7_x000c_๎_x0017__x000d_เU_x0001_า_x0006_|!_x0007__x0001__x0001_ 4" xfId="40757" xr:uid="{4F2419F4-69D8-499A-9480-690C53984B80}"/>
    <cellStyle name="_x001d_๐7_x000c_๎_x0017__x000d_เU_x0001_า_x0006_|!_x0007__x0001__x0001_ 5" xfId="40758" xr:uid="{83F40C96-82EA-400C-B177-AF23DFF64FE5}"/>
    <cellStyle name="_x001d_๐7_x000c_๎_x0017__x000d_เU_x0001_า_x0006_|!_x0007__x0001__x0001_ 6" xfId="40759" xr:uid="{5E153095-F858-40E0-A0B1-233436B86774}"/>
    <cellStyle name="_x001d_๐7_x000c_๎_x0017__x000d_เU_x0001_า_x0006_|!_x0007__x0001__x0001_ 7" xfId="40760" xr:uid="{76D445CA-B878-4388-81A5-91EE6AE6C8FE}"/>
    <cellStyle name="_x001d_๐7_x000c_๎_x0017__x000d_เU_x0001_า_x0006_|!_x0007__x0001__x0001_ 8" xfId="40761" xr:uid="{87DC61FB-3F06-4110-92D7-5CA151833B67}"/>
    <cellStyle name="_x001d_๐7_x000c_๎_x0017__x000d_เU_x0001_า_x0006_|!_x0007__x0001__x0001_ 9" xfId="40762" xr:uid="{2FEF3ACA-0E16-4DCC-BACC-017CBC0B48ED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5398" xr:uid="{9086E2F2-9BD1-40B2-B2C6-D0862A59990F}"/>
    <cellStyle name="_x001d_๐7_x000c_๎_x0017__x000d_เU_x0001_า_x0006_!_x0007__x0001__x0001_" xfId="35399" xr:uid="{CDD13739-B89C-41FE-9D34-DAED2264A4C6}"/>
    <cellStyle name="_x001d_๐7_x000c_๎_x0017__x000d_เU_x0001_า_x0006_!_x0007__x0001__x0001_ 10" xfId="40763" xr:uid="{1BF0973F-C9F1-4FC5-8DBD-493A18BC6EAF}"/>
    <cellStyle name="_x001d_๐7_x000c_๎_x0017__x000d_เU_x0001_า_x0006_!_x0007__x0001__x0001_ 11" xfId="40764" xr:uid="{0B2A7F4E-81F6-4B9B-9C80-E80A3F9A2343}"/>
    <cellStyle name="_x001d_๐7_x000c_๎_x0017__x000d_เU_x0001_า_x0006_!_x0007__x0001__x0001_ 12" xfId="40765" xr:uid="{919AE53C-27C4-4D82-A729-DAD64540AE8A}"/>
    <cellStyle name="_x001d_๐7_x000c_๎_x0017__x000d_เU_x0001_า_x0006_!_x0007__x0001__x0001_ 13" xfId="40766" xr:uid="{0A570CB3-6E2E-4C0A-8D42-7CB7C51DBA3A}"/>
    <cellStyle name="_x001d_๐7_x000c_๎_x0017__x000d_เU_x0001_า_x0006_!_x0007__x0001__x0001_ 14" xfId="40767" xr:uid="{82DD6DF6-CED5-42F2-8FE1-8E18A59D62F1}"/>
    <cellStyle name="_x001d_๐7_x000c_๎_x0017__x000d_เU_x0001_า_x0006_!_x0007__x0001__x0001_ 15" xfId="40768" xr:uid="{43B3FE2B-C8C5-427D-8D71-954648CB201C}"/>
    <cellStyle name="_x001d_๐7_x000c_๎_x0017__x000d_เU_x0001_า_x0006_!_x0007__x0001__x0001_ 16" xfId="40769" xr:uid="{888458A0-529C-41B7-8832-334F1A02C966}"/>
    <cellStyle name="_x001d_๐7_x000c_๎_x0017__x000d_เU_x0001_า_x0006_!_x0007__x0001__x0001_ 2" xfId="40770" xr:uid="{CE0D5705-7D68-4AEE-AEB6-4DC45E4A7CFD}"/>
    <cellStyle name="_x001d_๐7_x000c_๎_x0017__x000d_เU_x0001_า_x0006_!_x0007__x0001__x0001_ 3" xfId="40771" xr:uid="{956A8CF4-7B9E-4F71-8330-0389959BD827}"/>
    <cellStyle name="_x001d_๐7_x000c_๎_x0017__x000d_เU_x0001_า_x0006_!_x0007__x0001__x0001_ 4" xfId="40772" xr:uid="{7FA7F7AC-7E4F-4EA2-8DB0-6BA2512923EB}"/>
    <cellStyle name="_x001d_๐7_x000c_๎_x0017__x000d_เU_x0001_า_x0006_!_x0007__x0001__x0001_ 5" xfId="40773" xr:uid="{D0E80EDA-76FB-4147-B905-49F7C3E8AA36}"/>
    <cellStyle name="_x001d_๐7_x000c_๎_x0017__x000d_เU_x0001_า_x0006_!_x0007__x0001__x0001_ 6" xfId="40774" xr:uid="{D9773699-D133-4584-9A8E-70FCBA0539C1}"/>
    <cellStyle name="_x001d_๐7_x000c_๎_x0017__x000d_เU_x0001_า_x0006_!_x0007__x0001__x0001_ 7" xfId="40775" xr:uid="{0819D0E2-EA5A-447B-A704-8B83B76BD4B1}"/>
    <cellStyle name="_x001d_๐7_x000c_๎_x0017__x000d_เU_x0001_า_x0006_!_x0007__x0001__x0001_ 8" xfId="40776" xr:uid="{D43E1094-D37E-459E-B978-BA862553489D}"/>
    <cellStyle name="_x001d_๐7_x000c_๎_x0017__x000d_เU_x0001_า_x0006_!_x0007__x0001__x0001_ 9" xfId="40777" xr:uid="{F8A05556-7117-469A-98CC-5746F9708197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5400" xr:uid="{F69BE445-0962-470F-9665-5B2A44ACA3B4}"/>
    <cellStyle name="_x001d_๐9_x000c_$_x0009__x000d__x0017_U_x0001_๘_x0004_–_x0006__x0007__x0001__x0001_" xfId="1971" xr:uid="{66B08E66-7811-4675-AA9F-CB7B25601BB1}"/>
    <cellStyle name="_x001d_๐9_x000c_$_x0009__x000d__x0017_U_x0001_๘_x0004_–_x0006__x0007__x0001__x0001_ 2" xfId="2586" xr:uid="{3100076D-A70B-474D-A41D-73E271391C7C}"/>
    <cellStyle name="_x001d_๐9_x000c_$_x0009__x000d__x0017_U_x0001_๘_x0004_–_x0006__x0007__x0001__x0001_ 2 2" xfId="50434" xr:uid="{F43E1EAE-E998-4D8F-99C3-9D4CF6D6B28E}"/>
    <cellStyle name="_x001d_๐9_x000c_$_x0009__x000d__x0017_U_x0001_๘_x0004_–_x0006__x0007__x0001__x0001_ 3" xfId="3329" xr:uid="{1F431D14-0B86-46E0-A6F3-701C9CD4D98D}"/>
    <cellStyle name="_x001d_๐9_x000c_$_x0009__x000d__x0017_U_x0001_๘_x0004_–_x0006__x0007__x0001__x0001_ 4" xfId="43099" xr:uid="{4F9E1803-E98E-4969-BE48-1B3F10CC8E1D}"/>
    <cellStyle name="_x001d_๐9_x000c_$_x0009__x000d__x0017_U_x0001_๘_x0004_–_x0006__x0007__x0001__x0001_ 5" xfId="45152" xr:uid="{54FF59E8-5903-4EE3-9B6C-F8F6A5C4F9B6}"/>
    <cellStyle name="_x001d_๐9_x000c_$_x0009__x000d__x0017_U_x0001_๘_x0004_–_x0006__x0007__x0001__x0001_ 6" xfId="46796" xr:uid="{47AD9FE0-1F59-47C3-BE13-A4EC2B562111}"/>
    <cellStyle name="_x001d_๐9_x000c_$_x0009__x000d__x0017_U_x0001_๘_x0004_–_x0006__x0007__x0001__x0001_ 7" xfId="48988" xr:uid="{19086AE6-15F3-419C-8F22-8310058D5D5B}"/>
    <cellStyle name="_x001d_๐๏%$ฟ&amp;_x0017__x000b__x0008_ศ_x001c__x001d__x0007__x0001__x0001_" xfId="40778" xr:uid="{3318EEC2-EFFC-4385-BE58-C944EFD40E9E}"/>
    <cellStyle name="_xddb0_̟ᩒb_xdddc_̟ᩢb_xde1c_̟ᩲbơ᪂bơ᪒＀＀＀＀＀＀＀＀＀＀＀＀＀＀＀＀＀＀＀＀＀＀＀＀＀＀＀＀ma_QTR94_95_1ฟ๙ศธบ๑ณปฟช (2)" xfId="35401" xr:uid="{258877E6-2B3A-4E16-A288-F3506405CF8D}"/>
    <cellStyle name="통화 [0]_PERSONAL" xfId="35402" xr:uid="{517064D6-7FDC-4F2D-BFA3-CDDC19869761}"/>
    <cellStyle name="통화_PERSONAL" xfId="35403" xr:uid="{4154DA8C-2A3A-4FF1-AE1D-39A6F7E84C2A}"/>
    <cellStyle name="표준_991026" xfId="34016" xr:uid="{7FB323E7-7649-49BE-B025-10D5CC6C0484}"/>
    <cellStyle name="一般_0006(1)" xfId="35404" xr:uid="{EBD16F2E-7A93-4DE2-9A89-60E5D5ABABBD}"/>
    <cellStyle name="千位分隔[0]_~ME00002" xfId="35405" xr:uid="{7260832E-FD51-42E0-B960-8E03C385F799}"/>
    <cellStyle name="千位分隔_~ME00002" xfId="35406" xr:uid="{1BEF7986-DB44-45D8-B85C-CA6E464E9CC1}"/>
    <cellStyle name="千分位[0]_LC (2)" xfId="35407" xr:uid="{7C2E4029-E720-4E02-9532-D36E343A0A7B}"/>
    <cellStyle name="千分位_2005 Budget Control Sheet" xfId="1972" xr:uid="{9183A590-1573-4981-A766-68D0C1D6DB9B}"/>
    <cellStyle name="后继超级链接" xfId="40779" xr:uid="{0139629A-4F4F-4037-83F6-F55FD7876941}"/>
    <cellStyle name="常规_~ME00002" xfId="35408" xr:uid="{15C99D5E-F8B8-4C9B-9D38-21E23A327406}"/>
    <cellStyle name="未定義" xfId="1973" xr:uid="{70481A78-89AE-489E-8672-0831A1285A7D}"/>
    <cellStyle name="未定義 2" xfId="35409" xr:uid="{37408D03-F449-451D-9AAC-3F6CD3F573A4}"/>
    <cellStyle name="桁区切り [0.00]_5F0BF400" xfId="40780" xr:uid="{0BFB7B77-5A79-4786-A462-D4446B5F78D9}"/>
    <cellStyle name="桁区切り_BI(A)" xfId="35410" xr:uid="{54A6FE86-6E79-4BA2-B0C5-85EF567B8FB4}"/>
    <cellStyle name="標準 2" xfId="35484" xr:uid="{40C95FF3-E6D8-4C5B-B3F9-1FDE5FD7FDE0}"/>
    <cellStyle name="標準_(3)売掛金" xfId="35411" xr:uid="{52BC47D4-8203-4C96-A65F-B9A5F8923514}"/>
    <cellStyle name="爼ﾗ靉ﾁ篦ｧﾋﾅﾒﾂﾁﾔｵﾔ" xfId="40781" xr:uid="{B235DE24-4AA4-41CD-A5FA-D71ED048ABD4}"/>
    <cellStyle name="表示済みのハイパーリンク" xfId="40782" xr:uid="{D990CCBA-9271-4A41-8BEF-3D47D611653C}"/>
    <cellStyle name="貨幣 [0]_liz-ss" xfId="35412" xr:uid="{9F5029A6-CF7A-4C0A-B10D-59F1A3E80A8F}"/>
    <cellStyle name="貨幣[0]_LC (2)" xfId="35413" xr:uid="{93E4C9DA-210F-414A-9BCE-9AE888123775}"/>
    <cellStyle name="貨幣_Business report_Jan 2004" xfId="1974" xr:uid="{487BB3BC-2D5A-48B2-B4A9-908AA88C7DD7}"/>
    <cellStyle name="货币[0]_~ME00002" xfId="35414" xr:uid="{C2EB6553-C586-489A-83A2-318288874923}"/>
    <cellStyle name="货币_~ME00002" xfId="35415" xr:uid="{7F7CD705-1281-4854-A717-364E8D1B5A89}"/>
    <cellStyle name="超级链接" xfId="40783" xr:uid="{A01CD7C9-761F-41B5-BDF2-9AEDDAB8BF51}"/>
    <cellStyle name="通貨 [0.00]_BI(A)" xfId="35416" xr:uid="{7F3500B4-DFA8-4FD2-9D74-14AED6B98F64}"/>
    <cellStyle name="通貨_BI(A)" xfId="35417" xr:uid="{B9FA6743-C55F-4D06-9D56-F1FA35A152B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C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FDE5B-BC3F-4510-9111-5A4865537507}">
  <dimension ref="A1:N143"/>
  <sheetViews>
    <sheetView showWhiteSpace="0" topLeftCell="A114" zoomScaleNormal="100" zoomScaleSheetLayoutView="85" workbookViewId="0">
      <selection activeCell="G141" sqref="G141"/>
    </sheetView>
  </sheetViews>
  <sheetFormatPr defaultColWidth="9.42578125" defaultRowHeight="14.85" customHeight="1"/>
  <cols>
    <col min="1" max="1" width="1.5703125" style="40" customWidth="1"/>
    <col min="2" max="2" width="35.7109375" style="40" customWidth="1"/>
    <col min="3" max="3" width="8.42578125" style="40" customWidth="1"/>
    <col min="4" max="4" width="1" style="40" customWidth="1"/>
    <col min="5" max="5" width="14.42578125" style="40" customWidth="1"/>
    <col min="6" max="6" width="1" style="40" customWidth="1"/>
    <col min="7" max="7" width="12.7109375" style="40" customWidth="1"/>
    <col min="8" max="8" width="1" style="40" customWidth="1"/>
    <col min="9" max="9" width="14.42578125" style="40" customWidth="1"/>
    <col min="10" max="10" width="1" style="40" customWidth="1"/>
    <col min="11" max="11" width="12.7109375" style="40" customWidth="1"/>
    <col min="12" max="13" width="9.42578125" style="40"/>
    <col min="14" max="14" width="10.42578125" style="40" bestFit="1" customWidth="1"/>
    <col min="15" max="16384" width="9.42578125" style="40"/>
  </cols>
  <sheetData>
    <row r="1" spans="1:11" ht="21.75" customHeight="1">
      <c r="A1" s="39" t="s">
        <v>0</v>
      </c>
      <c r="B1" s="84"/>
      <c r="C1" s="85"/>
      <c r="D1" s="86"/>
      <c r="E1" s="87"/>
      <c r="F1" s="87"/>
      <c r="G1" s="87"/>
      <c r="H1" s="87"/>
      <c r="I1" s="87"/>
      <c r="J1" s="87"/>
      <c r="K1" s="87"/>
    </row>
    <row r="2" spans="1:11" ht="21.75" customHeight="1">
      <c r="A2" s="39" t="s">
        <v>1</v>
      </c>
      <c r="B2" s="84"/>
      <c r="C2" s="85"/>
      <c r="D2" s="86"/>
      <c r="E2" s="87"/>
      <c r="F2" s="87"/>
      <c r="G2" s="87"/>
      <c r="H2" s="87"/>
      <c r="I2" s="87"/>
      <c r="J2" s="87"/>
      <c r="K2" s="87"/>
    </row>
    <row r="3" spans="1:11" ht="21.75" customHeight="1">
      <c r="A3" s="88" t="s">
        <v>174</v>
      </c>
      <c r="B3" s="89"/>
      <c r="C3" s="41"/>
      <c r="D3" s="90"/>
      <c r="E3" s="91"/>
      <c r="F3" s="91"/>
      <c r="G3" s="91"/>
      <c r="H3" s="91"/>
      <c r="I3" s="91"/>
      <c r="J3" s="91"/>
      <c r="K3" s="91"/>
    </row>
    <row r="4" spans="1:11" ht="20.85" customHeight="1">
      <c r="A4" s="92"/>
      <c r="B4" s="92"/>
      <c r="C4" s="85"/>
      <c r="D4" s="86"/>
      <c r="E4" s="87"/>
      <c r="F4" s="87"/>
      <c r="G4" s="87"/>
      <c r="H4" s="87"/>
      <c r="I4" s="87"/>
      <c r="J4" s="87"/>
      <c r="K4" s="87"/>
    </row>
    <row r="5" spans="1:11" ht="20.100000000000001" customHeight="1">
      <c r="A5" s="92"/>
      <c r="B5" s="92"/>
      <c r="C5" s="85"/>
      <c r="D5" s="86"/>
      <c r="E5" s="111" t="s">
        <v>2</v>
      </c>
      <c r="F5" s="111"/>
      <c r="G5" s="111"/>
      <c r="H5" s="93"/>
      <c r="I5" s="111" t="s">
        <v>3</v>
      </c>
      <c r="J5" s="111"/>
      <c r="K5" s="111"/>
    </row>
    <row r="6" spans="1:11" ht="20.100000000000001" customHeight="1">
      <c r="A6" s="92"/>
      <c r="B6" s="92"/>
      <c r="C6" s="85"/>
      <c r="D6" s="86"/>
      <c r="E6" s="86" t="s">
        <v>4</v>
      </c>
      <c r="F6" s="86"/>
      <c r="G6" s="86" t="s">
        <v>5</v>
      </c>
      <c r="H6" s="93"/>
      <c r="I6" s="86" t="s">
        <v>4</v>
      </c>
      <c r="J6" s="86"/>
      <c r="K6" s="86" t="s">
        <v>5</v>
      </c>
    </row>
    <row r="7" spans="1:11" ht="20.100000000000001" customHeight="1">
      <c r="A7" s="92"/>
      <c r="B7" s="92"/>
      <c r="C7" s="85"/>
      <c r="D7" s="86"/>
      <c r="E7" s="86" t="s">
        <v>172</v>
      </c>
      <c r="F7" s="86"/>
      <c r="G7" s="4" t="s">
        <v>6</v>
      </c>
      <c r="H7" s="93"/>
      <c r="I7" s="86" t="s">
        <v>172</v>
      </c>
      <c r="J7" s="86"/>
      <c r="K7" s="4" t="s">
        <v>6</v>
      </c>
    </row>
    <row r="8" spans="1:11" ht="20.100000000000001" customHeight="1">
      <c r="A8" s="92"/>
      <c r="B8" s="92"/>
      <c r="C8" s="85"/>
      <c r="D8" s="86"/>
      <c r="E8" s="86" t="s">
        <v>173</v>
      </c>
      <c r="G8" s="86" t="s">
        <v>7</v>
      </c>
      <c r="H8" s="86"/>
      <c r="I8" s="86" t="s">
        <v>173</v>
      </c>
      <c r="K8" s="86" t="s">
        <v>7</v>
      </c>
    </row>
    <row r="9" spans="1:11" ht="20.100000000000001" customHeight="1">
      <c r="A9" s="92"/>
      <c r="B9" s="92"/>
      <c r="C9" s="41" t="s">
        <v>8</v>
      </c>
      <c r="D9" s="86"/>
      <c r="E9" s="5" t="s">
        <v>9</v>
      </c>
      <c r="F9" s="73"/>
      <c r="G9" s="5" t="s">
        <v>9</v>
      </c>
      <c r="H9" s="73"/>
      <c r="I9" s="5" t="s">
        <v>9</v>
      </c>
      <c r="J9" s="4"/>
      <c r="K9" s="5" t="s">
        <v>9</v>
      </c>
    </row>
    <row r="10" spans="1:11" ht="6" customHeight="1">
      <c r="A10" s="2"/>
      <c r="B10" s="2"/>
      <c r="C10" s="42"/>
      <c r="D10" s="94"/>
      <c r="E10" s="51"/>
      <c r="F10" s="51"/>
      <c r="G10" s="51"/>
      <c r="H10" s="51"/>
      <c r="I10" s="51"/>
      <c r="J10" s="51"/>
      <c r="K10" s="51"/>
    </row>
    <row r="11" spans="1:11" ht="20.100000000000001" customHeight="1">
      <c r="A11" s="74" t="s">
        <v>10</v>
      </c>
      <c r="B11" s="74"/>
      <c r="C11" s="70"/>
      <c r="D11" s="95"/>
      <c r="E11" s="96"/>
      <c r="F11" s="96"/>
      <c r="G11" s="96"/>
      <c r="H11" s="96"/>
      <c r="I11" s="96"/>
      <c r="J11" s="96"/>
      <c r="K11" s="96"/>
    </row>
    <row r="12" spans="1:11" ht="6" customHeight="1">
      <c r="A12" s="2"/>
      <c r="B12" s="2"/>
      <c r="C12" s="42"/>
      <c r="D12" s="94"/>
      <c r="E12" s="51"/>
      <c r="F12" s="51"/>
      <c r="G12" s="51"/>
      <c r="H12" s="51"/>
      <c r="I12" s="51"/>
      <c r="J12" s="51"/>
      <c r="K12" s="51"/>
    </row>
    <row r="13" spans="1:11" ht="20.100000000000001" customHeight="1">
      <c r="A13" s="74" t="s">
        <v>11</v>
      </c>
      <c r="B13" s="74"/>
      <c r="C13" s="42"/>
      <c r="D13" s="94"/>
      <c r="E13" s="51"/>
      <c r="F13" s="51"/>
      <c r="G13" s="51"/>
      <c r="H13" s="51"/>
      <c r="J13" s="51"/>
      <c r="K13" s="51"/>
    </row>
    <row r="14" spans="1:11" ht="6" customHeight="1">
      <c r="A14" s="2"/>
      <c r="B14" s="2"/>
      <c r="C14" s="42"/>
      <c r="D14" s="94"/>
      <c r="E14" s="51"/>
      <c r="F14" s="51"/>
      <c r="G14" s="51"/>
      <c r="H14" s="51"/>
      <c r="J14" s="51"/>
      <c r="K14" s="51"/>
    </row>
    <row r="15" spans="1:11" ht="20.100000000000001" customHeight="1">
      <c r="A15" s="75" t="s">
        <v>12</v>
      </c>
      <c r="B15" s="75"/>
      <c r="C15" s="42"/>
      <c r="D15" s="94"/>
      <c r="E15" s="43">
        <v>57899269</v>
      </c>
      <c r="F15" s="6"/>
      <c r="G15" s="43">
        <v>31694380</v>
      </c>
      <c r="H15" s="6"/>
      <c r="I15" s="3">
        <v>53649870</v>
      </c>
      <c r="J15" s="6"/>
      <c r="K15" s="43">
        <v>27710701</v>
      </c>
    </row>
    <row r="16" spans="1:11" ht="20.100000000000001" customHeight="1">
      <c r="A16" s="104" t="s">
        <v>180</v>
      </c>
      <c r="B16" s="75"/>
      <c r="C16" s="42"/>
      <c r="D16" s="94"/>
      <c r="E16" s="43"/>
      <c r="F16" s="6"/>
      <c r="G16" s="43"/>
      <c r="H16" s="6"/>
      <c r="I16" s="3"/>
      <c r="J16" s="6"/>
      <c r="K16" s="43"/>
    </row>
    <row r="17" spans="1:11" ht="20.100000000000001" customHeight="1">
      <c r="A17" s="104"/>
      <c r="B17" s="75" t="s">
        <v>181</v>
      </c>
      <c r="C17" s="42">
        <v>6</v>
      </c>
      <c r="D17" s="94"/>
      <c r="E17" s="43">
        <v>30006555</v>
      </c>
      <c r="F17" s="6"/>
      <c r="G17" s="43">
        <v>0</v>
      </c>
      <c r="H17" s="6"/>
      <c r="I17" s="3">
        <v>30006555</v>
      </c>
      <c r="J17" s="6"/>
      <c r="K17" s="43">
        <v>0</v>
      </c>
    </row>
    <row r="18" spans="1:11" ht="20.100000000000001" customHeight="1">
      <c r="A18" s="75" t="s">
        <v>179</v>
      </c>
      <c r="B18" s="75"/>
      <c r="C18" s="42"/>
      <c r="D18" s="94"/>
      <c r="E18" s="43">
        <v>10509000</v>
      </c>
      <c r="F18" s="6"/>
      <c r="G18" s="43">
        <v>10509000</v>
      </c>
      <c r="H18" s="6"/>
      <c r="I18" s="3">
        <v>0</v>
      </c>
      <c r="J18" s="6"/>
      <c r="K18" s="43">
        <v>0</v>
      </c>
    </row>
    <row r="19" spans="1:11" ht="20.100000000000001" customHeight="1">
      <c r="A19" s="75" t="s">
        <v>13</v>
      </c>
      <c r="B19" s="75"/>
      <c r="C19" s="42"/>
      <c r="D19" s="94"/>
      <c r="E19" s="43">
        <v>10140245</v>
      </c>
      <c r="F19" s="6"/>
      <c r="G19" s="43">
        <v>9935250</v>
      </c>
      <c r="H19" s="6"/>
      <c r="I19" s="43">
        <v>10739431</v>
      </c>
      <c r="J19" s="6"/>
      <c r="K19" s="43">
        <v>10655019</v>
      </c>
    </row>
    <row r="20" spans="1:11" ht="20.100000000000001" customHeight="1">
      <c r="A20" s="2" t="s">
        <v>14</v>
      </c>
      <c r="B20" s="75"/>
      <c r="C20" s="42"/>
      <c r="D20" s="94"/>
      <c r="E20" s="7"/>
      <c r="F20" s="6"/>
      <c r="G20" s="7"/>
      <c r="H20" s="6"/>
      <c r="I20" s="7"/>
      <c r="J20" s="6"/>
      <c r="K20" s="7"/>
    </row>
    <row r="21" spans="1:11" ht="20.100000000000001" customHeight="1">
      <c r="A21" s="2"/>
      <c r="B21" s="75" t="s">
        <v>15</v>
      </c>
      <c r="C21" s="42" t="s">
        <v>204</v>
      </c>
      <c r="D21" s="94"/>
      <c r="E21" s="7">
        <v>0</v>
      </c>
      <c r="F21" s="7"/>
      <c r="G21" s="8">
        <v>0</v>
      </c>
      <c r="H21" s="7"/>
      <c r="I21" s="7">
        <v>0</v>
      </c>
      <c r="J21" s="6"/>
      <c r="K21" s="8">
        <v>4313363</v>
      </c>
    </row>
    <row r="22" spans="1:11" ht="20.100000000000001" customHeight="1">
      <c r="A22" s="40" t="s">
        <v>16</v>
      </c>
      <c r="B22" s="75"/>
      <c r="C22" s="42">
        <v>7</v>
      </c>
      <c r="D22" s="94"/>
      <c r="E22" s="9">
        <v>2278641119</v>
      </c>
      <c r="F22" s="3"/>
      <c r="G22" s="10">
        <v>2244018642</v>
      </c>
      <c r="H22" s="3"/>
      <c r="I22" s="9">
        <v>2093950106</v>
      </c>
      <c r="J22" s="3"/>
      <c r="K22" s="10">
        <v>2058299614</v>
      </c>
    </row>
    <row r="23" spans="1:11" ht="20.100000000000001" customHeight="1">
      <c r="A23" s="75" t="s">
        <v>17</v>
      </c>
      <c r="B23" s="75"/>
      <c r="C23" s="42"/>
      <c r="D23" s="94"/>
      <c r="E23" s="1">
        <v>2057677</v>
      </c>
      <c r="F23" s="6"/>
      <c r="G23" s="1">
        <v>513627</v>
      </c>
      <c r="H23" s="6"/>
      <c r="I23" s="1">
        <v>1699559</v>
      </c>
      <c r="J23" s="6"/>
      <c r="K23" s="1">
        <v>127124</v>
      </c>
    </row>
    <row r="24" spans="1:11" ht="6" customHeight="1">
      <c r="A24" s="45"/>
      <c r="B24" s="45"/>
      <c r="C24" s="42"/>
      <c r="D24" s="94"/>
      <c r="E24" s="7"/>
      <c r="F24" s="6"/>
      <c r="G24" s="7"/>
      <c r="H24" s="6"/>
      <c r="I24" s="7"/>
      <c r="J24" s="6"/>
      <c r="K24" s="7"/>
    </row>
    <row r="25" spans="1:11" ht="20.100000000000001" customHeight="1">
      <c r="A25" s="74" t="s">
        <v>18</v>
      </c>
      <c r="C25" s="42"/>
      <c r="D25" s="94"/>
      <c r="E25" s="11">
        <f>SUM(E15:E23)</f>
        <v>2389253865</v>
      </c>
      <c r="F25" s="3"/>
      <c r="G25" s="11">
        <f>SUM(G15:G23)</f>
        <v>2296670899</v>
      </c>
      <c r="H25" s="3"/>
      <c r="I25" s="11">
        <f>SUM(I15:I23)</f>
        <v>2190045521</v>
      </c>
      <c r="J25" s="3"/>
      <c r="K25" s="11">
        <f>SUM(K15:K23)</f>
        <v>2101105821</v>
      </c>
    </row>
    <row r="26" spans="1:11" ht="20.100000000000001" customHeight="1">
      <c r="A26" s="45"/>
      <c r="B26" s="45"/>
      <c r="C26" s="42"/>
      <c r="D26" s="94"/>
      <c r="E26" s="3"/>
      <c r="F26" s="3"/>
      <c r="G26" s="3"/>
      <c r="H26" s="3"/>
      <c r="I26" s="3"/>
      <c r="J26" s="3"/>
      <c r="K26" s="3"/>
    </row>
    <row r="27" spans="1:11" ht="20.100000000000001" customHeight="1">
      <c r="A27" s="74" t="s">
        <v>19</v>
      </c>
      <c r="B27" s="74"/>
      <c r="C27" s="42"/>
      <c r="D27" s="94"/>
      <c r="E27" s="3"/>
      <c r="F27" s="3"/>
      <c r="G27" s="3"/>
      <c r="H27" s="3"/>
      <c r="I27" s="3"/>
      <c r="J27" s="3"/>
      <c r="K27" s="3"/>
    </row>
    <row r="28" spans="1:11" ht="6" customHeight="1">
      <c r="A28" s="74"/>
      <c r="B28" s="74"/>
      <c r="C28" s="42"/>
      <c r="D28" s="94"/>
      <c r="E28" s="3"/>
      <c r="F28" s="3"/>
      <c r="G28" s="3"/>
      <c r="H28" s="3"/>
      <c r="I28" s="3"/>
      <c r="J28" s="3"/>
      <c r="K28" s="3"/>
    </row>
    <row r="29" spans="1:11" ht="20.100000000000001" customHeight="1">
      <c r="A29" s="2" t="s">
        <v>20</v>
      </c>
      <c r="B29" s="2"/>
      <c r="C29" s="42"/>
      <c r="D29" s="94"/>
      <c r="E29" s="9">
        <v>23086435</v>
      </c>
      <c r="F29" s="12"/>
      <c r="G29" s="10">
        <v>34827475</v>
      </c>
      <c r="H29" s="12"/>
      <c r="I29" s="13">
        <v>23086435</v>
      </c>
      <c r="J29" s="12"/>
      <c r="K29" s="10">
        <v>24318575</v>
      </c>
    </row>
    <row r="30" spans="1:11" ht="20.100000000000001" customHeight="1">
      <c r="A30" s="75" t="s">
        <v>21</v>
      </c>
      <c r="B30" s="2"/>
      <c r="C30" s="42"/>
      <c r="D30" s="94"/>
      <c r="E30" s="9">
        <v>0</v>
      </c>
      <c r="F30" s="12"/>
      <c r="G30" s="10">
        <v>0</v>
      </c>
      <c r="H30" s="12"/>
      <c r="I30" s="9">
        <v>80760000</v>
      </c>
      <c r="J30" s="12"/>
      <c r="K30" s="10">
        <v>80760000</v>
      </c>
    </row>
    <row r="31" spans="1:11" ht="20.100000000000001" customHeight="1">
      <c r="A31" s="75" t="s">
        <v>22</v>
      </c>
      <c r="B31" s="74"/>
      <c r="C31" s="42" t="s">
        <v>204</v>
      </c>
      <c r="D31" s="94"/>
      <c r="E31" s="9">
        <v>0</v>
      </c>
      <c r="F31" s="12"/>
      <c r="G31" s="10">
        <v>0</v>
      </c>
      <c r="H31" s="12"/>
      <c r="I31" s="9">
        <v>87090900</v>
      </c>
      <c r="J31" s="12"/>
      <c r="K31" s="10">
        <v>89948579</v>
      </c>
    </row>
    <row r="32" spans="1:11" ht="20.100000000000001" customHeight="1">
      <c r="A32" s="75" t="s">
        <v>23</v>
      </c>
      <c r="B32" s="75"/>
      <c r="C32" s="42">
        <v>8</v>
      </c>
      <c r="D32" s="94"/>
      <c r="E32" s="9">
        <v>269775371</v>
      </c>
      <c r="F32" s="12"/>
      <c r="G32" s="10">
        <v>312325306</v>
      </c>
      <c r="H32" s="12"/>
      <c r="I32" s="9">
        <v>196149191</v>
      </c>
      <c r="J32" s="12"/>
      <c r="K32" s="10">
        <v>238699126</v>
      </c>
    </row>
    <row r="33" spans="1:14" ht="20.100000000000001" customHeight="1">
      <c r="A33" s="75" t="s">
        <v>24</v>
      </c>
      <c r="B33" s="75"/>
      <c r="C33" s="42"/>
      <c r="D33" s="94"/>
      <c r="E33" s="9">
        <v>26187836</v>
      </c>
      <c r="F33" s="12"/>
      <c r="G33" s="10">
        <v>26602921</v>
      </c>
      <c r="H33" s="12"/>
      <c r="I33" s="9">
        <v>26187836</v>
      </c>
      <c r="J33" s="12"/>
      <c r="K33" s="10">
        <v>26602921</v>
      </c>
    </row>
    <row r="34" spans="1:14" ht="20.100000000000001" customHeight="1">
      <c r="A34" s="75" t="s">
        <v>25</v>
      </c>
      <c r="B34" s="75"/>
      <c r="C34" s="42">
        <v>9</v>
      </c>
      <c r="D34" s="94"/>
      <c r="E34" s="13">
        <v>147160022</v>
      </c>
      <c r="F34" s="12"/>
      <c r="G34" s="10">
        <v>144485381</v>
      </c>
      <c r="H34" s="12"/>
      <c r="I34" s="13">
        <v>142130816</v>
      </c>
      <c r="J34" s="12"/>
      <c r="K34" s="10">
        <v>139452628</v>
      </c>
    </row>
    <row r="35" spans="1:14" ht="20.100000000000001" customHeight="1">
      <c r="A35" s="75" t="s">
        <v>26</v>
      </c>
      <c r="B35" s="74"/>
      <c r="C35" s="42">
        <v>9</v>
      </c>
      <c r="D35" s="94"/>
      <c r="E35" s="13">
        <v>405564</v>
      </c>
      <c r="F35" s="12"/>
      <c r="G35" s="10">
        <v>605579</v>
      </c>
      <c r="H35" s="12"/>
      <c r="I35" s="13">
        <v>319037</v>
      </c>
      <c r="J35" s="12"/>
      <c r="K35" s="10">
        <v>494332</v>
      </c>
    </row>
    <row r="36" spans="1:14" ht="20.100000000000001" customHeight="1">
      <c r="A36" s="75" t="s">
        <v>27</v>
      </c>
      <c r="B36" s="75"/>
      <c r="C36" s="42"/>
      <c r="D36" s="94"/>
      <c r="E36" s="9">
        <v>42007</v>
      </c>
      <c r="F36" s="12"/>
      <c r="G36" s="10">
        <v>51453</v>
      </c>
      <c r="H36" s="12"/>
      <c r="I36" s="9">
        <v>42007</v>
      </c>
      <c r="J36" s="12"/>
      <c r="K36" s="10">
        <v>51453</v>
      </c>
    </row>
    <row r="37" spans="1:14" ht="20.100000000000001" customHeight="1">
      <c r="A37" s="75" t="s">
        <v>28</v>
      </c>
      <c r="B37" s="75"/>
      <c r="C37" s="42"/>
      <c r="D37" s="94"/>
      <c r="E37" s="9">
        <v>6816695</v>
      </c>
      <c r="F37" s="12"/>
      <c r="G37" s="10">
        <v>6037941</v>
      </c>
      <c r="H37" s="12"/>
      <c r="I37" s="9">
        <v>3175312</v>
      </c>
      <c r="J37" s="12"/>
      <c r="K37" s="10">
        <v>2782250</v>
      </c>
    </row>
    <row r="38" spans="1:14" ht="20.100000000000001" customHeight="1">
      <c r="A38" s="75" t="s">
        <v>29</v>
      </c>
      <c r="B38" s="75"/>
      <c r="C38" s="42"/>
      <c r="D38" s="94"/>
      <c r="E38" s="15">
        <v>12123686</v>
      </c>
      <c r="F38" s="12"/>
      <c r="G38" s="15">
        <v>11938294</v>
      </c>
      <c r="H38" s="12"/>
      <c r="I38" s="14">
        <v>11739781</v>
      </c>
      <c r="J38" s="12"/>
      <c r="K38" s="15">
        <v>11538728</v>
      </c>
    </row>
    <row r="39" spans="1:14" ht="6" customHeight="1">
      <c r="A39" s="2"/>
      <c r="B39" s="75"/>
      <c r="C39" s="42"/>
      <c r="D39" s="94"/>
      <c r="E39" s="9"/>
      <c r="F39" s="16"/>
      <c r="G39" s="9"/>
      <c r="H39" s="16"/>
      <c r="I39" s="9"/>
      <c r="J39" s="12"/>
      <c r="K39" s="9"/>
    </row>
    <row r="40" spans="1:14" ht="20.100000000000001" customHeight="1">
      <c r="A40" s="74" t="s">
        <v>30</v>
      </c>
      <c r="C40" s="42"/>
      <c r="D40" s="94"/>
      <c r="E40" s="11">
        <f>SUM(E29:E39)</f>
        <v>485597616</v>
      </c>
      <c r="F40" s="16"/>
      <c r="G40" s="11">
        <f>SUM(G29:G39)</f>
        <v>536874350</v>
      </c>
      <c r="H40" s="16"/>
      <c r="I40" s="11">
        <f>SUM(I29:I39)</f>
        <v>570681315</v>
      </c>
      <c r="J40" s="12"/>
      <c r="K40" s="11">
        <f>SUM(K29:K39)</f>
        <v>614648592</v>
      </c>
    </row>
    <row r="41" spans="1:14" ht="6" customHeight="1">
      <c r="A41" s="45"/>
      <c r="B41" s="45"/>
      <c r="C41" s="42"/>
      <c r="D41" s="94"/>
      <c r="E41" s="6"/>
      <c r="F41" s="6"/>
      <c r="G41" s="6"/>
      <c r="H41" s="6"/>
      <c r="I41" s="6"/>
      <c r="J41" s="3"/>
      <c r="K41" s="6"/>
    </row>
    <row r="42" spans="1:14" ht="20.100000000000001" customHeight="1" thickBot="1">
      <c r="A42" s="74" t="s">
        <v>31</v>
      </c>
      <c r="B42" s="74"/>
      <c r="C42" s="42"/>
      <c r="D42" s="94"/>
      <c r="E42" s="17">
        <f>SUM(E25+E40)</f>
        <v>2874851481</v>
      </c>
      <c r="F42" s="12"/>
      <c r="G42" s="17">
        <f>SUM(G25+G40)</f>
        <v>2833545249</v>
      </c>
      <c r="H42" s="12"/>
      <c r="I42" s="17">
        <f>SUM(I25+I40)</f>
        <v>2760726836</v>
      </c>
      <c r="J42" s="12"/>
      <c r="K42" s="17">
        <f>SUM(K25+K40)</f>
        <v>2715754413</v>
      </c>
      <c r="N42" s="52"/>
    </row>
    <row r="43" spans="1:14" ht="22.5" customHeight="1" thickTop="1">
      <c r="A43" s="74"/>
      <c r="B43" s="74"/>
      <c r="C43" s="42"/>
      <c r="D43" s="94"/>
      <c r="E43" s="12"/>
      <c r="F43" s="12"/>
      <c r="G43" s="12"/>
      <c r="H43" s="12"/>
      <c r="I43" s="12"/>
      <c r="J43" s="12"/>
      <c r="K43" s="12"/>
      <c r="N43" s="52"/>
    </row>
    <row r="44" spans="1:14" ht="20.85" customHeight="1">
      <c r="A44" s="74"/>
      <c r="B44" s="74"/>
      <c r="C44" s="42"/>
      <c r="D44" s="94"/>
      <c r="E44" s="12"/>
      <c r="F44" s="12"/>
      <c r="G44" s="12"/>
      <c r="H44" s="12"/>
      <c r="I44" s="12"/>
      <c r="J44" s="12"/>
      <c r="K44" s="12"/>
      <c r="N44" s="52"/>
    </row>
    <row r="45" spans="1:14" ht="15.75" customHeight="1">
      <c r="A45" s="74"/>
      <c r="B45" s="74"/>
      <c r="C45" s="42"/>
      <c r="D45" s="94"/>
      <c r="E45" s="12"/>
      <c r="F45" s="12"/>
      <c r="G45" s="12"/>
      <c r="H45" s="12"/>
      <c r="I45" s="12"/>
      <c r="J45" s="12"/>
      <c r="K45" s="12"/>
      <c r="N45" s="52"/>
    </row>
    <row r="46" spans="1:14" ht="20.85" customHeight="1">
      <c r="A46" s="112" t="s">
        <v>32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N46" s="52"/>
    </row>
    <row r="47" spans="1:14" ht="23.25" customHeight="1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</row>
    <row r="48" spans="1:14" ht="10.5" customHeight="1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</row>
    <row r="49" spans="1:14" ht="22.35" customHeight="1">
      <c r="A49" s="47" t="s">
        <v>33</v>
      </c>
      <c r="B49" s="47"/>
      <c r="C49" s="67"/>
      <c r="D49" s="98"/>
      <c r="E49" s="99"/>
      <c r="F49" s="99"/>
      <c r="G49" s="99"/>
      <c r="H49" s="99"/>
      <c r="I49" s="99"/>
      <c r="J49" s="99"/>
      <c r="K49" s="99"/>
      <c r="N49" s="52"/>
    </row>
    <row r="50" spans="1:14" ht="21.75" customHeight="1">
      <c r="A50" s="39" t="str">
        <f>A1</f>
        <v>บริษัท วิลล่า คุณาลัย จำกัด (มหาชน)</v>
      </c>
      <c r="B50" s="84"/>
      <c r="C50" s="85"/>
      <c r="D50" s="86"/>
      <c r="E50" s="87"/>
      <c r="F50" s="87"/>
      <c r="G50" s="87"/>
      <c r="H50" s="87"/>
      <c r="I50" s="87"/>
      <c r="J50" s="87"/>
      <c r="K50" s="87"/>
    </row>
    <row r="51" spans="1:14" ht="21.75" customHeight="1">
      <c r="A51" s="39" t="s">
        <v>34</v>
      </c>
      <c r="B51" s="84"/>
      <c r="C51" s="85"/>
      <c r="D51" s="86"/>
      <c r="E51" s="87"/>
      <c r="F51" s="87"/>
      <c r="G51" s="87"/>
      <c r="H51" s="87"/>
      <c r="I51" s="87"/>
      <c r="J51" s="87"/>
      <c r="K51" s="87"/>
      <c r="N51" s="52"/>
    </row>
    <row r="52" spans="1:14" ht="21.75" customHeight="1">
      <c r="A52" s="88" t="str">
        <f>A3</f>
        <v>ณ วันที่ 31 มีนาคม พ.ศ. 2569</v>
      </c>
      <c r="B52" s="89"/>
      <c r="C52" s="41"/>
      <c r="D52" s="90"/>
      <c r="E52" s="91"/>
      <c r="F52" s="91"/>
      <c r="G52" s="91"/>
      <c r="H52" s="91"/>
      <c r="I52" s="91"/>
      <c r="J52" s="91"/>
      <c r="K52" s="91"/>
    </row>
    <row r="53" spans="1:14" ht="20.25" customHeight="1">
      <c r="A53" s="92"/>
      <c r="B53" s="92"/>
      <c r="C53" s="85"/>
      <c r="D53" s="86"/>
      <c r="E53" s="87"/>
      <c r="F53" s="87"/>
      <c r="G53" s="87"/>
      <c r="H53" s="87"/>
      <c r="I53" s="87"/>
      <c r="J53" s="87"/>
      <c r="K53" s="87"/>
      <c r="N53" s="52"/>
    </row>
    <row r="54" spans="1:14" ht="20.85" customHeight="1">
      <c r="A54" s="92"/>
      <c r="B54" s="92"/>
      <c r="C54" s="85"/>
      <c r="D54" s="86"/>
      <c r="E54" s="111" t="s">
        <v>2</v>
      </c>
      <c r="F54" s="111"/>
      <c r="G54" s="111"/>
      <c r="H54" s="93"/>
      <c r="I54" s="111" t="s">
        <v>3</v>
      </c>
      <c r="J54" s="111"/>
      <c r="K54" s="111"/>
    </row>
    <row r="55" spans="1:14" ht="20.85" customHeight="1">
      <c r="A55" s="92"/>
      <c r="B55" s="92"/>
      <c r="C55" s="85"/>
      <c r="D55" s="86"/>
      <c r="E55" s="86" t="s">
        <v>4</v>
      </c>
      <c r="F55" s="86"/>
      <c r="G55" s="86" t="s">
        <v>5</v>
      </c>
      <c r="H55" s="93"/>
      <c r="I55" s="86" t="s">
        <v>4</v>
      </c>
      <c r="J55" s="86"/>
      <c r="K55" s="86" t="s">
        <v>5</v>
      </c>
    </row>
    <row r="56" spans="1:14" ht="20.85" customHeight="1">
      <c r="A56" s="92"/>
      <c r="B56" s="92"/>
      <c r="C56" s="85"/>
      <c r="D56" s="86"/>
      <c r="E56" s="86" t="s">
        <v>172</v>
      </c>
      <c r="F56" s="86"/>
      <c r="G56" s="4" t="s">
        <v>6</v>
      </c>
      <c r="H56" s="93"/>
      <c r="I56" s="86" t="s">
        <v>172</v>
      </c>
      <c r="J56" s="86"/>
      <c r="K56" s="4" t="s">
        <v>6</v>
      </c>
    </row>
    <row r="57" spans="1:14" ht="20.85" customHeight="1">
      <c r="A57" s="92"/>
      <c r="B57" s="92"/>
      <c r="C57" s="85"/>
      <c r="D57" s="86"/>
      <c r="E57" s="86" t="s">
        <v>173</v>
      </c>
      <c r="G57" s="86" t="s">
        <v>7</v>
      </c>
      <c r="H57" s="86"/>
      <c r="I57" s="86" t="s">
        <v>173</v>
      </c>
      <c r="K57" s="86" t="s">
        <v>7</v>
      </c>
    </row>
    <row r="58" spans="1:14" ht="20.85" customHeight="1">
      <c r="A58" s="92"/>
      <c r="B58" s="92"/>
      <c r="C58" s="41" t="s">
        <v>8</v>
      </c>
      <c r="D58" s="86"/>
      <c r="E58" s="5" t="s">
        <v>9</v>
      </c>
      <c r="F58" s="73"/>
      <c r="G58" s="5" t="s">
        <v>9</v>
      </c>
      <c r="H58" s="73"/>
      <c r="I58" s="5" t="s">
        <v>9</v>
      </c>
      <c r="J58" s="4"/>
      <c r="K58" s="5" t="s">
        <v>9</v>
      </c>
    </row>
    <row r="59" spans="1:14" ht="6" customHeight="1">
      <c r="A59" s="2"/>
      <c r="B59" s="2"/>
      <c r="C59" s="42"/>
      <c r="D59" s="94"/>
      <c r="E59" s="51"/>
      <c r="F59" s="51"/>
      <c r="G59" s="51"/>
      <c r="H59" s="51"/>
      <c r="I59" s="51"/>
      <c r="J59" s="51"/>
      <c r="K59" s="51"/>
    </row>
    <row r="60" spans="1:14" ht="20.85" customHeight="1">
      <c r="A60" s="74" t="s">
        <v>35</v>
      </c>
      <c r="B60" s="74"/>
      <c r="C60" s="70"/>
      <c r="D60" s="95"/>
      <c r="E60" s="96"/>
      <c r="F60" s="96"/>
      <c r="G60" s="96"/>
      <c r="H60" s="96"/>
      <c r="I60" s="96"/>
      <c r="J60" s="96"/>
      <c r="K60" s="96"/>
    </row>
    <row r="61" spans="1:14" ht="6" customHeight="1">
      <c r="A61" s="2"/>
      <c r="B61" s="2"/>
      <c r="C61" s="42"/>
      <c r="D61" s="94"/>
      <c r="E61" s="51"/>
      <c r="F61" s="51"/>
      <c r="G61" s="51"/>
      <c r="H61" s="51"/>
      <c r="I61" s="51"/>
      <c r="J61" s="51"/>
      <c r="K61" s="51"/>
    </row>
    <row r="62" spans="1:14" ht="20.85" customHeight="1">
      <c r="A62" s="74" t="s">
        <v>36</v>
      </c>
      <c r="B62" s="74"/>
      <c r="C62" s="42"/>
      <c r="D62" s="94"/>
      <c r="E62" s="51"/>
      <c r="F62" s="51"/>
      <c r="G62" s="51"/>
      <c r="H62" s="51"/>
      <c r="I62" s="51"/>
      <c r="J62" s="51"/>
      <c r="K62" s="51"/>
    </row>
    <row r="63" spans="1:14" ht="6" customHeight="1">
      <c r="A63" s="74"/>
      <c r="B63" s="74"/>
      <c r="C63" s="42"/>
      <c r="D63" s="94"/>
      <c r="E63" s="51"/>
      <c r="F63" s="51"/>
      <c r="G63" s="51"/>
      <c r="H63" s="51"/>
      <c r="I63" s="51"/>
      <c r="J63" s="51"/>
      <c r="K63" s="51"/>
    </row>
    <row r="64" spans="1:14" ht="20.85" customHeight="1">
      <c r="A64" s="75" t="s">
        <v>37</v>
      </c>
      <c r="B64" s="75"/>
      <c r="C64" s="42"/>
      <c r="D64" s="94"/>
      <c r="E64" s="43">
        <v>69636841</v>
      </c>
      <c r="F64" s="16"/>
      <c r="G64" s="43">
        <v>71347111</v>
      </c>
      <c r="H64" s="16"/>
      <c r="I64" s="43">
        <v>65892448</v>
      </c>
      <c r="J64" s="16"/>
      <c r="K64" s="43">
        <v>66213394</v>
      </c>
    </row>
    <row r="65" spans="1:11" ht="20.85" customHeight="1">
      <c r="A65" s="75" t="s">
        <v>38</v>
      </c>
      <c r="B65" s="75"/>
      <c r="C65" s="42">
        <v>10</v>
      </c>
      <c r="D65" s="94"/>
      <c r="E65" s="43">
        <v>40000000</v>
      </c>
      <c r="F65" s="16"/>
      <c r="G65" s="43">
        <v>40009589</v>
      </c>
      <c r="H65" s="16"/>
      <c r="I65" s="43">
        <v>40000000</v>
      </c>
      <c r="J65" s="16"/>
      <c r="K65" s="43">
        <v>40009589</v>
      </c>
    </row>
    <row r="66" spans="1:11" ht="20.85" customHeight="1">
      <c r="A66" s="75" t="s">
        <v>39</v>
      </c>
      <c r="B66" s="75"/>
      <c r="C66" s="42"/>
      <c r="D66" s="94"/>
      <c r="E66" s="43">
        <v>10562738</v>
      </c>
      <c r="F66" s="16"/>
      <c r="G66" s="43">
        <v>6217573</v>
      </c>
      <c r="H66" s="16"/>
      <c r="I66" s="43">
        <v>10302738</v>
      </c>
      <c r="J66" s="16"/>
      <c r="K66" s="43">
        <v>5947574</v>
      </c>
    </row>
    <row r="67" spans="1:11" ht="20.85" customHeight="1">
      <c r="A67" s="75" t="s">
        <v>203</v>
      </c>
      <c r="C67" s="42">
        <v>10</v>
      </c>
      <c r="D67" s="94"/>
      <c r="E67" s="43">
        <v>0</v>
      </c>
      <c r="F67" s="16"/>
      <c r="G67" s="43">
        <v>20294425</v>
      </c>
      <c r="H67" s="16"/>
      <c r="I67" s="43">
        <v>0</v>
      </c>
      <c r="J67" s="16"/>
      <c r="K67" s="43">
        <v>20294425</v>
      </c>
    </row>
    <row r="68" spans="1:11" ht="20.85" customHeight="1">
      <c r="A68" s="75" t="s">
        <v>40</v>
      </c>
      <c r="B68" s="75"/>
      <c r="C68" s="42">
        <v>10</v>
      </c>
      <c r="D68" s="94"/>
      <c r="E68" s="43">
        <v>99262715</v>
      </c>
      <c r="F68" s="43"/>
      <c r="G68" s="43">
        <v>48824196</v>
      </c>
      <c r="H68" s="43"/>
      <c r="I68" s="43">
        <v>99262715</v>
      </c>
      <c r="J68" s="43"/>
      <c r="K68" s="43">
        <v>48824196</v>
      </c>
    </row>
    <row r="69" spans="1:11" ht="20.85" customHeight="1">
      <c r="A69" s="75" t="s">
        <v>186</v>
      </c>
      <c r="B69" s="75"/>
      <c r="C69" s="42">
        <v>10</v>
      </c>
      <c r="D69" s="94"/>
      <c r="E69" s="43">
        <v>78104931</v>
      </c>
      <c r="F69" s="16"/>
      <c r="G69" s="43">
        <v>27720822</v>
      </c>
      <c r="H69" s="16"/>
      <c r="I69" s="43">
        <v>78104931</v>
      </c>
      <c r="J69" s="16"/>
      <c r="K69" s="43">
        <v>27720822</v>
      </c>
    </row>
    <row r="70" spans="1:11" ht="20.85" customHeight="1">
      <c r="A70" s="75" t="s">
        <v>41</v>
      </c>
      <c r="B70" s="75"/>
      <c r="C70" s="42"/>
      <c r="E70" s="43"/>
    </row>
    <row r="71" spans="1:11" ht="20.85" customHeight="1">
      <c r="A71" s="75"/>
      <c r="B71" s="75" t="s">
        <v>42</v>
      </c>
      <c r="C71" s="42"/>
      <c r="D71" s="94"/>
      <c r="E71" s="43">
        <v>443629</v>
      </c>
      <c r="F71" s="16"/>
      <c r="G71" s="43">
        <v>598871</v>
      </c>
      <c r="H71" s="16"/>
      <c r="I71" s="43">
        <v>339236</v>
      </c>
      <c r="J71" s="16"/>
      <c r="K71" s="43">
        <v>496612</v>
      </c>
    </row>
    <row r="72" spans="1:11" ht="20.85" customHeight="1">
      <c r="A72" s="75" t="s">
        <v>43</v>
      </c>
      <c r="B72" s="75"/>
      <c r="C72" s="42"/>
      <c r="D72" s="94"/>
      <c r="E72" s="43"/>
      <c r="F72" s="16"/>
      <c r="G72" s="43"/>
      <c r="H72" s="16"/>
      <c r="I72" s="43"/>
      <c r="J72" s="16"/>
      <c r="K72" s="43"/>
    </row>
    <row r="73" spans="1:11" ht="20.85" customHeight="1">
      <c r="A73" s="75"/>
      <c r="B73" s="75" t="s">
        <v>44</v>
      </c>
      <c r="C73" s="42">
        <v>10</v>
      </c>
      <c r="D73" s="94"/>
      <c r="E73" s="43">
        <v>34380272</v>
      </c>
      <c r="F73" s="16"/>
      <c r="G73" s="43">
        <v>179488</v>
      </c>
      <c r="H73" s="16"/>
      <c r="I73" s="43">
        <v>34380272</v>
      </c>
      <c r="J73" s="16"/>
      <c r="K73" s="43">
        <v>179488</v>
      </c>
    </row>
    <row r="74" spans="1:11" ht="20.85" customHeight="1">
      <c r="A74" s="75" t="s">
        <v>45</v>
      </c>
      <c r="B74" s="75"/>
      <c r="C74" s="42">
        <v>10</v>
      </c>
      <c r="D74" s="94"/>
      <c r="E74" s="43">
        <v>416588983</v>
      </c>
      <c r="F74" s="16"/>
      <c r="G74" s="43">
        <v>415969179</v>
      </c>
      <c r="H74" s="16"/>
      <c r="I74" s="43">
        <v>416588983</v>
      </c>
      <c r="J74" s="16"/>
      <c r="K74" s="43">
        <v>415969179</v>
      </c>
    </row>
    <row r="75" spans="1:11" ht="20.85" customHeight="1">
      <c r="A75" s="75" t="s">
        <v>46</v>
      </c>
      <c r="B75" s="75"/>
      <c r="C75" s="42"/>
      <c r="D75" s="94"/>
      <c r="E75" s="43"/>
      <c r="F75" s="16"/>
      <c r="G75" s="43"/>
      <c r="H75" s="16"/>
      <c r="I75" s="43"/>
      <c r="J75" s="16"/>
      <c r="K75" s="43"/>
    </row>
    <row r="76" spans="1:11" ht="20.85" customHeight="1">
      <c r="A76" s="2"/>
      <c r="B76" s="75" t="s">
        <v>47</v>
      </c>
      <c r="C76" s="42">
        <v>10</v>
      </c>
      <c r="D76" s="94"/>
      <c r="E76" s="43">
        <v>506464</v>
      </c>
      <c r="F76" s="16"/>
      <c r="G76" s="43">
        <v>533120</v>
      </c>
      <c r="H76" s="16"/>
      <c r="I76" s="43">
        <v>506464</v>
      </c>
      <c r="J76" s="16"/>
      <c r="K76" s="43">
        <v>533120</v>
      </c>
    </row>
    <row r="77" spans="1:11" ht="20.85" customHeight="1">
      <c r="A77" s="75" t="s">
        <v>48</v>
      </c>
      <c r="B77" s="75"/>
      <c r="C77" s="42"/>
      <c r="D77" s="94"/>
      <c r="E77" s="43"/>
      <c r="F77" s="16"/>
      <c r="G77" s="43"/>
      <c r="H77" s="16"/>
      <c r="I77" s="43"/>
      <c r="J77" s="16"/>
      <c r="K77" s="43"/>
    </row>
    <row r="78" spans="1:11" ht="20.85" customHeight="1">
      <c r="A78" s="2"/>
      <c r="B78" s="75" t="s">
        <v>44</v>
      </c>
      <c r="C78" s="42">
        <v>10</v>
      </c>
      <c r="D78" s="94"/>
      <c r="E78" s="43">
        <v>359085587</v>
      </c>
      <c r="F78" s="16"/>
      <c r="G78" s="43">
        <v>494900127</v>
      </c>
      <c r="H78" s="16"/>
      <c r="I78" s="43">
        <v>307443128</v>
      </c>
      <c r="J78" s="16"/>
      <c r="K78" s="43">
        <v>440541160</v>
      </c>
    </row>
    <row r="79" spans="1:11" ht="20.85" customHeight="1">
      <c r="A79" s="75" t="s">
        <v>49</v>
      </c>
      <c r="B79" s="75"/>
      <c r="C79" s="42"/>
      <c r="D79" s="94"/>
      <c r="E79" s="1">
        <v>42875</v>
      </c>
      <c r="F79" s="16"/>
      <c r="G79" s="1">
        <v>65625</v>
      </c>
      <c r="H79" s="16"/>
      <c r="I79" s="1">
        <v>42875</v>
      </c>
      <c r="J79" s="16"/>
      <c r="K79" s="1">
        <v>65625</v>
      </c>
    </row>
    <row r="80" spans="1:11" ht="6" customHeight="1">
      <c r="A80" s="74"/>
      <c r="B80" s="74"/>
      <c r="C80" s="42"/>
      <c r="D80" s="94"/>
      <c r="E80" s="3"/>
      <c r="F80" s="3"/>
      <c r="G80" s="3"/>
      <c r="H80" s="3"/>
      <c r="I80" s="3"/>
      <c r="J80" s="3"/>
      <c r="K80" s="3"/>
    </row>
    <row r="81" spans="1:11" ht="20.85" customHeight="1">
      <c r="A81" s="74" t="s">
        <v>50</v>
      </c>
      <c r="C81" s="42"/>
      <c r="D81" s="94"/>
      <c r="E81" s="11">
        <f>SUM(E64:E79)</f>
        <v>1108615035</v>
      </c>
      <c r="F81" s="12"/>
      <c r="G81" s="11">
        <f>SUM(G64:G79)</f>
        <v>1126660126</v>
      </c>
      <c r="H81" s="12"/>
      <c r="I81" s="11">
        <f>SUM(I64:I79)</f>
        <v>1052863790</v>
      </c>
      <c r="J81" s="12"/>
      <c r="K81" s="11">
        <f>SUM(K64:K79)</f>
        <v>1066795184</v>
      </c>
    </row>
    <row r="82" spans="1:11" ht="10.35" customHeight="1">
      <c r="A82" s="2"/>
      <c r="B82" s="2"/>
      <c r="C82" s="42"/>
      <c r="D82" s="94"/>
      <c r="E82" s="3"/>
      <c r="F82" s="3"/>
      <c r="G82" s="3"/>
      <c r="H82" s="3"/>
      <c r="I82" s="3"/>
      <c r="J82" s="3"/>
      <c r="K82" s="3"/>
    </row>
    <row r="83" spans="1:11" ht="20.85" customHeight="1">
      <c r="A83" s="74" t="s">
        <v>51</v>
      </c>
      <c r="B83" s="74"/>
      <c r="C83" s="42"/>
      <c r="D83" s="94"/>
      <c r="E83" s="3"/>
      <c r="F83" s="3"/>
      <c r="G83" s="3"/>
      <c r="H83" s="3"/>
      <c r="I83" s="3"/>
      <c r="J83" s="3"/>
      <c r="K83" s="3"/>
    </row>
    <row r="84" spans="1:11" ht="6" customHeight="1">
      <c r="A84" s="2"/>
      <c r="B84" s="2"/>
      <c r="C84" s="42"/>
      <c r="D84" s="94"/>
      <c r="E84" s="3"/>
      <c r="F84" s="3"/>
      <c r="G84" s="3"/>
      <c r="H84" s="3"/>
      <c r="I84" s="3"/>
      <c r="J84" s="3"/>
      <c r="K84" s="3"/>
    </row>
    <row r="85" spans="1:11" ht="20.85" customHeight="1">
      <c r="A85" s="75" t="s">
        <v>41</v>
      </c>
      <c r="B85" s="75"/>
      <c r="C85" s="42"/>
      <c r="D85" s="94"/>
      <c r="E85" s="43">
        <v>0</v>
      </c>
      <c r="F85" s="16"/>
      <c r="G85" s="43">
        <v>53947</v>
      </c>
      <c r="H85" s="16"/>
      <c r="I85" s="43">
        <v>0</v>
      </c>
      <c r="J85" s="16"/>
      <c r="K85" s="43">
        <v>27035</v>
      </c>
    </row>
    <row r="86" spans="1:11" ht="20.85" customHeight="1">
      <c r="A86" s="75" t="s">
        <v>52</v>
      </c>
      <c r="B86" s="75"/>
      <c r="C86" s="42">
        <v>10</v>
      </c>
      <c r="D86" s="94"/>
      <c r="E86" s="43">
        <v>0</v>
      </c>
      <c r="F86" s="16"/>
      <c r="G86" s="43">
        <v>33971223</v>
      </c>
      <c r="H86" s="16"/>
      <c r="I86" s="43">
        <v>0</v>
      </c>
      <c r="J86" s="16"/>
      <c r="K86" s="43">
        <v>33971223</v>
      </c>
    </row>
    <row r="87" spans="1:11" ht="20.85" customHeight="1">
      <c r="A87" s="75" t="s">
        <v>53</v>
      </c>
      <c r="B87" s="75"/>
      <c r="C87" s="42">
        <v>10</v>
      </c>
      <c r="D87" s="94"/>
      <c r="E87" s="43">
        <v>433864726</v>
      </c>
      <c r="F87" s="16"/>
      <c r="G87" s="43">
        <v>335208488</v>
      </c>
      <c r="H87" s="16"/>
      <c r="I87" s="43">
        <v>433864726</v>
      </c>
      <c r="J87" s="16"/>
      <c r="K87" s="43">
        <v>335208488</v>
      </c>
    </row>
    <row r="88" spans="1:11" ht="20.85" customHeight="1">
      <c r="A88" s="75" t="s">
        <v>54</v>
      </c>
      <c r="B88" s="75"/>
      <c r="C88" s="42">
        <v>10</v>
      </c>
      <c r="D88" s="94"/>
      <c r="E88" s="43">
        <v>68248751</v>
      </c>
      <c r="F88" s="16"/>
      <c r="G88" s="43">
        <v>67997691</v>
      </c>
      <c r="H88" s="16"/>
      <c r="I88" s="43">
        <v>68248751</v>
      </c>
      <c r="J88" s="16"/>
      <c r="K88" s="43">
        <v>67997691</v>
      </c>
    </row>
    <row r="89" spans="1:11" ht="20.85" customHeight="1">
      <c r="A89" s="75" t="s">
        <v>55</v>
      </c>
      <c r="B89" s="75"/>
      <c r="C89" s="42">
        <v>10</v>
      </c>
      <c r="D89" s="94"/>
      <c r="E89" s="43">
        <v>401669012</v>
      </c>
      <c r="F89" s="16"/>
      <c r="G89" s="43">
        <v>405159723</v>
      </c>
      <c r="H89" s="16"/>
      <c r="I89" s="43">
        <v>356619977</v>
      </c>
      <c r="J89" s="16"/>
      <c r="K89" s="43">
        <v>362048734</v>
      </c>
    </row>
    <row r="90" spans="1:11" ht="20.85" customHeight="1">
      <c r="A90" s="75" t="s">
        <v>56</v>
      </c>
      <c r="B90" s="75"/>
      <c r="C90" s="42"/>
      <c r="D90" s="94"/>
      <c r="E90" s="1">
        <v>11363674</v>
      </c>
      <c r="F90" s="16"/>
      <c r="G90" s="1">
        <v>11031297</v>
      </c>
      <c r="H90" s="16"/>
      <c r="I90" s="1">
        <v>9076261</v>
      </c>
      <c r="J90" s="16"/>
      <c r="K90" s="1">
        <v>8820817</v>
      </c>
    </row>
    <row r="91" spans="1:11" ht="6" customHeight="1">
      <c r="A91" s="75"/>
      <c r="B91" s="75"/>
      <c r="C91" s="42"/>
      <c r="D91" s="94"/>
      <c r="E91" s="43"/>
      <c r="F91" s="16"/>
      <c r="G91" s="43"/>
      <c r="H91" s="16"/>
      <c r="I91" s="43"/>
      <c r="J91" s="12"/>
      <c r="K91" s="43"/>
    </row>
    <row r="92" spans="1:11" ht="20.85" customHeight="1">
      <c r="A92" s="74" t="s">
        <v>57</v>
      </c>
      <c r="C92" s="42"/>
      <c r="D92" s="94"/>
      <c r="E92" s="11">
        <f>SUM(E85:E90)</f>
        <v>915146163</v>
      </c>
      <c r="F92" s="12"/>
      <c r="G92" s="11">
        <f>SUM(G85:G90)</f>
        <v>853422369</v>
      </c>
      <c r="H92" s="12"/>
      <c r="I92" s="11">
        <f>SUM(I85:I90)</f>
        <v>867809715</v>
      </c>
      <c r="J92" s="12"/>
      <c r="K92" s="11">
        <f>SUM(K85:K90)</f>
        <v>808073988</v>
      </c>
    </row>
    <row r="93" spans="1:11" ht="6" customHeight="1">
      <c r="A93" s="75"/>
      <c r="B93" s="75"/>
      <c r="C93" s="42"/>
      <c r="D93" s="94"/>
      <c r="E93" s="12"/>
      <c r="F93" s="12"/>
      <c r="G93" s="12"/>
      <c r="H93" s="12"/>
      <c r="I93" s="12"/>
      <c r="J93" s="12"/>
      <c r="K93" s="12"/>
    </row>
    <row r="94" spans="1:11" ht="20.85" customHeight="1">
      <c r="A94" s="74" t="s">
        <v>58</v>
      </c>
      <c r="B94" s="74"/>
      <c r="C94" s="42"/>
      <c r="D94" s="94"/>
      <c r="E94" s="11">
        <f>E81+E92</f>
        <v>2023761198</v>
      </c>
      <c r="F94" s="12"/>
      <c r="G94" s="11">
        <f>G81+G92</f>
        <v>1980082495</v>
      </c>
      <c r="H94" s="12"/>
      <c r="I94" s="11">
        <f>I81+I92</f>
        <v>1920673505</v>
      </c>
      <c r="J94" s="12"/>
      <c r="K94" s="11">
        <f>K81+K92</f>
        <v>1874869172</v>
      </c>
    </row>
    <row r="95" spans="1:11" ht="21.75" customHeight="1">
      <c r="A95" s="74"/>
      <c r="B95" s="74"/>
      <c r="C95" s="42"/>
      <c r="D95" s="94"/>
      <c r="E95" s="51"/>
      <c r="F95" s="18"/>
      <c r="G95" s="51"/>
      <c r="H95" s="18"/>
      <c r="I95" s="51"/>
      <c r="J95" s="18"/>
      <c r="K95" s="51"/>
    </row>
    <row r="96" spans="1:11" ht="16.5" customHeight="1">
      <c r="A96" s="74"/>
      <c r="B96" s="74"/>
      <c r="C96" s="42"/>
      <c r="D96" s="94"/>
      <c r="E96" s="51"/>
      <c r="F96" s="18"/>
      <c r="G96" s="51"/>
      <c r="H96" s="18"/>
      <c r="I96" s="51"/>
      <c r="J96" s="18"/>
      <c r="K96" s="51"/>
    </row>
    <row r="97" spans="1:11" ht="22.35" customHeight="1">
      <c r="A97" s="47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47"/>
      <c r="C97" s="67"/>
      <c r="D97" s="98"/>
      <c r="E97" s="99"/>
      <c r="F97" s="99"/>
      <c r="G97" s="99"/>
      <c r="H97" s="99"/>
      <c r="I97" s="99"/>
      <c r="J97" s="99"/>
      <c r="K97" s="99"/>
    </row>
    <row r="98" spans="1:11" ht="21.75" customHeight="1">
      <c r="A98" s="39" t="str">
        <f>A50</f>
        <v>บริษัท วิลล่า คุณาลัย จำกัด (มหาชน)</v>
      </c>
      <c r="B98" s="84"/>
      <c r="C98" s="85"/>
      <c r="D98" s="86"/>
      <c r="E98" s="87"/>
      <c r="F98" s="87"/>
      <c r="G98" s="87"/>
      <c r="H98" s="87"/>
      <c r="I98" s="87"/>
      <c r="J98" s="87"/>
      <c r="K98" s="87"/>
    </row>
    <row r="99" spans="1:11" ht="21.75" customHeight="1">
      <c r="A99" s="39" t="s">
        <v>34</v>
      </c>
      <c r="B99" s="84"/>
      <c r="C99" s="85"/>
      <c r="D99" s="86"/>
      <c r="E99" s="87"/>
      <c r="F99" s="87"/>
      <c r="G99" s="87"/>
      <c r="H99" s="87"/>
      <c r="I99" s="87"/>
      <c r="J99" s="87"/>
      <c r="K99" s="87"/>
    </row>
    <row r="100" spans="1:11" ht="21.75" customHeight="1">
      <c r="A100" s="88" t="str">
        <f>A52</f>
        <v>ณ วันที่ 31 มีนาคม พ.ศ. 2569</v>
      </c>
      <c r="B100" s="89"/>
      <c r="C100" s="41"/>
      <c r="D100" s="90"/>
      <c r="E100" s="91"/>
      <c r="F100" s="91"/>
      <c r="G100" s="91"/>
      <c r="H100" s="91"/>
      <c r="I100" s="91"/>
      <c r="J100" s="91"/>
      <c r="K100" s="91"/>
    </row>
    <row r="101" spans="1:11" ht="21.75" customHeight="1">
      <c r="A101" s="92"/>
      <c r="B101" s="92"/>
      <c r="C101" s="85"/>
      <c r="D101" s="86"/>
      <c r="E101" s="87"/>
      <c r="F101" s="87"/>
      <c r="G101" s="87"/>
      <c r="H101" s="87"/>
      <c r="I101" s="87"/>
      <c r="J101" s="87"/>
      <c r="K101" s="87"/>
    </row>
    <row r="102" spans="1:11" ht="21.75" customHeight="1">
      <c r="A102" s="92"/>
      <c r="B102" s="92"/>
      <c r="C102" s="85"/>
      <c r="D102" s="86"/>
      <c r="E102" s="111" t="s">
        <v>2</v>
      </c>
      <c r="F102" s="111"/>
      <c r="G102" s="111"/>
      <c r="H102" s="93"/>
      <c r="I102" s="111" t="s">
        <v>3</v>
      </c>
      <c r="J102" s="111"/>
      <c r="K102" s="111"/>
    </row>
    <row r="103" spans="1:11" ht="21.75" customHeight="1">
      <c r="A103" s="92"/>
      <c r="B103" s="92"/>
      <c r="C103" s="85"/>
      <c r="D103" s="86"/>
      <c r="E103" s="86" t="s">
        <v>4</v>
      </c>
      <c r="F103" s="86"/>
      <c r="G103" s="86" t="s">
        <v>5</v>
      </c>
      <c r="H103" s="93"/>
      <c r="I103" s="86" t="s">
        <v>4</v>
      </c>
      <c r="J103" s="86"/>
      <c r="K103" s="86" t="s">
        <v>5</v>
      </c>
    </row>
    <row r="104" spans="1:11" ht="21.75" customHeight="1">
      <c r="A104" s="92"/>
      <c r="B104" s="92"/>
      <c r="C104" s="85"/>
      <c r="D104" s="86"/>
      <c r="E104" s="86" t="s">
        <v>172</v>
      </c>
      <c r="F104" s="86"/>
      <c r="G104" s="4" t="s">
        <v>6</v>
      </c>
      <c r="H104" s="93"/>
      <c r="I104" s="86" t="s">
        <v>172</v>
      </c>
      <c r="J104" s="86"/>
      <c r="K104" s="4" t="s">
        <v>6</v>
      </c>
    </row>
    <row r="105" spans="1:11" ht="21.75" customHeight="1">
      <c r="A105" s="92"/>
      <c r="B105" s="92"/>
      <c r="C105" s="85"/>
      <c r="D105" s="86"/>
      <c r="E105" s="86" t="s">
        <v>173</v>
      </c>
      <c r="G105" s="86" t="s">
        <v>7</v>
      </c>
      <c r="H105" s="86"/>
      <c r="I105" s="86" t="s">
        <v>173</v>
      </c>
      <c r="K105" s="86" t="s">
        <v>7</v>
      </c>
    </row>
    <row r="106" spans="1:11" ht="21.75" customHeight="1">
      <c r="A106" s="92"/>
      <c r="B106" s="92"/>
      <c r="C106" s="85"/>
      <c r="D106" s="86"/>
      <c r="E106" s="19" t="s">
        <v>9</v>
      </c>
      <c r="F106" s="49"/>
      <c r="G106" s="19" t="s">
        <v>9</v>
      </c>
      <c r="H106" s="49"/>
      <c r="I106" s="19" t="s">
        <v>9</v>
      </c>
      <c r="J106" s="20"/>
      <c r="K106" s="19" t="s">
        <v>9</v>
      </c>
    </row>
    <row r="107" spans="1:11" ht="6" customHeight="1">
      <c r="A107" s="2"/>
      <c r="B107" s="2"/>
      <c r="C107" s="42"/>
      <c r="D107" s="94"/>
      <c r="E107" s="51"/>
      <c r="F107" s="51"/>
      <c r="G107" s="51"/>
      <c r="H107" s="51"/>
      <c r="I107" s="51"/>
      <c r="J107" s="51"/>
      <c r="K107" s="51"/>
    </row>
    <row r="108" spans="1:11" ht="21.75" customHeight="1">
      <c r="A108" s="74" t="s">
        <v>59</v>
      </c>
      <c r="B108" s="2"/>
      <c r="C108" s="70"/>
      <c r="D108" s="95"/>
      <c r="E108" s="96"/>
      <c r="F108" s="96"/>
      <c r="G108" s="96"/>
      <c r="H108" s="96"/>
      <c r="I108" s="96"/>
      <c r="J108" s="96"/>
      <c r="K108" s="96"/>
    </row>
    <row r="109" spans="1:11" ht="6" customHeight="1">
      <c r="A109" s="74"/>
      <c r="B109" s="74"/>
      <c r="C109" s="42"/>
      <c r="D109" s="94"/>
      <c r="E109" s="51"/>
      <c r="F109" s="51"/>
      <c r="G109" s="51"/>
      <c r="H109" s="51"/>
      <c r="I109" s="51"/>
      <c r="J109" s="51"/>
      <c r="K109" s="51"/>
    </row>
    <row r="110" spans="1:11" ht="21.75" customHeight="1">
      <c r="A110" s="74" t="s">
        <v>60</v>
      </c>
      <c r="B110" s="74"/>
      <c r="C110" s="42"/>
      <c r="D110" s="94"/>
      <c r="E110" s="51"/>
      <c r="F110" s="51"/>
      <c r="G110" s="51"/>
      <c r="H110" s="51"/>
      <c r="I110" s="51"/>
      <c r="J110" s="51"/>
      <c r="K110" s="51"/>
    </row>
    <row r="111" spans="1:11" ht="6" customHeight="1">
      <c r="A111" s="74"/>
      <c r="B111" s="74"/>
      <c r="C111" s="42"/>
      <c r="D111" s="94"/>
      <c r="E111" s="51"/>
      <c r="F111" s="51"/>
      <c r="G111" s="51"/>
      <c r="H111" s="51"/>
      <c r="I111" s="51"/>
      <c r="J111" s="51"/>
      <c r="K111" s="51"/>
    </row>
    <row r="112" spans="1:11" ht="21.75" customHeight="1">
      <c r="A112" s="75" t="s">
        <v>61</v>
      </c>
      <c r="B112" s="75"/>
      <c r="C112" s="100"/>
      <c r="D112" s="101"/>
      <c r="E112" s="101"/>
      <c r="F112" s="101"/>
      <c r="G112" s="101"/>
      <c r="H112" s="101"/>
      <c r="I112" s="101"/>
      <c r="J112" s="101"/>
      <c r="K112" s="101"/>
    </row>
    <row r="113" spans="1:11" ht="21.75" customHeight="1">
      <c r="A113" s="75"/>
      <c r="B113" s="75" t="s">
        <v>62</v>
      </c>
      <c r="C113" s="100"/>
      <c r="D113" s="101"/>
      <c r="E113" s="101"/>
      <c r="F113" s="101"/>
      <c r="G113" s="101"/>
      <c r="H113" s="101"/>
      <c r="I113" s="101"/>
      <c r="J113" s="101"/>
      <c r="K113" s="101"/>
    </row>
    <row r="114" spans="1:11" ht="21.75" customHeight="1">
      <c r="A114" s="74"/>
      <c r="B114" s="75" t="s">
        <v>63</v>
      </c>
      <c r="C114" s="42"/>
      <c r="D114" s="94"/>
      <c r="E114" s="51"/>
      <c r="F114" s="51"/>
      <c r="G114" s="51"/>
      <c r="H114" s="51"/>
      <c r="I114" s="51"/>
      <c r="J114" s="51"/>
      <c r="K114" s="51"/>
    </row>
    <row r="115" spans="1:11" ht="21.75" customHeight="1" thickBot="1">
      <c r="A115" s="74"/>
      <c r="B115" s="75" t="s">
        <v>64</v>
      </c>
      <c r="C115" s="42"/>
      <c r="D115" s="94"/>
      <c r="E115" s="21">
        <v>644937442</v>
      </c>
      <c r="F115" s="101"/>
      <c r="G115" s="106">
        <v>644937442</v>
      </c>
      <c r="H115" s="101"/>
      <c r="I115" s="21">
        <v>644937442</v>
      </c>
      <c r="J115" s="101"/>
      <c r="K115" s="105">
        <v>644937442</v>
      </c>
    </row>
    <row r="116" spans="1:11" ht="6" customHeight="1" thickTop="1">
      <c r="A116" s="74"/>
      <c r="B116" s="74"/>
      <c r="C116" s="42"/>
      <c r="D116" s="94"/>
      <c r="E116" s="51"/>
      <c r="F116" s="51"/>
      <c r="G116" s="51"/>
      <c r="H116" s="51"/>
      <c r="I116" s="51"/>
      <c r="J116" s="51"/>
      <c r="K116" s="51"/>
    </row>
    <row r="117" spans="1:11" ht="21.75" customHeight="1">
      <c r="A117" s="74"/>
      <c r="B117" s="102" t="s">
        <v>65</v>
      </c>
      <c r="C117" s="42"/>
      <c r="D117" s="94"/>
      <c r="E117" s="51"/>
      <c r="F117" s="51"/>
      <c r="G117" s="51"/>
      <c r="H117" s="51"/>
      <c r="I117" s="51"/>
      <c r="J117" s="51"/>
      <c r="K117" s="51"/>
    </row>
    <row r="118" spans="1:11" ht="21.75" customHeight="1">
      <c r="A118" s="74"/>
      <c r="B118" s="102" t="s">
        <v>66</v>
      </c>
      <c r="C118" s="42"/>
      <c r="D118" s="94"/>
      <c r="E118" s="51"/>
      <c r="F118" s="51"/>
      <c r="G118" s="51"/>
      <c r="H118" s="51"/>
      <c r="I118" s="51"/>
      <c r="J118" s="51"/>
      <c r="K118" s="51"/>
    </row>
    <row r="119" spans="1:11" ht="21.75" customHeight="1">
      <c r="A119" s="74"/>
      <c r="B119" s="102" t="s">
        <v>67</v>
      </c>
      <c r="C119" s="42"/>
      <c r="D119" s="94"/>
      <c r="E119" s="22">
        <v>409692137</v>
      </c>
      <c r="F119" s="51"/>
      <c r="G119" s="22">
        <v>409692137</v>
      </c>
      <c r="H119" s="51"/>
      <c r="I119" s="9">
        <v>409692137</v>
      </c>
      <c r="J119" s="51"/>
      <c r="K119" s="22">
        <v>409692137</v>
      </c>
    </row>
    <row r="120" spans="1:11" ht="21.75" customHeight="1">
      <c r="A120" s="40" t="s">
        <v>68</v>
      </c>
      <c r="C120" s="100"/>
      <c r="D120" s="103"/>
      <c r="E120" s="9">
        <v>254503091</v>
      </c>
      <c r="F120" s="12"/>
      <c r="G120" s="10">
        <v>254503091</v>
      </c>
      <c r="H120" s="12"/>
      <c r="I120" s="9">
        <v>254503091</v>
      </c>
      <c r="J120" s="12"/>
      <c r="K120" s="10">
        <v>254503091</v>
      </c>
    </row>
    <row r="121" spans="1:11" ht="21.75" customHeight="1">
      <c r="A121" s="40" t="s">
        <v>69</v>
      </c>
      <c r="C121" s="100"/>
      <c r="D121" s="103"/>
      <c r="E121" s="9">
        <v>6794219</v>
      </c>
      <c r="F121" s="12"/>
      <c r="G121" s="10">
        <v>6794219</v>
      </c>
      <c r="H121" s="12"/>
      <c r="I121" s="9">
        <v>6794219</v>
      </c>
      <c r="J121" s="12"/>
      <c r="K121" s="10">
        <v>6794219</v>
      </c>
    </row>
    <row r="122" spans="1:11" ht="21.75" customHeight="1">
      <c r="A122" s="75" t="s">
        <v>70</v>
      </c>
      <c r="B122" s="75"/>
      <c r="C122" s="42"/>
      <c r="D122" s="94"/>
      <c r="E122" s="9"/>
      <c r="F122" s="12"/>
      <c r="G122" s="9"/>
      <c r="H122" s="12"/>
      <c r="I122" s="9"/>
      <c r="J122" s="12"/>
      <c r="K122" s="9"/>
    </row>
    <row r="123" spans="1:11" ht="21.75" customHeight="1">
      <c r="A123" s="2"/>
      <c r="B123" s="102" t="s">
        <v>71</v>
      </c>
      <c r="C123" s="42"/>
      <c r="D123" s="94"/>
      <c r="E123" s="10">
        <v>29817566</v>
      </c>
      <c r="F123" s="12"/>
      <c r="G123" s="10">
        <v>29817566</v>
      </c>
      <c r="H123" s="12"/>
      <c r="I123" s="9">
        <v>29817566</v>
      </c>
      <c r="J123" s="12"/>
      <c r="K123" s="10">
        <v>29817566</v>
      </c>
    </row>
    <row r="124" spans="1:11" ht="21.75" customHeight="1">
      <c r="A124" s="2"/>
      <c r="B124" s="75" t="s">
        <v>72</v>
      </c>
      <c r="C124" s="42"/>
      <c r="D124" s="94"/>
      <c r="E124" s="10">
        <v>162568186</v>
      </c>
      <c r="F124" s="12"/>
      <c r="G124" s="10">
        <v>164914320</v>
      </c>
      <c r="H124" s="12"/>
      <c r="I124" s="9">
        <v>139246318</v>
      </c>
      <c r="J124" s="12"/>
      <c r="K124" s="10">
        <v>140078228</v>
      </c>
    </row>
    <row r="125" spans="1:11" ht="21.75" customHeight="1">
      <c r="A125" s="2" t="s">
        <v>73</v>
      </c>
      <c r="B125" s="75"/>
      <c r="C125" s="42"/>
      <c r="D125" s="94"/>
      <c r="E125" s="15">
        <v>-13671990</v>
      </c>
      <c r="F125" s="12"/>
      <c r="G125" s="15">
        <v>-13671990</v>
      </c>
      <c r="H125" s="12"/>
      <c r="I125" s="14">
        <v>0</v>
      </c>
      <c r="J125" s="12"/>
      <c r="K125" s="15">
        <v>0</v>
      </c>
    </row>
    <row r="126" spans="1:11" ht="6" customHeight="1">
      <c r="A126" s="74"/>
      <c r="B126" s="74"/>
      <c r="C126" s="42"/>
      <c r="D126" s="94"/>
      <c r="E126" s="51"/>
      <c r="F126" s="51"/>
      <c r="G126" s="51"/>
      <c r="H126" s="51"/>
      <c r="I126" s="51"/>
      <c r="J126" s="51"/>
      <c r="K126" s="51"/>
    </row>
    <row r="127" spans="1:11" ht="21.75" customHeight="1">
      <c r="A127" s="75" t="s">
        <v>74</v>
      </c>
      <c r="B127" s="101"/>
      <c r="C127" s="42"/>
      <c r="D127" s="94"/>
      <c r="E127" s="12">
        <f>SUM(E118:E125)</f>
        <v>849703209</v>
      </c>
      <c r="F127" s="12"/>
      <c r="G127" s="12">
        <f>SUM(G118:G125)</f>
        <v>852049343</v>
      </c>
      <c r="H127" s="12"/>
      <c r="I127" s="12">
        <f>SUM(I118:I125)</f>
        <v>840053331</v>
      </c>
      <c r="J127" s="12"/>
      <c r="K127" s="12">
        <f>SUM(K118:K125)</f>
        <v>840885241</v>
      </c>
    </row>
    <row r="128" spans="1:11" ht="21.75" customHeight="1">
      <c r="A128" s="75" t="s">
        <v>75</v>
      </c>
      <c r="B128" s="74"/>
      <c r="C128" s="42"/>
      <c r="D128" s="94"/>
      <c r="E128" s="11">
        <v>1387074</v>
      </c>
      <c r="F128" s="12"/>
      <c r="G128" s="15">
        <v>1413411</v>
      </c>
      <c r="H128" s="12"/>
      <c r="I128" s="44">
        <v>0</v>
      </c>
      <c r="J128" s="12"/>
      <c r="K128" s="15">
        <v>0</v>
      </c>
    </row>
    <row r="129" spans="1:11" ht="6" customHeight="1">
      <c r="A129" s="74"/>
      <c r="B129" s="74"/>
      <c r="C129" s="42"/>
      <c r="D129" s="94"/>
      <c r="E129" s="51"/>
      <c r="F129" s="51"/>
      <c r="G129" s="51"/>
      <c r="H129" s="51"/>
      <c r="I129" s="51"/>
      <c r="J129" s="51"/>
      <c r="K129" s="51"/>
    </row>
    <row r="130" spans="1:11" ht="21.75" customHeight="1">
      <c r="A130" s="74" t="s">
        <v>76</v>
      </c>
      <c r="B130" s="74"/>
      <c r="C130" s="42"/>
      <c r="D130" s="94"/>
      <c r="E130" s="11">
        <f>SUM(E127:E128)</f>
        <v>851090283</v>
      </c>
      <c r="F130" s="51"/>
      <c r="G130" s="11">
        <f>SUM(G127:G128)</f>
        <v>853462754</v>
      </c>
      <c r="H130" s="51"/>
      <c r="I130" s="11">
        <f>SUM(I127:I128)</f>
        <v>840053331</v>
      </c>
      <c r="J130" s="51"/>
      <c r="K130" s="11">
        <f>SUM(K127:K128)</f>
        <v>840885241</v>
      </c>
    </row>
    <row r="131" spans="1:11" ht="6" customHeight="1">
      <c r="A131" s="74"/>
      <c r="B131" s="74"/>
      <c r="C131" s="42"/>
      <c r="D131" s="94"/>
      <c r="E131" s="51"/>
      <c r="F131" s="51"/>
      <c r="G131" s="51"/>
      <c r="H131" s="51"/>
      <c r="I131" s="51"/>
      <c r="J131" s="51"/>
      <c r="K131" s="51"/>
    </row>
    <row r="132" spans="1:11" ht="21.75" customHeight="1" thickBot="1">
      <c r="A132" s="74" t="s">
        <v>77</v>
      </c>
      <c r="B132" s="74"/>
      <c r="C132" s="42"/>
      <c r="D132" s="94"/>
      <c r="E132" s="17">
        <f>SUM(E130,E94)</f>
        <v>2874851481</v>
      </c>
      <c r="F132" s="12"/>
      <c r="G132" s="17">
        <f>SUM(G94+G130)</f>
        <v>2833545249</v>
      </c>
      <c r="H132" s="12"/>
      <c r="I132" s="17">
        <f>SUM(I130,I94)</f>
        <v>2760726836</v>
      </c>
      <c r="J132" s="12"/>
      <c r="K132" s="17">
        <f>SUM(K94+K130)</f>
        <v>2715754413</v>
      </c>
    </row>
    <row r="133" spans="1:11" ht="21.75" customHeight="1" thickTop="1">
      <c r="A133" s="75"/>
      <c r="B133" s="75"/>
      <c r="C133" s="42"/>
      <c r="D133" s="94"/>
      <c r="E133" s="51"/>
      <c r="F133" s="18"/>
      <c r="G133" s="51"/>
      <c r="H133" s="18"/>
      <c r="I133" s="51"/>
      <c r="J133" s="51"/>
      <c r="K133" s="51"/>
    </row>
    <row r="134" spans="1:11" ht="21.75" customHeight="1">
      <c r="A134" s="75"/>
      <c r="B134" s="75"/>
      <c r="C134" s="42"/>
      <c r="D134" s="94"/>
      <c r="E134" s="51"/>
      <c r="F134" s="18"/>
      <c r="G134" s="51"/>
      <c r="H134" s="18"/>
      <c r="I134" s="51"/>
      <c r="J134" s="51"/>
      <c r="K134" s="51"/>
    </row>
    <row r="135" spans="1:11" ht="21.75" customHeight="1">
      <c r="A135" s="75"/>
      <c r="B135" s="75"/>
      <c r="C135" s="42"/>
      <c r="D135" s="94"/>
      <c r="E135" s="51"/>
      <c r="F135" s="18"/>
      <c r="G135" s="51"/>
      <c r="H135" s="18"/>
      <c r="I135" s="51"/>
      <c r="J135" s="51"/>
      <c r="K135" s="51"/>
    </row>
    <row r="136" spans="1:11" ht="21.75" customHeight="1">
      <c r="A136" s="75"/>
      <c r="B136" s="75"/>
      <c r="C136" s="42"/>
      <c r="D136" s="94"/>
      <c r="E136" s="51"/>
      <c r="F136" s="18"/>
      <c r="G136" s="51"/>
      <c r="H136" s="18"/>
      <c r="I136" s="51"/>
      <c r="J136" s="51"/>
      <c r="K136" s="51"/>
    </row>
    <row r="137" spans="1:11" ht="21.75" customHeight="1">
      <c r="A137" s="75"/>
      <c r="B137" s="75"/>
      <c r="C137" s="42"/>
      <c r="D137" s="94"/>
      <c r="E137" s="51"/>
      <c r="F137" s="18"/>
      <c r="G137" s="51"/>
      <c r="H137" s="18"/>
      <c r="I137" s="51"/>
      <c r="J137" s="51"/>
      <c r="K137" s="51"/>
    </row>
    <row r="138" spans="1:11" ht="21.75" customHeight="1">
      <c r="A138" s="75"/>
      <c r="B138" s="75"/>
      <c r="C138" s="42"/>
      <c r="D138" s="94"/>
      <c r="E138" s="51"/>
      <c r="F138" s="18"/>
      <c r="G138" s="51"/>
      <c r="H138" s="18"/>
      <c r="I138" s="51"/>
      <c r="J138" s="51"/>
      <c r="K138" s="51"/>
    </row>
    <row r="139" spans="1:11" ht="21.75" customHeight="1">
      <c r="A139" s="75"/>
      <c r="B139" s="75"/>
      <c r="C139" s="42"/>
      <c r="D139" s="94"/>
      <c r="E139" s="51"/>
      <c r="F139" s="18"/>
      <c r="G139" s="51"/>
      <c r="H139" s="18"/>
      <c r="I139" s="51"/>
      <c r="J139" s="51"/>
      <c r="K139" s="51"/>
    </row>
    <row r="140" spans="1:11" ht="21.75" customHeight="1">
      <c r="A140" s="75"/>
      <c r="B140" s="75"/>
      <c r="C140" s="42"/>
      <c r="D140" s="94"/>
      <c r="E140" s="51"/>
      <c r="F140" s="18"/>
      <c r="G140" s="51"/>
      <c r="H140" s="18"/>
      <c r="I140" s="51"/>
      <c r="J140" s="51"/>
      <c r="K140" s="51"/>
    </row>
    <row r="141" spans="1:11" ht="21.75" customHeight="1">
      <c r="A141" s="75"/>
      <c r="B141" s="75"/>
      <c r="C141" s="42"/>
      <c r="D141" s="94"/>
      <c r="E141" s="51"/>
      <c r="F141" s="18"/>
      <c r="G141" s="51"/>
      <c r="H141" s="18"/>
      <c r="I141" s="51"/>
      <c r="J141" s="51"/>
      <c r="K141" s="51"/>
    </row>
    <row r="142" spans="1:11" ht="16.5" customHeight="1">
      <c r="A142" s="75"/>
      <c r="B142" s="75"/>
      <c r="C142" s="42"/>
      <c r="D142" s="94"/>
      <c r="E142" s="51"/>
      <c r="F142" s="18"/>
      <c r="G142" s="51"/>
      <c r="H142" s="18"/>
      <c r="I142" s="51"/>
      <c r="J142" s="51"/>
      <c r="K142" s="51"/>
    </row>
    <row r="143" spans="1:11" ht="22.35" customHeight="1">
      <c r="A143" s="47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3" s="47"/>
      <c r="C143" s="67"/>
      <c r="D143" s="98"/>
      <c r="E143" s="99"/>
      <c r="F143" s="99"/>
      <c r="G143" s="99"/>
      <c r="H143" s="99"/>
      <c r="I143" s="99"/>
      <c r="J143" s="99"/>
      <c r="K143" s="99"/>
    </row>
  </sheetData>
  <mergeCells count="7">
    <mergeCell ref="E102:G102"/>
    <mergeCell ref="I102:K102"/>
    <mergeCell ref="E5:G5"/>
    <mergeCell ref="I5:K5"/>
    <mergeCell ref="A46:K46"/>
    <mergeCell ref="E54:G54"/>
    <mergeCell ref="I54:K54"/>
  </mergeCells>
  <conditionalFormatting sqref="E89:K94">
    <cfRule type="duplicateValues" dxfId="1" priority="2"/>
  </conditionalFormatting>
  <conditionalFormatting sqref="E112:K114">
    <cfRule type="duplicateValues" dxfId="0" priority="1"/>
  </conditionalFormatting>
  <pageMargins left="0.9" right="0.5" top="0.5" bottom="0.6" header="0.49" footer="0.4"/>
  <pageSetup paperSize="9" scale="8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AD19-6949-4FF0-AC99-28FB2C886C41}">
  <dimension ref="A1:L49"/>
  <sheetViews>
    <sheetView topLeftCell="A27" zoomScaleNormal="100" zoomScaleSheetLayoutView="85" zoomScalePageLayoutView="110" workbookViewId="0">
      <selection activeCell="C62" sqref="C62"/>
    </sheetView>
  </sheetViews>
  <sheetFormatPr defaultColWidth="9.42578125" defaultRowHeight="21.75" customHeight="1"/>
  <cols>
    <col min="1" max="2" width="1.42578125" style="40" customWidth="1"/>
    <col min="3" max="3" width="29.42578125" style="40" customWidth="1"/>
    <col min="4" max="4" width="8.42578125" style="40" customWidth="1"/>
    <col min="5" max="5" width="1" style="40" customWidth="1"/>
    <col min="6" max="6" width="13.7109375" style="40" customWidth="1"/>
    <col min="7" max="7" width="1" style="40" customWidth="1"/>
    <col min="8" max="8" width="13.7109375" style="40" customWidth="1"/>
    <col min="9" max="9" width="1" style="40" customWidth="1"/>
    <col min="10" max="10" width="13.7109375" style="40" customWidth="1"/>
    <col min="11" max="11" width="1" style="40" customWidth="1"/>
    <col min="12" max="12" width="13.7109375" style="40" customWidth="1"/>
    <col min="13" max="16384" width="9.42578125" style="40"/>
  </cols>
  <sheetData>
    <row r="1" spans="1:12" ht="21.75" customHeight="1">
      <c r="A1" s="39" t="s">
        <v>0</v>
      </c>
      <c r="B1" s="45"/>
      <c r="C1" s="45"/>
      <c r="D1" s="42"/>
      <c r="E1" s="2"/>
      <c r="F1" s="23"/>
      <c r="G1" s="56"/>
      <c r="H1" s="23"/>
      <c r="I1" s="56"/>
      <c r="J1" s="3"/>
      <c r="K1" s="56"/>
      <c r="L1" s="3"/>
    </row>
    <row r="2" spans="1:12" ht="21.75" customHeight="1">
      <c r="A2" s="45" t="s">
        <v>78</v>
      </c>
      <c r="B2" s="45"/>
      <c r="C2" s="45"/>
      <c r="D2" s="42"/>
      <c r="E2" s="2"/>
      <c r="F2" s="16"/>
      <c r="G2" s="56"/>
      <c r="H2" s="16"/>
      <c r="I2" s="56"/>
      <c r="J2" s="3"/>
      <c r="K2" s="56"/>
      <c r="L2" s="3"/>
    </row>
    <row r="3" spans="1:12" ht="21.75" customHeight="1">
      <c r="A3" s="46" t="s">
        <v>175</v>
      </c>
      <c r="B3" s="47"/>
      <c r="C3" s="47"/>
      <c r="D3" s="67"/>
      <c r="E3" s="47"/>
      <c r="F3" s="24"/>
      <c r="G3" s="65"/>
      <c r="H3" s="24"/>
      <c r="I3" s="65"/>
      <c r="J3" s="44"/>
      <c r="K3" s="65"/>
      <c r="L3" s="44"/>
    </row>
    <row r="4" spans="1:12" ht="20.100000000000001" customHeight="1">
      <c r="A4" s="45"/>
      <c r="B4" s="2"/>
      <c r="C4" s="2"/>
      <c r="D4" s="42"/>
      <c r="E4" s="2"/>
      <c r="F4" s="25"/>
      <c r="G4" s="68"/>
      <c r="H4" s="25"/>
      <c r="I4" s="68"/>
      <c r="J4" s="69"/>
      <c r="K4" s="68"/>
      <c r="L4" s="69"/>
    </row>
    <row r="5" spans="1:12" ht="20.100000000000001" customHeight="1">
      <c r="A5" s="45"/>
      <c r="B5" s="2"/>
      <c r="C5" s="2"/>
      <c r="D5" s="42"/>
      <c r="E5" s="2"/>
      <c r="F5" s="113" t="s">
        <v>2</v>
      </c>
      <c r="G5" s="113"/>
      <c r="H5" s="113"/>
      <c r="I5" s="56"/>
      <c r="J5" s="114" t="s">
        <v>3</v>
      </c>
      <c r="K5" s="114"/>
      <c r="L5" s="114"/>
    </row>
    <row r="6" spans="1:12" ht="20.100000000000001" customHeight="1">
      <c r="A6" s="2"/>
      <c r="B6" s="2"/>
      <c r="C6" s="2"/>
      <c r="D6" s="70"/>
      <c r="E6" s="45"/>
      <c r="F6" s="71" t="s">
        <v>79</v>
      </c>
      <c r="G6" s="72"/>
      <c r="H6" s="71" t="s">
        <v>79</v>
      </c>
      <c r="I6" s="48"/>
      <c r="J6" s="71" t="s">
        <v>79</v>
      </c>
      <c r="K6" s="72"/>
      <c r="L6" s="71" t="s">
        <v>79</v>
      </c>
    </row>
    <row r="7" spans="1:12" ht="20.100000000000001" customHeight="1">
      <c r="A7" s="2"/>
      <c r="B7" s="2"/>
      <c r="C7" s="2"/>
      <c r="D7" s="70"/>
      <c r="E7" s="45"/>
      <c r="F7" s="86" t="s">
        <v>173</v>
      </c>
      <c r="H7" s="86" t="s">
        <v>7</v>
      </c>
      <c r="I7" s="86"/>
      <c r="J7" s="86" t="s">
        <v>173</v>
      </c>
      <c r="L7" s="86" t="s">
        <v>7</v>
      </c>
    </row>
    <row r="8" spans="1:12" ht="20.100000000000001" customHeight="1">
      <c r="A8" s="2"/>
      <c r="B8" s="2"/>
      <c r="C8" s="2"/>
      <c r="D8" s="41" t="s">
        <v>8</v>
      </c>
      <c r="E8" s="45"/>
      <c r="F8" s="26" t="s">
        <v>9</v>
      </c>
      <c r="G8" s="73"/>
      <c r="H8" s="26" t="s">
        <v>9</v>
      </c>
      <c r="I8" s="73"/>
      <c r="J8" s="26" t="s">
        <v>9</v>
      </c>
      <c r="K8" s="73"/>
      <c r="L8" s="26" t="s">
        <v>9</v>
      </c>
    </row>
    <row r="9" spans="1:12" ht="6" customHeight="1">
      <c r="A9" s="74"/>
      <c r="B9" s="74"/>
      <c r="C9" s="2"/>
      <c r="D9" s="42"/>
      <c r="E9" s="2"/>
      <c r="F9" s="3"/>
      <c r="G9" s="3"/>
      <c r="H9" s="3"/>
      <c r="I9" s="3"/>
      <c r="J9" s="3"/>
      <c r="K9" s="3"/>
      <c r="L9" s="3"/>
    </row>
    <row r="10" spans="1:12" ht="20.85" customHeight="1">
      <c r="A10" s="75" t="s">
        <v>80</v>
      </c>
      <c r="B10" s="75"/>
      <c r="C10" s="2"/>
      <c r="D10" s="42">
        <v>4</v>
      </c>
      <c r="E10" s="2"/>
      <c r="F10" s="43">
        <v>106100650</v>
      </c>
      <c r="H10" s="43">
        <v>80058829</v>
      </c>
      <c r="I10" s="7"/>
      <c r="J10" s="43">
        <v>102362835</v>
      </c>
      <c r="K10" s="7"/>
      <c r="L10" s="43">
        <v>80058829</v>
      </c>
    </row>
    <row r="11" spans="1:12" ht="20.85" customHeight="1">
      <c r="A11" s="75" t="s">
        <v>81</v>
      </c>
      <c r="B11" s="75"/>
      <c r="C11" s="2"/>
      <c r="D11" s="42"/>
      <c r="E11" s="2"/>
      <c r="F11" s="1">
        <v>-82697763</v>
      </c>
      <c r="H11" s="1">
        <v>-60496734</v>
      </c>
      <c r="I11" s="7"/>
      <c r="J11" s="1">
        <v>-79367665</v>
      </c>
      <c r="K11" s="7"/>
      <c r="L11" s="1">
        <v>-60603137</v>
      </c>
    </row>
    <row r="12" spans="1:12" ht="6" customHeight="1">
      <c r="A12" s="74"/>
      <c r="B12" s="74"/>
      <c r="C12" s="2"/>
      <c r="D12" s="42"/>
      <c r="E12" s="2"/>
      <c r="F12" s="3"/>
      <c r="G12" s="3"/>
      <c r="H12" s="3"/>
      <c r="I12" s="3"/>
      <c r="J12" s="3"/>
      <c r="K12" s="3"/>
      <c r="L12" s="3"/>
    </row>
    <row r="13" spans="1:12" ht="20.85" customHeight="1">
      <c r="A13" s="74" t="s">
        <v>82</v>
      </c>
      <c r="B13" s="74"/>
      <c r="C13" s="2"/>
      <c r="D13" s="42"/>
      <c r="E13" s="2"/>
      <c r="F13" s="3">
        <f>SUM(F10:F11)</f>
        <v>23402887</v>
      </c>
      <c r="G13" s="3"/>
      <c r="H13" s="3">
        <f>SUM(H10:H11)</f>
        <v>19562095</v>
      </c>
      <c r="I13" s="3"/>
      <c r="J13" s="3">
        <f>SUM(J10:J11)</f>
        <v>22995170</v>
      </c>
      <c r="K13" s="3"/>
      <c r="L13" s="3">
        <f>SUM(L10:L11)</f>
        <v>19455692</v>
      </c>
    </row>
    <row r="14" spans="1:12" ht="20.85" customHeight="1">
      <c r="A14" s="75" t="s">
        <v>83</v>
      </c>
      <c r="B14" s="75"/>
      <c r="C14" s="2"/>
      <c r="D14" s="42"/>
      <c r="E14" s="2"/>
      <c r="F14" s="43">
        <v>549383</v>
      </c>
      <c r="G14" s="3"/>
      <c r="H14" s="43">
        <v>592906</v>
      </c>
      <c r="I14" s="3"/>
      <c r="J14" s="43">
        <v>2133805</v>
      </c>
      <c r="K14" s="3"/>
      <c r="L14" s="43">
        <v>1967870</v>
      </c>
    </row>
    <row r="15" spans="1:12" ht="20.85" customHeight="1">
      <c r="A15" s="75" t="s">
        <v>84</v>
      </c>
      <c r="B15" s="74"/>
      <c r="C15" s="2"/>
      <c r="D15" s="42"/>
      <c r="E15" s="2"/>
      <c r="F15" s="43">
        <v>-10177684</v>
      </c>
      <c r="G15" s="3"/>
      <c r="H15" s="43">
        <v>-10138761</v>
      </c>
      <c r="I15" s="3"/>
      <c r="J15" s="43">
        <v>-9825403</v>
      </c>
      <c r="K15" s="3"/>
      <c r="L15" s="43">
        <v>-10084994</v>
      </c>
    </row>
    <row r="16" spans="1:12" ht="20.85" customHeight="1">
      <c r="A16" s="75" t="s">
        <v>85</v>
      </c>
      <c r="B16" s="75"/>
      <c r="C16" s="2"/>
      <c r="D16" s="42"/>
      <c r="E16" s="2"/>
      <c r="F16" s="43">
        <v>-15250898</v>
      </c>
      <c r="G16" s="3"/>
      <c r="H16" s="43">
        <v>-17035648</v>
      </c>
      <c r="I16" s="3"/>
      <c r="J16" s="43">
        <v>-14631381</v>
      </c>
      <c r="K16" s="3"/>
      <c r="L16" s="43">
        <v>-16081543</v>
      </c>
    </row>
    <row r="17" spans="1:12" ht="20.85" customHeight="1">
      <c r="A17" s="75" t="s">
        <v>86</v>
      </c>
      <c r="B17" s="75"/>
      <c r="C17" s="2"/>
      <c r="D17" s="42"/>
      <c r="E17" s="2"/>
      <c r="F17" s="1">
        <v>-1473300</v>
      </c>
      <c r="G17" s="16"/>
      <c r="H17" s="1">
        <v>-1972655</v>
      </c>
      <c r="I17" s="16"/>
      <c r="J17" s="1">
        <v>-1695549</v>
      </c>
      <c r="K17" s="16"/>
      <c r="L17" s="1">
        <v>-2959352</v>
      </c>
    </row>
    <row r="18" spans="1:12" ht="6" customHeight="1">
      <c r="A18" s="75"/>
      <c r="B18" s="75"/>
      <c r="C18" s="2"/>
      <c r="D18" s="42"/>
      <c r="E18" s="2"/>
      <c r="F18" s="3"/>
      <c r="G18" s="3"/>
      <c r="H18" s="3"/>
      <c r="I18" s="3"/>
      <c r="J18" s="3"/>
      <c r="K18" s="3"/>
      <c r="L18" s="3"/>
    </row>
    <row r="19" spans="1:12" ht="20.85" customHeight="1">
      <c r="A19" s="74" t="s">
        <v>190</v>
      </c>
      <c r="B19" s="74"/>
      <c r="C19" s="2"/>
      <c r="D19" s="42"/>
      <c r="E19" s="2"/>
      <c r="F19" s="3">
        <f>SUM(F13:F17)</f>
        <v>-2949612</v>
      </c>
      <c r="G19" s="27"/>
      <c r="H19" s="3">
        <f>SUM(H13:H17)</f>
        <v>-8992063</v>
      </c>
      <c r="I19" s="27"/>
      <c r="J19" s="3">
        <f>SUM(J13:J17)</f>
        <v>-1023358</v>
      </c>
      <c r="K19" s="27"/>
      <c r="L19" s="3">
        <f>SUM(L13:L17)</f>
        <v>-7702327</v>
      </c>
    </row>
    <row r="20" spans="1:12" ht="20.85" customHeight="1">
      <c r="A20" s="75" t="s">
        <v>191</v>
      </c>
      <c r="B20" s="75"/>
      <c r="C20" s="2"/>
      <c r="D20" s="42"/>
      <c r="E20" s="2"/>
      <c r="F20" s="1">
        <v>577141</v>
      </c>
      <c r="G20" s="16"/>
      <c r="H20" s="1">
        <v>389290</v>
      </c>
      <c r="I20" s="16"/>
      <c r="J20" s="1">
        <v>191448</v>
      </c>
      <c r="K20" s="16"/>
      <c r="L20" s="1">
        <v>121714</v>
      </c>
    </row>
    <row r="21" spans="1:12" ht="6" customHeight="1">
      <c r="A21" s="2"/>
      <c r="B21" s="2"/>
      <c r="C21" s="2"/>
      <c r="D21" s="42"/>
      <c r="E21" s="2"/>
      <c r="F21" s="3"/>
      <c r="G21" s="28"/>
      <c r="H21" s="3"/>
      <c r="I21" s="28"/>
      <c r="J21" s="3"/>
      <c r="K21" s="28"/>
      <c r="L21" s="3"/>
    </row>
    <row r="22" spans="1:12" ht="20.85" customHeight="1" thickBot="1">
      <c r="A22" s="74" t="s">
        <v>192</v>
      </c>
      <c r="B22" s="74"/>
      <c r="C22" s="2"/>
      <c r="D22" s="42"/>
      <c r="E22" s="2"/>
      <c r="F22" s="54">
        <f>SUM(F19:F21)</f>
        <v>-2372471</v>
      </c>
      <c r="G22" s="29"/>
      <c r="H22" s="54">
        <f>SUM(H19:H21)</f>
        <v>-8602773</v>
      </c>
      <c r="I22" s="29"/>
      <c r="J22" s="54">
        <f>SUM(J19:J21)</f>
        <v>-831910</v>
      </c>
      <c r="K22" s="29"/>
      <c r="L22" s="54">
        <f>SUM(L19:L21)</f>
        <v>-7580613</v>
      </c>
    </row>
    <row r="23" spans="1:12" ht="6" customHeight="1" thickTop="1">
      <c r="A23" s="2"/>
      <c r="B23" s="2"/>
      <c r="C23" s="2"/>
      <c r="D23" s="42"/>
      <c r="E23" s="2"/>
      <c r="F23" s="3"/>
      <c r="G23" s="28"/>
      <c r="H23" s="3"/>
      <c r="I23" s="28"/>
      <c r="J23" s="3"/>
      <c r="K23" s="28"/>
      <c r="L23" s="3"/>
    </row>
    <row r="24" spans="1:12" s="76" customFormat="1" ht="20.85" customHeight="1">
      <c r="A24" s="45" t="s">
        <v>193</v>
      </c>
      <c r="B24" s="45"/>
      <c r="C24" s="45"/>
      <c r="D24" s="70"/>
      <c r="E24" s="45"/>
      <c r="F24" s="48"/>
      <c r="G24" s="29"/>
      <c r="H24" s="48"/>
      <c r="I24" s="29"/>
      <c r="J24" s="48"/>
      <c r="K24" s="29"/>
      <c r="L24" s="48"/>
    </row>
    <row r="25" spans="1:12" ht="20.85" customHeight="1" thickBot="1">
      <c r="B25" s="74" t="s">
        <v>87</v>
      </c>
      <c r="C25" s="45"/>
      <c r="D25" s="42"/>
      <c r="E25" s="2"/>
      <c r="F25" s="54">
        <f>SUM(F22:F23)</f>
        <v>-2372471</v>
      </c>
      <c r="G25" s="28"/>
      <c r="H25" s="54">
        <f>SUM(H22:H23)</f>
        <v>-8602773</v>
      </c>
      <c r="I25" s="28"/>
      <c r="J25" s="54">
        <f>SUM(J22:J23)</f>
        <v>-831910</v>
      </c>
      <c r="K25" s="28"/>
      <c r="L25" s="54">
        <f>SUM(L22:L23)</f>
        <v>-7580613</v>
      </c>
    </row>
    <row r="26" spans="1:12" ht="6" customHeight="1" thickTop="1">
      <c r="A26" s="2"/>
      <c r="B26" s="2"/>
      <c r="C26" s="2"/>
      <c r="D26" s="42"/>
      <c r="E26" s="2"/>
      <c r="F26" s="3"/>
      <c r="G26" s="28"/>
      <c r="H26" s="3"/>
      <c r="I26" s="28"/>
      <c r="J26" s="3"/>
      <c r="K26" s="28"/>
      <c r="L26" s="3"/>
    </row>
    <row r="27" spans="1:12" ht="20.85" customHeight="1">
      <c r="A27" s="77" t="s">
        <v>194</v>
      </c>
      <c r="B27" s="78"/>
      <c r="C27" s="78"/>
      <c r="D27" s="78"/>
      <c r="E27" s="78"/>
      <c r="F27" s="3"/>
      <c r="G27" s="30"/>
      <c r="H27" s="3"/>
      <c r="I27" s="30"/>
      <c r="J27" s="3"/>
      <c r="K27" s="30"/>
      <c r="L27" s="3"/>
    </row>
    <row r="28" spans="1:12" ht="20.85" customHeight="1">
      <c r="A28" s="78" t="s">
        <v>88</v>
      </c>
      <c r="B28" s="78"/>
      <c r="C28" s="78"/>
      <c r="D28" s="78"/>
      <c r="E28" s="79"/>
      <c r="F28" s="79">
        <v>-2346134</v>
      </c>
      <c r="G28" s="79"/>
      <c r="H28" s="79">
        <v>-8585017</v>
      </c>
      <c r="I28" s="79"/>
      <c r="J28" s="79">
        <v>-831910</v>
      </c>
      <c r="K28" s="79"/>
      <c r="L28" s="79">
        <v>-7580613</v>
      </c>
    </row>
    <row r="29" spans="1:12" ht="20.85" customHeight="1">
      <c r="A29" s="78" t="s">
        <v>89</v>
      </c>
      <c r="B29" s="78"/>
      <c r="C29" s="78"/>
      <c r="D29" s="78"/>
      <c r="E29" s="43"/>
      <c r="F29" s="1">
        <v>-26337</v>
      </c>
      <c r="G29" s="43"/>
      <c r="H29" s="1">
        <v>-17756</v>
      </c>
      <c r="I29" s="43"/>
      <c r="J29" s="1">
        <v>0</v>
      </c>
      <c r="K29" s="43"/>
      <c r="L29" s="1">
        <v>0</v>
      </c>
    </row>
    <row r="30" spans="1:12" ht="6" customHeight="1">
      <c r="A30" s="78"/>
      <c r="B30" s="78"/>
      <c r="C30" s="78"/>
      <c r="D30" s="78"/>
      <c r="E30" s="80"/>
      <c r="F30" s="3"/>
      <c r="G30" s="80"/>
      <c r="H30" s="3"/>
      <c r="I30" s="80"/>
      <c r="J30" s="3"/>
      <c r="K30" s="80"/>
      <c r="L30" s="3"/>
    </row>
    <row r="31" spans="1:12" ht="20.85" customHeight="1" thickBot="1">
      <c r="A31" s="78"/>
      <c r="B31" s="78"/>
      <c r="C31" s="78"/>
      <c r="D31" s="78"/>
      <c r="E31" s="79"/>
      <c r="F31" s="54">
        <f>F22</f>
        <v>-2372471</v>
      </c>
      <c r="G31" s="79"/>
      <c r="H31" s="54">
        <f>H22</f>
        <v>-8602773</v>
      </c>
      <c r="I31" s="79"/>
      <c r="J31" s="54">
        <f>SUM(J28:J30)</f>
        <v>-831910</v>
      </c>
      <c r="K31" s="79"/>
      <c r="L31" s="54">
        <f>SUM(L28:L30)</f>
        <v>-7580613</v>
      </c>
    </row>
    <row r="32" spans="1:12" ht="6" customHeight="1" thickTop="1">
      <c r="A32" s="2"/>
      <c r="B32" s="2"/>
      <c r="C32" s="2"/>
      <c r="D32" s="42"/>
      <c r="E32" s="2"/>
      <c r="F32" s="3"/>
      <c r="G32" s="28"/>
      <c r="H32" s="3"/>
      <c r="I32" s="28"/>
      <c r="J32" s="3"/>
      <c r="K32" s="28"/>
      <c r="L32" s="3"/>
    </row>
    <row r="33" spans="1:12" ht="20.85" customHeight="1">
      <c r="A33" s="77" t="s">
        <v>195</v>
      </c>
      <c r="B33" s="78"/>
      <c r="C33" s="78"/>
      <c r="D33" s="78"/>
      <c r="E33" s="80"/>
      <c r="F33" s="3"/>
      <c r="G33" s="80"/>
      <c r="H33" s="3"/>
      <c r="I33" s="80"/>
      <c r="J33" s="3"/>
      <c r="K33" s="80"/>
      <c r="L33" s="3"/>
    </row>
    <row r="34" spans="1:12" ht="20.85" customHeight="1">
      <c r="B34" s="74" t="s">
        <v>90</v>
      </c>
      <c r="C34" s="45"/>
      <c r="D34" s="42"/>
      <c r="E34" s="2"/>
      <c r="F34" s="3"/>
      <c r="G34" s="28"/>
      <c r="H34" s="3"/>
      <c r="I34" s="28"/>
      <c r="J34" s="3"/>
      <c r="K34" s="28"/>
      <c r="L34" s="3"/>
    </row>
    <row r="35" spans="1:12" ht="20.85" customHeight="1">
      <c r="A35" s="78" t="s">
        <v>88</v>
      </c>
      <c r="B35" s="78"/>
      <c r="C35" s="78"/>
      <c r="D35" s="78"/>
      <c r="E35" s="79"/>
      <c r="F35" s="79">
        <v>-2346134</v>
      </c>
      <c r="G35" s="79"/>
      <c r="H35" s="79">
        <v>-8585017</v>
      </c>
      <c r="I35" s="79"/>
      <c r="J35" s="79">
        <v>-831910</v>
      </c>
      <c r="K35" s="79"/>
      <c r="L35" s="79">
        <v>-7580613</v>
      </c>
    </row>
    <row r="36" spans="1:12" ht="20.85" customHeight="1">
      <c r="A36" s="78" t="s">
        <v>89</v>
      </c>
      <c r="B36" s="78"/>
      <c r="C36" s="78"/>
      <c r="D36" s="78"/>
      <c r="E36" s="43"/>
      <c r="F36" s="1">
        <v>-26337</v>
      </c>
      <c r="G36" s="43"/>
      <c r="H36" s="1">
        <v>-17756</v>
      </c>
      <c r="I36" s="43"/>
      <c r="J36" s="1">
        <v>0</v>
      </c>
      <c r="K36" s="43"/>
      <c r="L36" s="1">
        <v>0</v>
      </c>
    </row>
    <row r="37" spans="1:12" ht="6" customHeight="1">
      <c r="A37" s="78"/>
      <c r="B37" s="78"/>
      <c r="C37" s="78"/>
      <c r="D37" s="78"/>
      <c r="E37" s="80"/>
      <c r="F37" s="3"/>
      <c r="G37" s="80"/>
      <c r="H37" s="3"/>
      <c r="I37" s="80"/>
      <c r="J37" s="3"/>
      <c r="K37" s="80"/>
      <c r="L37" s="3"/>
    </row>
    <row r="38" spans="1:12" ht="20.85" customHeight="1" thickBot="1">
      <c r="A38" s="78"/>
      <c r="B38" s="78"/>
      <c r="C38" s="78"/>
      <c r="D38" s="78"/>
      <c r="E38" s="79"/>
      <c r="F38" s="54">
        <f>F25</f>
        <v>-2372471</v>
      </c>
      <c r="G38" s="79"/>
      <c r="H38" s="54">
        <f>H25</f>
        <v>-8602773</v>
      </c>
      <c r="I38" s="79"/>
      <c r="J38" s="54">
        <f>SUM(J35:J37)</f>
        <v>-831910</v>
      </c>
      <c r="K38" s="79"/>
      <c r="L38" s="54">
        <f>SUM(L35:L37)</f>
        <v>-7580613</v>
      </c>
    </row>
    <row r="39" spans="1:12" ht="6" customHeight="1" thickTop="1">
      <c r="A39" s="2"/>
      <c r="B39" s="2"/>
      <c r="C39" s="2"/>
      <c r="D39" s="42"/>
      <c r="E39" s="2"/>
      <c r="F39" s="3"/>
      <c r="G39" s="28"/>
      <c r="H39" s="3"/>
      <c r="I39" s="28"/>
      <c r="J39" s="3"/>
      <c r="K39" s="28"/>
      <c r="L39" s="3"/>
    </row>
    <row r="40" spans="1:12" ht="20.85" customHeight="1">
      <c r="A40" s="74" t="s">
        <v>201</v>
      </c>
      <c r="B40" s="74"/>
      <c r="C40" s="2"/>
      <c r="D40" s="2"/>
      <c r="E40" s="2"/>
      <c r="F40" s="3"/>
      <c r="G40" s="28"/>
      <c r="H40" s="3"/>
      <c r="I40" s="28"/>
      <c r="J40" s="3"/>
      <c r="K40" s="28"/>
      <c r="L40" s="3"/>
    </row>
    <row r="41" spans="1:12" ht="20.85" customHeight="1">
      <c r="A41" s="74"/>
      <c r="B41" s="74" t="s">
        <v>91</v>
      </c>
      <c r="C41" s="2"/>
      <c r="D41" s="2"/>
      <c r="E41" s="2"/>
      <c r="F41" s="3"/>
      <c r="G41" s="28"/>
      <c r="H41" s="3"/>
      <c r="I41" s="28"/>
      <c r="J41" s="3"/>
      <c r="K41" s="28"/>
      <c r="L41" s="3"/>
    </row>
    <row r="42" spans="1:12" ht="20.85" customHeight="1" thickBot="1">
      <c r="A42" s="75" t="s">
        <v>196</v>
      </c>
      <c r="B42" s="74"/>
      <c r="C42" s="45"/>
      <c r="D42" s="42">
        <v>11</v>
      </c>
      <c r="E42" s="2"/>
      <c r="F42" s="107">
        <v>-3.0000000000000001E-3</v>
      </c>
      <c r="G42" s="83"/>
      <c r="H42" s="107">
        <v>-0.01</v>
      </c>
      <c r="I42" s="83"/>
      <c r="J42" s="107">
        <v>-1E-3</v>
      </c>
      <c r="K42" s="83"/>
      <c r="L42" s="108">
        <v>-8.9999999999999993E-3</v>
      </c>
    </row>
    <row r="43" spans="1:12" ht="6" customHeight="1" thickTop="1">
      <c r="A43" s="75"/>
      <c r="B43" s="74"/>
      <c r="C43" s="45"/>
      <c r="D43" s="42"/>
      <c r="E43" s="2"/>
      <c r="F43" s="109"/>
      <c r="G43" s="110"/>
      <c r="H43" s="109"/>
      <c r="I43" s="110"/>
      <c r="J43" s="109"/>
      <c r="K43" s="110"/>
      <c r="L43" s="109"/>
    </row>
    <row r="44" spans="1:12" ht="20.85" customHeight="1" thickBot="1">
      <c r="A44" s="75" t="s">
        <v>197</v>
      </c>
      <c r="B44" s="74"/>
      <c r="C44" s="45"/>
      <c r="D44" s="42">
        <v>11</v>
      </c>
      <c r="E44" s="2"/>
      <c r="F44" s="107">
        <v>-3.0000000000000001E-3</v>
      </c>
      <c r="G44" s="83"/>
      <c r="H44" s="107">
        <v>-0.01</v>
      </c>
      <c r="I44" s="83"/>
      <c r="J44" s="107">
        <v>-1E-3</v>
      </c>
      <c r="K44" s="83"/>
      <c r="L44" s="108">
        <v>-8.9999999999999993E-3</v>
      </c>
    </row>
    <row r="45" spans="1:12" ht="16.5" customHeight="1" thickTop="1">
      <c r="A45" s="74"/>
      <c r="B45" s="74"/>
      <c r="C45" s="45"/>
      <c r="D45" s="42"/>
      <c r="E45" s="2"/>
      <c r="F45" s="82"/>
      <c r="G45" s="81"/>
      <c r="H45" s="82"/>
      <c r="I45" s="81"/>
      <c r="J45" s="82"/>
      <c r="K45" s="56"/>
      <c r="L45" s="82"/>
    </row>
    <row r="46" spans="1:12" ht="16.5" customHeight="1">
      <c r="A46" s="74"/>
      <c r="B46" s="74"/>
      <c r="C46" s="45"/>
      <c r="D46" s="42"/>
      <c r="E46" s="2"/>
      <c r="F46" s="82"/>
      <c r="G46" s="81"/>
      <c r="H46" s="82"/>
      <c r="I46" s="81"/>
      <c r="J46" s="82"/>
      <c r="K46" s="56"/>
      <c r="L46" s="82"/>
    </row>
    <row r="47" spans="1:12" ht="16.5" customHeight="1">
      <c r="A47" s="74"/>
      <c r="B47" s="74"/>
      <c r="C47" s="45"/>
      <c r="D47" s="42"/>
      <c r="E47" s="2"/>
      <c r="F47" s="82"/>
      <c r="G47" s="81"/>
      <c r="H47" s="82"/>
      <c r="I47" s="81"/>
      <c r="J47" s="82"/>
      <c r="K47" s="56"/>
      <c r="L47" s="82"/>
    </row>
    <row r="48" spans="1:12" ht="10.5" customHeight="1">
      <c r="A48" s="74"/>
      <c r="B48" s="74"/>
      <c r="C48" s="45"/>
      <c r="D48" s="42"/>
      <c r="E48" s="2"/>
      <c r="F48" s="82"/>
      <c r="G48" s="81"/>
      <c r="H48" s="82"/>
      <c r="I48" s="81"/>
      <c r="J48" s="82"/>
      <c r="K48" s="56"/>
      <c r="L48" s="82"/>
    </row>
    <row r="49" spans="1:12" ht="22.35" customHeight="1">
      <c r="A49" s="47" t="s">
        <v>33</v>
      </c>
      <c r="B49" s="47"/>
      <c r="C49" s="47"/>
      <c r="D49" s="67"/>
      <c r="E49" s="47"/>
      <c r="F49" s="24"/>
      <c r="G49" s="65"/>
      <c r="H49" s="24"/>
      <c r="I49" s="44"/>
      <c r="J49" s="44"/>
      <c r="K49" s="44"/>
      <c r="L49" s="44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311D-3A1B-4981-92A4-32414F1FBF1B}">
  <dimension ref="A1:X30"/>
  <sheetViews>
    <sheetView topLeftCell="A4" zoomScale="85" zoomScaleNormal="85" zoomScaleSheetLayoutView="85" zoomScalePageLayoutView="110" workbookViewId="0">
      <selection activeCell="J28" sqref="J28"/>
    </sheetView>
  </sheetViews>
  <sheetFormatPr defaultColWidth="9.42578125" defaultRowHeight="21.75" customHeight="1"/>
  <cols>
    <col min="1" max="1" width="1.5703125" style="122" customWidth="1"/>
    <col min="2" max="2" width="21" style="122" customWidth="1"/>
    <col min="3" max="3" width="6.28515625" style="122" customWidth="1"/>
    <col min="4" max="4" width="8.5703125" style="122" customWidth="1"/>
    <col min="5" max="5" width="0.85546875" style="122" customWidth="1"/>
    <col min="6" max="6" width="10.5703125" style="122" customWidth="1"/>
    <col min="7" max="7" width="0.85546875" style="122" customWidth="1"/>
    <col min="8" max="8" width="10.5703125" style="122" customWidth="1"/>
    <col min="9" max="9" width="0.85546875" style="122" customWidth="1"/>
    <col min="10" max="10" width="9.5703125" style="122" bestFit="1" customWidth="1"/>
    <col min="11" max="11" width="0.85546875" style="122" customWidth="1"/>
    <col min="12" max="12" width="10.5703125" style="122" bestFit="1" customWidth="1"/>
    <col min="13" max="13" width="0.85546875" style="122" customWidth="1"/>
    <col min="14" max="14" width="10.42578125" style="122" bestFit="1" customWidth="1"/>
    <col min="15" max="15" width="0.85546875" style="122" customWidth="1"/>
    <col min="16" max="16" width="16.42578125" style="122" customWidth="1"/>
    <col min="17" max="17" width="0.85546875" style="122" customWidth="1"/>
    <col min="18" max="18" width="13.140625" style="122" customWidth="1"/>
    <col min="19" max="19" width="0.85546875" style="122" customWidth="1"/>
    <col min="20" max="20" width="10.5703125" style="122" bestFit="1" customWidth="1"/>
    <col min="21" max="21" width="0.85546875" style="122" customWidth="1"/>
    <col min="22" max="22" width="10.42578125" style="122" bestFit="1" customWidth="1"/>
    <col min="23" max="23" width="0.85546875" style="122" customWidth="1"/>
    <col min="24" max="24" width="10.42578125" style="122" bestFit="1" customWidth="1"/>
    <col min="25" max="16384" width="9.42578125" style="122"/>
  </cols>
  <sheetData>
    <row r="1" spans="1:24" ht="21.75" customHeight="1">
      <c r="A1" s="116" t="s">
        <v>0</v>
      </c>
      <c r="B1" s="116"/>
      <c r="C1" s="116"/>
      <c r="D1" s="117"/>
      <c r="E1" s="118"/>
      <c r="F1" s="119"/>
      <c r="G1" s="119"/>
      <c r="H1" s="119"/>
      <c r="I1" s="119"/>
      <c r="J1" s="119"/>
      <c r="K1" s="119"/>
      <c r="L1" s="120"/>
      <c r="M1" s="120"/>
      <c r="N1" s="121"/>
      <c r="O1" s="120"/>
      <c r="P1" s="120"/>
      <c r="Q1" s="120"/>
      <c r="R1" s="120"/>
      <c r="S1" s="120"/>
      <c r="T1" s="120"/>
      <c r="U1" s="120"/>
      <c r="V1" s="121"/>
      <c r="W1" s="120"/>
      <c r="X1" s="121"/>
    </row>
    <row r="2" spans="1:24" ht="21.75" customHeight="1">
      <c r="A2" s="123" t="s">
        <v>92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0"/>
      <c r="M2" s="120"/>
      <c r="N2" s="121"/>
      <c r="O2" s="120"/>
      <c r="P2" s="120"/>
      <c r="Q2" s="120"/>
      <c r="R2" s="120"/>
      <c r="S2" s="120"/>
      <c r="T2" s="120"/>
      <c r="U2" s="120"/>
      <c r="V2" s="121"/>
      <c r="W2" s="120"/>
      <c r="X2" s="121"/>
    </row>
    <row r="3" spans="1:24" ht="21.75" customHeight="1">
      <c r="A3" s="124" t="str">
        <f>'PL 5 (3M)'!A3</f>
        <v>สำหรับรอบระยะเวลาสามเดือนสิ้นสุดวันที่ 31 มีนาคม พ.ศ. 2569</v>
      </c>
      <c r="B3" s="124"/>
      <c r="C3" s="124"/>
      <c r="D3" s="124"/>
      <c r="E3" s="124"/>
      <c r="F3" s="125"/>
      <c r="G3" s="125"/>
      <c r="H3" s="125"/>
      <c r="I3" s="125"/>
      <c r="J3" s="125"/>
      <c r="K3" s="125"/>
      <c r="L3" s="126"/>
      <c r="M3" s="126"/>
      <c r="N3" s="127"/>
      <c r="O3" s="126"/>
      <c r="P3" s="126"/>
      <c r="Q3" s="126"/>
      <c r="R3" s="126"/>
      <c r="S3" s="126"/>
      <c r="T3" s="126"/>
      <c r="U3" s="126"/>
      <c r="V3" s="127"/>
      <c r="W3" s="126"/>
      <c r="X3" s="127"/>
    </row>
    <row r="4" spans="1:24" ht="21.75" customHeight="1">
      <c r="A4" s="123"/>
      <c r="B4" s="123"/>
      <c r="C4" s="123"/>
      <c r="D4" s="123"/>
      <c r="E4" s="123"/>
      <c r="F4" s="119"/>
      <c r="G4" s="119"/>
      <c r="H4" s="119"/>
      <c r="I4" s="119"/>
      <c r="J4" s="119"/>
      <c r="K4" s="119"/>
      <c r="L4" s="120"/>
      <c r="M4" s="120"/>
      <c r="N4" s="121"/>
      <c r="O4" s="120"/>
      <c r="P4" s="120"/>
      <c r="Q4" s="120"/>
      <c r="R4" s="120"/>
      <c r="S4" s="120"/>
      <c r="T4" s="120"/>
      <c r="U4" s="120"/>
      <c r="V4" s="121"/>
      <c r="W4" s="120"/>
      <c r="X4" s="121"/>
    </row>
    <row r="5" spans="1:24" ht="21.75" customHeight="1">
      <c r="A5" s="123"/>
      <c r="B5" s="123"/>
      <c r="C5" s="123"/>
      <c r="D5" s="123"/>
      <c r="E5" s="123"/>
      <c r="F5" s="128" t="s">
        <v>93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4" ht="21.75" customHeight="1">
      <c r="A6" s="123"/>
      <c r="B6" s="123"/>
      <c r="C6" s="123"/>
      <c r="D6" s="123"/>
      <c r="E6" s="123"/>
      <c r="F6" s="128" t="s">
        <v>88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9"/>
      <c r="V6" s="119"/>
      <c r="W6" s="130"/>
      <c r="X6" s="130"/>
    </row>
    <row r="7" spans="1:24" ht="21.75" customHeight="1">
      <c r="A7" s="121"/>
      <c r="B7" s="121"/>
      <c r="C7" s="121"/>
      <c r="D7" s="121"/>
      <c r="E7" s="121"/>
      <c r="F7" s="131" t="s">
        <v>94</v>
      </c>
      <c r="G7" s="131"/>
      <c r="H7" s="131"/>
      <c r="I7" s="131"/>
      <c r="J7" s="131"/>
      <c r="K7" s="132"/>
      <c r="L7" s="128" t="s">
        <v>70</v>
      </c>
      <c r="M7" s="128"/>
      <c r="N7" s="128"/>
      <c r="O7" s="132"/>
      <c r="P7" s="128" t="s">
        <v>73</v>
      </c>
      <c r="Q7" s="128"/>
      <c r="R7" s="128"/>
      <c r="S7" s="120"/>
      <c r="T7" s="120"/>
      <c r="U7" s="120"/>
      <c r="V7" s="121"/>
      <c r="W7" s="132"/>
      <c r="X7" s="132"/>
    </row>
    <row r="8" spans="1:24" ht="21.75" customHeight="1">
      <c r="A8" s="121"/>
      <c r="B8" s="121"/>
      <c r="C8" s="121"/>
      <c r="D8" s="121"/>
      <c r="E8" s="121"/>
      <c r="I8" s="133"/>
      <c r="J8" s="133"/>
      <c r="K8" s="132"/>
      <c r="M8" s="31"/>
      <c r="N8" s="31"/>
      <c r="O8" s="31"/>
      <c r="P8" s="134"/>
      <c r="Q8" s="134"/>
      <c r="R8" s="134" t="s">
        <v>95</v>
      </c>
      <c r="S8" s="132"/>
      <c r="U8" s="132"/>
    </row>
    <row r="9" spans="1:24" ht="21.75" customHeight="1">
      <c r="A9" s="121"/>
      <c r="B9" s="121"/>
      <c r="C9" s="121"/>
      <c r="D9" s="121"/>
      <c r="E9" s="121"/>
      <c r="F9" s="31"/>
      <c r="G9" s="31"/>
      <c r="H9" s="31"/>
      <c r="I9" s="133"/>
      <c r="J9" s="133" t="s">
        <v>96</v>
      </c>
      <c r="K9" s="132"/>
      <c r="L9" s="31" t="s">
        <v>97</v>
      </c>
      <c r="M9" s="31"/>
      <c r="N9" s="31"/>
      <c r="O9" s="31"/>
      <c r="P9" s="134" t="s">
        <v>98</v>
      </c>
      <c r="Q9" s="134"/>
      <c r="R9" s="134" t="s">
        <v>99</v>
      </c>
      <c r="S9" s="132"/>
      <c r="T9" s="135" t="s">
        <v>100</v>
      </c>
      <c r="U9" s="132"/>
      <c r="V9" s="134" t="s">
        <v>99</v>
      </c>
    </row>
    <row r="10" spans="1:24" ht="21.75" customHeight="1">
      <c r="A10" s="121"/>
      <c r="B10" s="121"/>
      <c r="C10" s="121"/>
      <c r="D10" s="121"/>
      <c r="E10" s="121"/>
      <c r="F10" s="31" t="s">
        <v>101</v>
      </c>
      <c r="G10" s="31"/>
      <c r="H10" s="136" t="s">
        <v>102</v>
      </c>
      <c r="I10" s="132"/>
      <c r="J10" s="136" t="s">
        <v>103</v>
      </c>
      <c r="K10" s="132"/>
      <c r="L10" s="31" t="s">
        <v>104</v>
      </c>
      <c r="M10" s="31"/>
      <c r="N10" s="31" t="s">
        <v>105</v>
      </c>
      <c r="O10" s="31"/>
      <c r="P10" s="134" t="s">
        <v>106</v>
      </c>
      <c r="Q10" s="134"/>
      <c r="R10" s="134" t="s">
        <v>107</v>
      </c>
      <c r="S10" s="31"/>
      <c r="T10" s="135" t="s">
        <v>108</v>
      </c>
      <c r="U10" s="31"/>
      <c r="V10" s="135" t="s">
        <v>109</v>
      </c>
      <c r="W10" s="31"/>
      <c r="X10" s="31" t="s">
        <v>100</v>
      </c>
    </row>
    <row r="11" spans="1:24" ht="21.75" customHeight="1">
      <c r="A11" s="121"/>
      <c r="B11" s="121"/>
      <c r="C11" s="121"/>
      <c r="D11" s="121"/>
      <c r="E11" s="121"/>
      <c r="F11" s="31" t="s">
        <v>110</v>
      </c>
      <c r="G11" s="31"/>
      <c r="H11" s="136" t="s">
        <v>111</v>
      </c>
      <c r="I11" s="132"/>
      <c r="J11" s="136" t="s">
        <v>112</v>
      </c>
      <c r="K11" s="132"/>
      <c r="L11" s="31" t="s">
        <v>113</v>
      </c>
      <c r="M11" s="31"/>
      <c r="N11" s="31" t="s">
        <v>114</v>
      </c>
      <c r="O11" s="31"/>
      <c r="P11" s="134" t="s">
        <v>115</v>
      </c>
      <c r="Q11" s="134"/>
      <c r="R11" s="31" t="s">
        <v>116</v>
      </c>
      <c r="S11" s="31"/>
      <c r="T11" s="135" t="s">
        <v>117</v>
      </c>
      <c r="U11" s="31"/>
      <c r="V11" s="135" t="s">
        <v>118</v>
      </c>
      <c r="W11" s="31"/>
      <c r="X11" s="31" t="s">
        <v>119</v>
      </c>
    </row>
    <row r="12" spans="1:24" ht="21.75" customHeight="1">
      <c r="A12" s="121"/>
      <c r="B12" s="121"/>
      <c r="C12" s="130"/>
      <c r="D12" s="130"/>
      <c r="E12" s="121"/>
      <c r="F12" s="32" t="s">
        <v>9</v>
      </c>
      <c r="G12" s="31"/>
      <c r="H12" s="32" t="s">
        <v>9</v>
      </c>
      <c r="I12" s="132"/>
      <c r="J12" s="32" t="s">
        <v>9</v>
      </c>
      <c r="K12" s="132"/>
      <c r="L12" s="32" t="s">
        <v>9</v>
      </c>
      <c r="M12" s="31"/>
      <c r="N12" s="32" t="s">
        <v>9</v>
      </c>
      <c r="O12" s="31"/>
      <c r="P12" s="32" t="s">
        <v>9</v>
      </c>
      <c r="Q12" s="134"/>
      <c r="R12" s="32" t="s">
        <v>9</v>
      </c>
      <c r="S12" s="31"/>
      <c r="T12" s="32" t="s">
        <v>9</v>
      </c>
      <c r="U12" s="31"/>
      <c r="V12" s="32" t="s">
        <v>9</v>
      </c>
      <c r="W12" s="31"/>
      <c r="X12" s="32" t="s">
        <v>9</v>
      </c>
    </row>
    <row r="13" spans="1:24" ht="6" customHeight="1">
      <c r="A13" s="121"/>
      <c r="B13" s="121"/>
      <c r="C13" s="121"/>
      <c r="D13" s="121"/>
      <c r="E13" s="121"/>
      <c r="F13" s="119"/>
      <c r="G13" s="119"/>
      <c r="H13" s="120"/>
      <c r="I13" s="120"/>
      <c r="J13" s="120"/>
      <c r="K13" s="120"/>
      <c r="L13" s="120"/>
      <c r="M13" s="119"/>
      <c r="N13" s="119"/>
      <c r="O13" s="119"/>
      <c r="P13" s="119"/>
      <c r="Q13" s="119"/>
      <c r="R13" s="119"/>
      <c r="S13" s="119"/>
      <c r="T13" s="119"/>
      <c r="U13" s="119"/>
      <c r="V13" s="120"/>
      <c r="W13" s="119"/>
      <c r="X13" s="120"/>
    </row>
    <row r="14" spans="1:24" ht="21.75" customHeight="1">
      <c r="A14" s="137" t="s">
        <v>121</v>
      </c>
      <c r="B14" s="137"/>
      <c r="C14" s="138"/>
      <c r="D14" s="138"/>
      <c r="E14" s="137"/>
      <c r="F14" s="139">
        <v>393934882</v>
      </c>
      <c r="G14" s="139"/>
      <c r="H14" s="139">
        <v>254503083</v>
      </c>
      <c r="I14" s="16"/>
      <c r="J14" s="140">
        <v>6794219</v>
      </c>
      <c r="K14" s="16"/>
      <c r="L14" s="139">
        <v>29394008</v>
      </c>
      <c r="M14" s="16"/>
      <c r="N14" s="139">
        <v>185808589</v>
      </c>
      <c r="O14" s="16"/>
      <c r="P14" s="139">
        <v>-13570353</v>
      </c>
      <c r="Q14" s="16"/>
      <c r="R14" s="139">
        <v>-101637</v>
      </c>
      <c r="S14" s="16"/>
      <c r="T14" s="140">
        <f>SUM(F14:R14)</f>
        <v>856762791</v>
      </c>
      <c r="U14" s="16"/>
      <c r="V14" s="139">
        <v>1500200</v>
      </c>
      <c r="W14" s="120"/>
      <c r="X14" s="139">
        <f>SUM(T14:V14)</f>
        <v>858262991</v>
      </c>
    </row>
    <row r="15" spans="1:24" ht="6" customHeight="1">
      <c r="A15" s="137"/>
      <c r="B15" s="137"/>
      <c r="C15" s="138"/>
      <c r="D15" s="138"/>
      <c r="E15" s="137"/>
      <c r="F15" s="140"/>
      <c r="G15" s="140"/>
      <c r="H15" s="140"/>
      <c r="I15" s="16"/>
      <c r="J15" s="140"/>
      <c r="K15" s="16"/>
      <c r="L15" s="140"/>
      <c r="M15" s="16"/>
      <c r="N15" s="140"/>
      <c r="O15" s="16"/>
      <c r="P15" s="140"/>
      <c r="Q15" s="16"/>
      <c r="R15" s="140"/>
      <c r="S15" s="16"/>
      <c r="T15" s="140"/>
      <c r="U15" s="16"/>
      <c r="V15" s="140"/>
      <c r="W15" s="120"/>
      <c r="X15" s="140"/>
    </row>
    <row r="16" spans="1:24" ht="21.75" customHeight="1">
      <c r="A16" s="137" t="s">
        <v>120</v>
      </c>
      <c r="B16" s="137"/>
      <c r="C16" s="138"/>
      <c r="D16" s="138"/>
      <c r="E16" s="137"/>
      <c r="F16" s="139"/>
      <c r="G16" s="140"/>
      <c r="H16" s="139"/>
      <c r="I16" s="16"/>
      <c r="J16" s="139"/>
      <c r="K16" s="16"/>
      <c r="L16" s="139"/>
      <c r="M16" s="16"/>
      <c r="N16" s="139"/>
      <c r="O16" s="16"/>
      <c r="P16" s="139"/>
      <c r="Q16" s="16"/>
      <c r="R16" s="139"/>
      <c r="S16" s="16"/>
      <c r="T16" s="139"/>
      <c r="U16" s="16"/>
      <c r="V16" s="139"/>
      <c r="W16" s="120"/>
      <c r="X16" s="139"/>
    </row>
    <row r="17" spans="1:24" ht="21.75" customHeight="1">
      <c r="A17" s="137"/>
      <c r="B17" s="137" t="s">
        <v>87</v>
      </c>
      <c r="C17" s="138"/>
      <c r="D17" s="138"/>
      <c r="E17" s="137"/>
      <c r="F17" s="139"/>
      <c r="G17" s="140"/>
      <c r="H17" s="139"/>
      <c r="I17" s="16"/>
      <c r="J17" s="139"/>
      <c r="K17" s="16"/>
      <c r="L17" s="139"/>
      <c r="M17" s="16"/>
      <c r="N17" s="139"/>
      <c r="O17" s="16"/>
      <c r="P17" s="139"/>
      <c r="Q17" s="16"/>
      <c r="R17" s="139"/>
      <c r="S17" s="16"/>
      <c r="T17" s="139"/>
      <c r="U17" s="16"/>
      <c r="V17" s="139"/>
      <c r="W17" s="120"/>
      <c r="X17" s="139"/>
    </row>
    <row r="18" spans="1:24" ht="21.75" customHeight="1">
      <c r="A18" s="121" t="s">
        <v>189</v>
      </c>
      <c r="B18" s="121"/>
      <c r="C18" s="138"/>
      <c r="D18" s="138"/>
      <c r="E18" s="121"/>
      <c r="F18" s="141">
        <v>0</v>
      </c>
      <c r="G18" s="140"/>
      <c r="H18" s="141">
        <v>0</v>
      </c>
      <c r="I18" s="16"/>
      <c r="J18" s="141">
        <v>0</v>
      </c>
      <c r="K18" s="16"/>
      <c r="L18" s="141">
        <v>0</v>
      </c>
      <c r="M18" s="16"/>
      <c r="N18" s="141">
        <v>-8585017</v>
      </c>
      <c r="O18" s="16"/>
      <c r="P18" s="141">
        <v>0</v>
      </c>
      <c r="Q18" s="16"/>
      <c r="R18" s="141">
        <v>0</v>
      </c>
      <c r="S18" s="16"/>
      <c r="T18" s="141">
        <f>SUM(F18:R18)</f>
        <v>-8585017</v>
      </c>
      <c r="U18" s="16"/>
      <c r="V18" s="141">
        <v>-17756</v>
      </c>
      <c r="W18" s="120"/>
      <c r="X18" s="142">
        <f>SUM(T18,V18)</f>
        <v>-8602773</v>
      </c>
    </row>
    <row r="19" spans="1:24" ht="6" customHeight="1">
      <c r="A19" s="121"/>
      <c r="B19" s="121"/>
      <c r="C19" s="138"/>
      <c r="D19" s="138"/>
      <c r="E19" s="121"/>
      <c r="F19" s="140"/>
      <c r="G19" s="140"/>
      <c r="H19" s="140"/>
      <c r="I19" s="120"/>
      <c r="J19" s="140"/>
      <c r="K19" s="120"/>
      <c r="L19" s="140"/>
      <c r="M19" s="119"/>
      <c r="N19" s="140"/>
      <c r="O19" s="119"/>
      <c r="P19" s="140"/>
      <c r="Q19" s="119"/>
      <c r="R19" s="140"/>
      <c r="S19" s="119"/>
      <c r="T19" s="140"/>
      <c r="U19" s="119"/>
      <c r="V19" s="140"/>
      <c r="W19" s="119"/>
      <c r="X19" s="140"/>
    </row>
    <row r="20" spans="1:24" ht="21.75" customHeight="1" thickBot="1">
      <c r="A20" s="137" t="s">
        <v>176</v>
      </c>
      <c r="B20" s="137"/>
      <c r="C20" s="137"/>
      <c r="D20" s="137"/>
      <c r="E20" s="137"/>
      <c r="F20" s="143">
        <f>SUM(F14:F18)</f>
        <v>393934882</v>
      </c>
      <c r="G20" s="140"/>
      <c r="H20" s="143">
        <f>SUM(H14:H18)</f>
        <v>254503083</v>
      </c>
      <c r="I20" s="16"/>
      <c r="J20" s="143">
        <f>SUM(J14:J18)</f>
        <v>6794219</v>
      </c>
      <c r="K20" s="16"/>
      <c r="L20" s="143">
        <f>SUM(L14:L18)</f>
        <v>29394008</v>
      </c>
      <c r="M20" s="16"/>
      <c r="N20" s="143">
        <f>SUM(N14:N18)</f>
        <v>177223572</v>
      </c>
      <c r="O20" s="16"/>
      <c r="P20" s="143">
        <f>SUM(P14:P18)</f>
        <v>-13570353</v>
      </c>
      <c r="Q20" s="16"/>
      <c r="R20" s="143">
        <f>SUM(R14:R18)</f>
        <v>-101637</v>
      </c>
      <c r="S20" s="16"/>
      <c r="T20" s="143">
        <f>SUM(T14:T18)</f>
        <v>848177774</v>
      </c>
      <c r="U20" s="16"/>
      <c r="V20" s="143">
        <f>SUM(V14:V18)</f>
        <v>1482444</v>
      </c>
      <c r="W20" s="120"/>
      <c r="X20" s="143">
        <f>SUM(X14:X18)</f>
        <v>849660218</v>
      </c>
    </row>
    <row r="21" spans="1:24" ht="15" customHeight="1" thickTop="1">
      <c r="A21" s="137"/>
      <c r="B21" s="137"/>
      <c r="C21" s="137"/>
      <c r="D21" s="137"/>
      <c r="E21" s="13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20"/>
      <c r="X21" s="16"/>
    </row>
    <row r="22" spans="1:24" ht="21.75" customHeight="1">
      <c r="A22" s="137" t="s">
        <v>177</v>
      </c>
      <c r="B22" s="137"/>
      <c r="C22" s="138"/>
      <c r="D22" s="138"/>
      <c r="E22" s="137"/>
      <c r="F22" s="139">
        <v>409692137</v>
      </c>
      <c r="G22" s="139"/>
      <c r="H22" s="139">
        <v>254503091</v>
      </c>
      <c r="I22" s="16"/>
      <c r="J22" s="139">
        <v>6794219</v>
      </c>
      <c r="K22" s="16"/>
      <c r="L22" s="139">
        <v>29817566</v>
      </c>
      <c r="M22" s="16"/>
      <c r="N22" s="139">
        <v>164914320</v>
      </c>
      <c r="O22" s="16"/>
      <c r="P22" s="139">
        <v>-13570353</v>
      </c>
      <c r="Q22" s="16"/>
      <c r="R22" s="139">
        <v>-101637</v>
      </c>
      <c r="S22" s="16"/>
      <c r="T22" s="140">
        <f>SUM(F22:R22)</f>
        <v>852049343</v>
      </c>
      <c r="U22" s="16"/>
      <c r="V22" s="139">
        <v>1413411</v>
      </c>
      <c r="W22" s="120"/>
      <c r="X22" s="139">
        <f>SUM(T22:V22)</f>
        <v>853462754</v>
      </c>
    </row>
    <row r="23" spans="1:24" ht="6" customHeight="1">
      <c r="A23" s="137"/>
      <c r="B23" s="137"/>
      <c r="C23" s="138"/>
      <c r="D23" s="138"/>
      <c r="E23" s="137"/>
      <c r="F23" s="140"/>
      <c r="G23" s="140"/>
      <c r="H23" s="140"/>
      <c r="I23" s="16"/>
      <c r="J23" s="140"/>
      <c r="K23" s="16"/>
      <c r="L23" s="140"/>
      <c r="M23" s="16"/>
      <c r="N23" s="140"/>
      <c r="O23" s="16"/>
      <c r="P23" s="140"/>
      <c r="Q23" s="16"/>
      <c r="R23" s="140"/>
      <c r="S23" s="16"/>
      <c r="T23" s="140"/>
      <c r="U23" s="16"/>
      <c r="V23" s="140"/>
      <c r="W23" s="120"/>
      <c r="X23" s="140"/>
    </row>
    <row r="24" spans="1:24" ht="21.75" customHeight="1">
      <c r="A24" s="137" t="s">
        <v>120</v>
      </c>
      <c r="B24" s="137"/>
      <c r="C24" s="138"/>
      <c r="D24" s="138"/>
      <c r="E24" s="137"/>
      <c r="F24" s="139"/>
      <c r="G24" s="140"/>
      <c r="H24" s="139"/>
      <c r="I24" s="16"/>
      <c r="J24" s="139"/>
      <c r="K24" s="16"/>
      <c r="L24" s="139"/>
      <c r="M24" s="16"/>
      <c r="N24" s="139"/>
      <c r="O24" s="16"/>
      <c r="P24" s="139"/>
      <c r="Q24" s="16"/>
      <c r="R24" s="139"/>
      <c r="S24" s="16"/>
      <c r="T24" s="139"/>
      <c r="U24" s="16"/>
      <c r="V24" s="139"/>
      <c r="W24" s="120"/>
      <c r="X24" s="139"/>
    </row>
    <row r="25" spans="1:24" ht="21.75" customHeight="1">
      <c r="A25" s="137"/>
      <c r="B25" s="137" t="s">
        <v>87</v>
      </c>
      <c r="C25" s="138"/>
      <c r="D25" s="138"/>
      <c r="E25" s="137"/>
      <c r="F25" s="139"/>
      <c r="G25" s="140"/>
      <c r="H25" s="139"/>
      <c r="I25" s="16"/>
      <c r="J25" s="139"/>
      <c r="K25" s="16"/>
      <c r="L25" s="139"/>
      <c r="M25" s="16"/>
      <c r="N25" s="139"/>
      <c r="O25" s="16"/>
      <c r="P25" s="139"/>
      <c r="Q25" s="16"/>
      <c r="R25" s="139"/>
      <c r="S25" s="16"/>
      <c r="T25" s="139"/>
      <c r="U25" s="16"/>
      <c r="V25" s="139"/>
      <c r="W25" s="120"/>
      <c r="X25" s="139"/>
    </row>
    <row r="26" spans="1:24" ht="21.75" customHeight="1">
      <c r="A26" s="121" t="s">
        <v>189</v>
      </c>
      <c r="B26" s="121"/>
      <c r="C26" s="138"/>
      <c r="D26" s="138"/>
      <c r="E26" s="121"/>
      <c r="F26" s="141">
        <v>0</v>
      </c>
      <c r="G26" s="140"/>
      <c r="H26" s="141">
        <v>0</v>
      </c>
      <c r="I26" s="16"/>
      <c r="J26" s="141">
        <v>0</v>
      </c>
      <c r="K26" s="16"/>
      <c r="L26" s="141">
        <v>0</v>
      </c>
      <c r="M26" s="16"/>
      <c r="N26" s="141">
        <v>-2346134</v>
      </c>
      <c r="O26" s="16"/>
      <c r="P26" s="141">
        <v>0</v>
      </c>
      <c r="Q26" s="16"/>
      <c r="R26" s="141">
        <v>0</v>
      </c>
      <c r="S26" s="16"/>
      <c r="T26" s="141">
        <f>SUM(F26:R26)</f>
        <v>-2346134</v>
      </c>
      <c r="U26" s="16"/>
      <c r="V26" s="141">
        <v>-26337</v>
      </c>
      <c r="W26" s="120"/>
      <c r="X26" s="142">
        <f>SUM(T26,V26)</f>
        <v>-2372471</v>
      </c>
    </row>
    <row r="27" spans="1:24" ht="6" customHeight="1">
      <c r="A27" s="121"/>
      <c r="B27" s="121"/>
      <c r="C27" s="138"/>
      <c r="D27" s="138"/>
      <c r="E27" s="121"/>
      <c r="F27" s="140"/>
      <c r="G27" s="140"/>
      <c r="H27" s="140"/>
      <c r="I27" s="120"/>
      <c r="J27" s="140"/>
      <c r="K27" s="120"/>
      <c r="L27" s="140"/>
      <c r="M27" s="119"/>
      <c r="N27" s="140"/>
      <c r="O27" s="119"/>
      <c r="P27" s="140"/>
      <c r="Q27" s="119"/>
      <c r="R27" s="140"/>
      <c r="S27" s="119"/>
      <c r="T27" s="140"/>
      <c r="U27" s="119"/>
      <c r="V27" s="140"/>
      <c r="W27" s="119"/>
      <c r="X27" s="140"/>
    </row>
    <row r="28" spans="1:24" ht="21.75" customHeight="1" thickBot="1">
      <c r="A28" s="137" t="s">
        <v>178</v>
      </c>
      <c r="B28" s="137"/>
      <c r="C28" s="137"/>
      <c r="D28" s="137"/>
      <c r="E28" s="137"/>
      <c r="F28" s="143">
        <f>SUM(F22:F26)</f>
        <v>409692137</v>
      </c>
      <c r="G28" s="140"/>
      <c r="H28" s="143">
        <f>SUM(H22:H26)</f>
        <v>254503091</v>
      </c>
      <c r="I28" s="16"/>
      <c r="J28" s="143">
        <f>SUM(J22:J26)</f>
        <v>6794219</v>
      </c>
      <c r="K28" s="16"/>
      <c r="L28" s="143">
        <f>SUM(L22:L26)</f>
        <v>29817566</v>
      </c>
      <c r="M28" s="16"/>
      <c r="N28" s="143">
        <f>SUM(N22:N26)</f>
        <v>162568186</v>
      </c>
      <c r="O28" s="16"/>
      <c r="P28" s="143">
        <f>SUM(P22:P26)</f>
        <v>-13570353</v>
      </c>
      <c r="Q28" s="16"/>
      <c r="R28" s="143">
        <f>SUM(R22:R26)</f>
        <v>-101637</v>
      </c>
      <c r="S28" s="16"/>
      <c r="T28" s="143">
        <f>SUM(T22:T26)</f>
        <v>849703209</v>
      </c>
      <c r="U28" s="16"/>
      <c r="V28" s="143">
        <f>SUM(V22:V26)</f>
        <v>1387074</v>
      </c>
      <c r="W28" s="120"/>
      <c r="X28" s="143">
        <f>SUM(X22:X26)</f>
        <v>851090283</v>
      </c>
    </row>
    <row r="29" spans="1:24" ht="20.25" customHeight="1" thickTop="1">
      <c r="A29" s="137"/>
      <c r="B29" s="137"/>
      <c r="C29" s="137"/>
      <c r="D29" s="137"/>
      <c r="E29" s="137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20"/>
      <c r="X29" s="16"/>
    </row>
    <row r="30" spans="1:24" ht="22.35" customHeight="1">
      <c r="A30" s="127" t="s">
        <v>33</v>
      </c>
      <c r="B30" s="127"/>
      <c r="C30" s="127"/>
      <c r="D30" s="127"/>
      <c r="E30" s="127"/>
      <c r="F30" s="126"/>
      <c r="G30" s="126"/>
      <c r="H30" s="126"/>
      <c r="I30" s="126"/>
      <c r="J30" s="126"/>
      <c r="K30" s="126"/>
      <c r="L30" s="126"/>
      <c r="M30" s="126"/>
      <c r="N30" s="144"/>
      <c r="O30" s="126"/>
      <c r="P30" s="126"/>
      <c r="Q30" s="126"/>
      <c r="R30" s="126"/>
      <c r="S30" s="126"/>
      <c r="T30" s="126"/>
      <c r="U30" s="126"/>
      <c r="V30" s="127"/>
      <c r="W30" s="126"/>
      <c r="X30" s="144"/>
    </row>
  </sheetData>
  <mergeCells count="6">
    <mergeCell ref="A1:C1"/>
    <mergeCell ref="F5:X5"/>
    <mergeCell ref="F6:T6"/>
    <mergeCell ref="F7:J7"/>
    <mergeCell ref="L7:N7"/>
    <mergeCell ref="P7:R7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96FFF-8723-442B-94AB-1EB99A082625}">
  <dimension ref="A1:O28"/>
  <sheetViews>
    <sheetView topLeftCell="B1" zoomScaleNormal="100" zoomScaleSheetLayoutView="85" zoomScalePageLayoutView="110" workbookViewId="0">
      <selection activeCell="M16" sqref="M16"/>
    </sheetView>
  </sheetViews>
  <sheetFormatPr defaultColWidth="9.42578125" defaultRowHeight="21.75" customHeight="1"/>
  <cols>
    <col min="1" max="1" width="1.5703125" style="40" customWidth="1"/>
    <col min="2" max="2" width="29.85546875" style="40" customWidth="1"/>
    <col min="3" max="3" width="8.5703125" style="40" customWidth="1"/>
    <col min="4" max="4" width="1.42578125" style="40" customWidth="1"/>
    <col min="5" max="5" width="12.7109375" style="40" customWidth="1"/>
    <col min="6" max="6" width="1.42578125" style="40" customWidth="1"/>
    <col min="7" max="7" width="12.7109375" style="40" customWidth="1"/>
    <col min="8" max="8" width="1.42578125" style="40" customWidth="1"/>
    <col min="9" max="9" width="12.7109375" style="40" customWidth="1"/>
    <col min="10" max="10" width="1.42578125" style="40" customWidth="1"/>
    <col min="11" max="11" width="12.7109375" style="40" customWidth="1"/>
    <col min="12" max="12" width="1.42578125" style="40" customWidth="1"/>
    <col min="13" max="13" width="12.7109375" style="40" customWidth="1"/>
    <col min="14" max="14" width="1.42578125" style="40" customWidth="1"/>
    <col min="15" max="15" width="12.7109375" style="40" customWidth="1"/>
    <col min="16" max="16384" width="9.42578125" style="40"/>
  </cols>
  <sheetData>
    <row r="1" spans="1:15" ht="21.75" customHeight="1">
      <c r="A1" s="39" t="s">
        <v>0</v>
      </c>
      <c r="B1" s="39"/>
      <c r="C1" s="39"/>
      <c r="D1" s="39"/>
      <c r="E1" s="3"/>
      <c r="F1" s="3"/>
      <c r="G1" s="3"/>
      <c r="H1" s="3"/>
      <c r="I1" s="56"/>
      <c r="J1" s="56"/>
      <c r="K1" s="56"/>
      <c r="L1" s="56"/>
      <c r="M1" s="56"/>
    </row>
    <row r="2" spans="1:15" ht="21.75" customHeight="1">
      <c r="A2" s="45" t="s">
        <v>122</v>
      </c>
      <c r="B2" s="45"/>
      <c r="C2" s="50"/>
      <c r="D2" s="45"/>
      <c r="E2" s="45"/>
      <c r="F2" s="45"/>
      <c r="G2" s="45"/>
      <c r="H2" s="45"/>
      <c r="I2" s="56"/>
      <c r="J2" s="56"/>
      <c r="K2" s="56"/>
      <c r="L2" s="56"/>
      <c r="M2" s="56"/>
    </row>
    <row r="3" spans="1:15" ht="21.75" customHeight="1">
      <c r="A3" s="57" t="str">
        <f>'Equity Conso 6'!A3</f>
        <v>สำหรับรอบระยะเวลาสามเดือนสิ้นสุดวันที่ 31 มีนาคม พ.ศ. 2569</v>
      </c>
      <c r="B3" s="57"/>
      <c r="C3" s="57"/>
      <c r="D3" s="57"/>
      <c r="E3" s="58"/>
      <c r="F3" s="58"/>
      <c r="G3" s="58"/>
      <c r="H3" s="58"/>
      <c r="I3" s="58"/>
      <c r="J3" s="58"/>
      <c r="K3" s="59"/>
      <c r="L3" s="59"/>
      <c r="M3" s="47"/>
      <c r="N3" s="59"/>
      <c r="O3" s="47"/>
    </row>
    <row r="4" spans="1:15" ht="20.85" customHeight="1">
      <c r="A4" s="50"/>
      <c r="B4" s="50"/>
      <c r="C4" s="50"/>
      <c r="D4" s="50"/>
      <c r="E4" s="3"/>
      <c r="F4" s="3"/>
      <c r="G4" s="3"/>
      <c r="H4" s="3"/>
      <c r="I4" s="56"/>
      <c r="J4" s="56"/>
      <c r="K4" s="56"/>
      <c r="L4" s="56"/>
      <c r="M4" s="56"/>
    </row>
    <row r="5" spans="1:15" ht="20.85" customHeight="1">
      <c r="A5" s="50"/>
      <c r="B5" s="50"/>
      <c r="C5" s="50"/>
      <c r="D5" s="50"/>
      <c r="E5" s="114" t="s">
        <v>123</v>
      </c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5" ht="20.85" customHeight="1">
      <c r="A6" s="2"/>
      <c r="B6" s="2"/>
      <c r="C6" s="50"/>
      <c r="D6" s="2"/>
      <c r="E6" s="115" t="s">
        <v>94</v>
      </c>
      <c r="F6" s="115"/>
      <c r="G6" s="115"/>
      <c r="H6" s="115"/>
      <c r="I6" s="115"/>
      <c r="K6" s="115" t="s">
        <v>70</v>
      </c>
      <c r="L6" s="115"/>
      <c r="M6" s="115"/>
      <c r="O6" s="48"/>
    </row>
    <row r="7" spans="1:15" ht="20.85" customHeight="1">
      <c r="A7" s="2"/>
      <c r="B7" s="2"/>
      <c r="C7" s="2"/>
      <c r="D7" s="2"/>
      <c r="E7" s="48"/>
      <c r="F7" s="48"/>
      <c r="G7" s="48"/>
      <c r="H7" s="48"/>
      <c r="I7" s="48" t="s">
        <v>96</v>
      </c>
      <c r="K7" s="31" t="s">
        <v>124</v>
      </c>
      <c r="L7" s="48"/>
      <c r="M7" s="48"/>
    </row>
    <row r="8" spans="1:15" ht="20.85" customHeight="1">
      <c r="A8" s="2"/>
      <c r="B8" s="2"/>
      <c r="C8" s="2"/>
      <c r="D8" s="2"/>
      <c r="E8" s="48" t="s">
        <v>101</v>
      </c>
      <c r="F8" s="48"/>
      <c r="G8" s="60" t="s">
        <v>102</v>
      </c>
      <c r="H8" s="48"/>
      <c r="I8" s="60" t="s">
        <v>103</v>
      </c>
      <c r="K8" s="31" t="s">
        <v>104</v>
      </c>
      <c r="L8" s="48"/>
      <c r="M8" s="48"/>
      <c r="O8" s="48" t="s">
        <v>100</v>
      </c>
    </row>
    <row r="9" spans="1:15" ht="20.85" customHeight="1">
      <c r="A9" s="2"/>
      <c r="B9" s="2"/>
      <c r="C9" s="2"/>
      <c r="D9" s="2"/>
      <c r="E9" s="48" t="s">
        <v>110</v>
      </c>
      <c r="F9" s="48"/>
      <c r="G9" s="60" t="s">
        <v>111</v>
      </c>
      <c r="H9" s="48"/>
      <c r="I9" s="60" t="s">
        <v>112</v>
      </c>
      <c r="K9" s="31" t="s">
        <v>113</v>
      </c>
      <c r="L9" s="48"/>
      <c r="M9" s="48" t="s">
        <v>72</v>
      </c>
      <c r="O9" s="48" t="s">
        <v>119</v>
      </c>
    </row>
    <row r="10" spans="1:15" ht="20.85" customHeight="1">
      <c r="A10" s="2"/>
      <c r="B10" s="2"/>
      <c r="C10" s="66"/>
      <c r="D10" s="2"/>
      <c r="E10" s="55" t="s">
        <v>9</v>
      </c>
      <c r="F10" s="48"/>
      <c r="G10" s="55" t="s">
        <v>9</v>
      </c>
      <c r="H10" s="48"/>
      <c r="I10" s="55" t="s">
        <v>9</v>
      </c>
      <c r="K10" s="55" t="s">
        <v>9</v>
      </c>
      <c r="L10" s="48"/>
      <c r="M10" s="55" t="s">
        <v>9</v>
      </c>
      <c r="O10" s="55" t="s">
        <v>9</v>
      </c>
    </row>
    <row r="11" spans="1:15" ht="6" customHeight="1">
      <c r="A11" s="2"/>
      <c r="B11" s="2"/>
      <c r="C11" s="2"/>
      <c r="D11" s="2"/>
      <c r="E11" s="3"/>
      <c r="F11" s="3"/>
      <c r="G11" s="56"/>
      <c r="H11" s="56"/>
      <c r="I11" s="56"/>
      <c r="J11" s="3"/>
      <c r="K11" s="3"/>
      <c r="L11" s="3"/>
      <c r="M11" s="56"/>
    </row>
    <row r="12" spans="1:15" ht="20.85" customHeight="1">
      <c r="A12" s="45" t="s">
        <v>121</v>
      </c>
      <c r="B12" s="45"/>
      <c r="C12" s="61"/>
      <c r="D12" s="45"/>
      <c r="E12" s="16">
        <v>393934882</v>
      </c>
      <c r="F12" s="16"/>
      <c r="G12" s="16">
        <v>254503083</v>
      </c>
      <c r="H12" s="53"/>
      <c r="I12" s="16">
        <v>6794219</v>
      </c>
      <c r="J12" s="53"/>
      <c r="K12" s="16">
        <v>29394008</v>
      </c>
      <c r="L12" s="3"/>
      <c r="M12" s="16">
        <v>155762604</v>
      </c>
      <c r="O12" s="16">
        <f>SUM(E12:M12)</f>
        <v>840388796</v>
      </c>
    </row>
    <row r="13" spans="1:15" ht="6" customHeight="1">
      <c r="A13" s="45"/>
      <c r="B13" s="45"/>
      <c r="C13" s="42"/>
      <c r="D13" s="45"/>
      <c r="E13" s="16"/>
      <c r="F13" s="16"/>
      <c r="G13" s="16"/>
      <c r="H13" s="53"/>
      <c r="I13" s="16"/>
      <c r="J13" s="53"/>
      <c r="K13" s="16"/>
      <c r="L13" s="3"/>
      <c r="M13" s="16"/>
      <c r="O13" s="16"/>
    </row>
    <row r="14" spans="1:15" ht="20.85" customHeight="1">
      <c r="A14" s="45" t="s">
        <v>120</v>
      </c>
      <c r="B14" s="45"/>
      <c r="C14" s="42"/>
      <c r="D14" s="45"/>
      <c r="E14" s="62"/>
      <c r="F14" s="16"/>
      <c r="G14" s="62"/>
      <c r="H14" s="53"/>
      <c r="I14" s="62"/>
      <c r="J14" s="53"/>
      <c r="K14" s="62"/>
      <c r="L14" s="3"/>
      <c r="M14" s="62"/>
      <c r="O14" s="62"/>
    </row>
    <row r="15" spans="1:15" ht="20.85" customHeight="1">
      <c r="A15" s="45"/>
      <c r="B15" s="45" t="s">
        <v>87</v>
      </c>
      <c r="C15" s="42"/>
      <c r="D15" s="45"/>
      <c r="E15" s="62"/>
      <c r="F15" s="16"/>
      <c r="G15" s="62"/>
      <c r="H15" s="53"/>
      <c r="I15" s="62"/>
      <c r="J15" s="53"/>
      <c r="K15" s="62"/>
      <c r="L15" s="3"/>
      <c r="M15" s="62"/>
      <c r="O15" s="62"/>
    </row>
    <row r="16" spans="1:15" ht="20.85" customHeight="1">
      <c r="A16" s="2" t="s">
        <v>189</v>
      </c>
      <c r="B16" s="2"/>
      <c r="C16" s="42"/>
      <c r="D16" s="2"/>
      <c r="E16" s="63">
        <v>0</v>
      </c>
      <c r="F16" s="16"/>
      <c r="G16" s="63">
        <v>0</v>
      </c>
      <c r="H16" s="53"/>
      <c r="I16" s="63">
        <v>0</v>
      </c>
      <c r="J16" s="3"/>
      <c r="K16" s="63">
        <v>0</v>
      </c>
      <c r="L16" s="3"/>
      <c r="M16" s="63">
        <v>-7580613</v>
      </c>
      <c r="O16" s="63">
        <f>SUM(E16:M16)</f>
        <v>-7580613</v>
      </c>
    </row>
    <row r="17" spans="1:15" ht="6" customHeight="1">
      <c r="A17" s="2"/>
      <c r="B17" s="2"/>
      <c r="C17" s="45"/>
      <c r="D17" s="2"/>
      <c r="E17" s="16"/>
      <c r="F17" s="16"/>
      <c r="G17" s="16"/>
      <c r="H17" s="3"/>
      <c r="I17" s="16"/>
      <c r="J17" s="16"/>
      <c r="K17" s="16"/>
      <c r="L17" s="3"/>
      <c r="M17" s="16"/>
      <c r="O17" s="16"/>
    </row>
    <row r="18" spans="1:15" ht="20.85" customHeight="1" thickBot="1">
      <c r="A18" s="45" t="s">
        <v>176</v>
      </c>
      <c r="B18" s="45"/>
      <c r="D18" s="45"/>
      <c r="E18" s="33">
        <f>SUM(E12:E16)</f>
        <v>393934882</v>
      </c>
      <c r="F18" s="16"/>
      <c r="G18" s="33">
        <f>SUM(G12:G16)</f>
        <v>254503083</v>
      </c>
      <c r="H18" s="3"/>
      <c r="I18" s="33">
        <f>SUM(I12:I16)</f>
        <v>6794219</v>
      </c>
      <c r="J18" s="3"/>
      <c r="K18" s="33">
        <f>SUM(K12:K16)</f>
        <v>29394008</v>
      </c>
      <c r="L18" s="3"/>
      <c r="M18" s="33">
        <f>SUM(M12:M16)</f>
        <v>148181991</v>
      </c>
      <c r="O18" s="33">
        <f>SUM(O12:O16)</f>
        <v>832808183</v>
      </c>
    </row>
    <row r="19" spans="1:15" ht="10.15" customHeight="1" thickTop="1">
      <c r="A19" s="45"/>
      <c r="B19" s="45"/>
      <c r="C19" s="2"/>
      <c r="D19" s="45"/>
      <c r="E19" s="3"/>
      <c r="F19" s="3"/>
      <c r="G19" s="3"/>
      <c r="H19" s="3"/>
      <c r="I19" s="3"/>
      <c r="J19" s="3"/>
      <c r="K19" s="3"/>
      <c r="L19" s="3"/>
      <c r="M19" s="3"/>
    </row>
    <row r="20" spans="1:15" ht="20.85" customHeight="1">
      <c r="A20" s="45" t="s">
        <v>177</v>
      </c>
      <c r="B20" s="45"/>
      <c r="C20" s="61"/>
      <c r="D20" s="45"/>
      <c r="E20" s="16">
        <v>409692137</v>
      </c>
      <c r="F20" s="16"/>
      <c r="G20" s="16">
        <v>254503091</v>
      </c>
      <c r="H20" s="53"/>
      <c r="I20" s="16">
        <v>6794219</v>
      </c>
      <c r="J20" s="53"/>
      <c r="K20" s="16">
        <v>29817566</v>
      </c>
      <c r="L20" s="3"/>
      <c r="M20" s="16">
        <v>140078228</v>
      </c>
      <c r="O20" s="16">
        <f>SUM(E20:M20)</f>
        <v>840885241</v>
      </c>
    </row>
    <row r="21" spans="1:15" ht="6" customHeight="1">
      <c r="A21" s="45"/>
      <c r="B21" s="45"/>
      <c r="C21" s="42"/>
      <c r="D21" s="45"/>
      <c r="E21" s="16"/>
      <c r="F21" s="16"/>
      <c r="G21" s="16"/>
      <c r="H21" s="53"/>
      <c r="I21" s="16"/>
      <c r="J21" s="53"/>
      <c r="K21" s="16"/>
      <c r="L21" s="3"/>
      <c r="M21" s="16"/>
      <c r="O21" s="16"/>
    </row>
    <row r="22" spans="1:15" ht="20.85" customHeight="1">
      <c r="A22" s="45" t="s">
        <v>120</v>
      </c>
      <c r="B22" s="45"/>
      <c r="C22" s="42"/>
      <c r="D22" s="45"/>
      <c r="E22" s="62"/>
      <c r="F22" s="16"/>
      <c r="G22" s="62"/>
      <c r="H22" s="53"/>
      <c r="I22" s="62"/>
      <c r="J22" s="53"/>
      <c r="K22" s="62"/>
      <c r="L22" s="3"/>
      <c r="M22" s="62"/>
      <c r="O22" s="62"/>
    </row>
    <row r="23" spans="1:15" ht="20.85" customHeight="1">
      <c r="A23" s="45"/>
      <c r="B23" s="45" t="s">
        <v>87</v>
      </c>
      <c r="C23" s="42"/>
      <c r="D23" s="45"/>
      <c r="E23" s="62"/>
      <c r="F23" s="16"/>
      <c r="G23" s="62"/>
      <c r="H23" s="53"/>
      <c r="I23" s="62"/>
      <c r="J23" s="53"/>
      <c r="K23" s="62"/>
      <c r="L23" s="3"/>
      <c r="M23" s="62"/>
      <c r="O23" s="62"/>
    </row>
    <row r="24" spans="1:15" ht="20.85" customHeight="1">
      <c r="A24" s="2" t="s">
        <v>189</v>
      </c>
      <c r="B24" s="2"/>
      <c r="C24" s="42"/>
      <c r="D24" s="2"/>
      <c r="E24" s="63">
        <v>0</v>
      </c>
      <c r="F24" s="16"/>
      <c r="G24" s="63">
        <v>0</v>
      </c>
      <c r="H24" s="53"/>
      <c r="I24" s="63">
        <v>0</v>
      </c>
      <c r="J24" s="3"/>
      <c r="K24" s="63">
        <v>0</v>
      </c>
      <c r="L24" s="3"/>
      <c r="M24" s="63">
        <v>-831910</v>
      </c>
      <c r="O24" s="63">
        <f>SUM(E24:M24)</f>
        <v>-831910</v>
      </c>
    </row>
    <row r="25" spans="1:15" ht="6" customHeight="1">
      <c r="A25" s="2"/>
      <c r="B25" s="2"/>
      <c r="C25" s="45"/>
      <c r="D25" s="2"/>
      <c r="E25" s="16"/>
      <c r="F25" s="16"/>
      <c r="G25" s="16"/>
      <c r="H25" s="3"/>
      <c r="I25" s="16"/>
      <c r="J25" s="16"/>
      <c r="K25" s="16"/>
      <c r="L25" s="3"/>
      <c r="M25" s="16"/>
      <c r="O25" s="16"/>
    </row>
    <row r="26" spans="1:15" ht="20.85" customHeight="1" thickBot="1">
      <c r="A26" s="45" t="s">
        <v>178</v>
      </c>
      <c r="B26" s="45"/>
      <c r="D26" s="45"/>
      <c r="E26" s="33">
        <f>SUM(E20:E24)</f>
        <v>409692137</v>
      </c>
      <c r="F26" s="16"/>
      <c r="G26" s="33">
        <f>SUM(G20:G24)</f>
        <v>254503091</v>
      </c>
      <c r="H26" s="3"/>
      <c r="I26" s="33">
        <f>SUM(I20:I24)</f>
        <v>6794219</v>
      </c>
      <c r="J26" s="3"/>
      <c r="K26" s="33">
        <f>SUM(K20:K24)</f>
        <v>29817566</v>
      </c>
      <c r="L26" s="3"/>
      <c r="M26" s="33">
        <f>SUM(M20:M24)</f>
        <v>139246318</v>
      </c>
      <c r="O26" s="33">
        <f>SUM(O20:O24)</f>
        <v>840053331</v>
      </c>
    </row>
    <row r="27" spans="1:15" ht="24.75" customHeight="1" thickTop="1">
      <c r="A27" s="45"/>
      <c r="B27" s="45"/>
      <c r="C27" s="2"/>
      <c r="D27" s="45"/>
      <c r="E27" s="3"/>
      <c r="F27" s="3"/>
      <c r="G27" s="3"/>
      <c r="H27" s="3"/>
      <c r="I27" s="3"/>
      <c r="J27" s="3"/>
      <c r="K27" s="3"/>
      <c r="L27" s="3"/>
      <c r="M27" s="3"/>
    </row>
    <row r="28" spans="1:15" ht="22.35" customHeight="1">
      <c r="A28" s="47" t="s">
        <v>33</v>
      </c>
      <c r="B28" s="47"/>
      <c r="C28" s="64"/>
      <c r="D28" s="47"/>
      <c r="E28" s="65"/>
      <c r="F28" s="65"/>
      <c r="G28" s="65"/>
      <c r="H28" s="65"/>
      <c r="I28" s="65"/>
      <c r="J28" s="65"/>
      <c r="K28" s="65"/>
      <c r="L28" s="65"/>
      <c r="M28" s="65"/>
      <c r="N28" s="64"/>
      <c r="O28" s="65"/>
    </row>
  </sheetData>
  <mergeCells count="3">
    <mergeCell ref="E5:O5"/>
    <mergeCell ref="E6:I6"/>
    <mergeCell ref="K6:M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EA46-2606-4DDA-B165-20EAA5921C34}">
  <dimension ref="A1:N142"/>
  <sheetViews>
    <sheetView tabSelected="1" topLeftCell="A96" zoomScaleNormal="100" zoomScaleSheetLayoutView="85" zoomScalePageLayoutView="110" workbookViewId="0">
      <selection activeCell="E118" sqref="E118"/>
    </sheetView>
  </sheetViews>
  <sheetFormatPr defaultColWidth="9.42578125" defaultRowHeight="21.75" customHeight="1"/>
  <cols>
    <col min="1" max="3" width="1.42578125" style="122" customWidth="1"/>
    <col min="4" max="4" width="9.42578125" style="122"/>
    <col min="5" max="5" width="30.85546875" style="122" customWidth="1"/>
    <col min="6" max="6" width="7.5703125" style="122" customWidth="1"/>
    <col min="7" max="7" width="1" style="122" customWidth="1"/>
    <col min="8" max="8" width="14" style="122" customWidth="1"/>
    <col min="9" max="9" width="1" style="122" customWidth="1"/>
    <col min="10" max="10" width="14" style="122" customWidth="1"/>
    <col min="11" max="11" width="1" style="122" customWidth="1"/>
    <col min="12" max="12" width="14" style="122" customWidth="1"/>
    <col min="13" max="13" width="1" style="122" customWidth="1"/>
    <col min="14" max="14" width="14" style="122" customWidth="1"/>
    <col min="15" max="16384" width="9.42578125" style="122"/>
  </cols>
  <sheetData>
    <row r="1" spans="1:14" ht="21.75" customHeight="1">
      <c r="A1" s="118" t="s">
        <v>0</v>
      </c>
      <c r="B1" s="137"/>
      <c r="C1" s="137"/>
      <c r="D1" s="137"/>
      <c r="E1" s="121"/>
      <c r="F1" s="121"/>
      <c r="G1" s="121"/>
      <c r="H1" s="139"/>
      <c r="I1" s="139"/>
      <c r="J1" s="139"/>
      <c r="K1" s="139"/>
      <c r="L1" s="139"/>
      <c r="M1" s="139"/>
      <c r="N1" s="139"/>
    </row>
    <row r="2" spans="1:14" ht="21.75" customHeight="1">
      <c r="A2" s="137" t="s">
        <v>125</v>
      </c>
      <c r="B2" s="137"/>
      <c r="C2" s="137"/>
      <c r="D2" s="137"/>
      <c r="E2" s="121"/>
      <c r="F2" s="121"/>
      <c r="G2" s="121"/>
      <c r="H2" s="139"/>
      <c r="I2" s="139"/>
      <c r="J2" s="139"/>
      <c r="K2" s="139"/>
      <c r="L2" s="139"/>
      <c r="M2" s="139"/>
      <c r="N2" s="139"/>
    </row>
    <row r="3" spans="1:14" ht="21.75" customHeight="1">
      <c r="A3" s="145" t="str">
        <f>'Equity Com 7'!A3</f>
        <v>สำหรับรอบระยะเวลาสามเดือนสิ้นสุดวันที่ 31 มีนาคม พ.ศ. 2569</v>
      </c>
      <c r="B3" s="145"/>
      <c r="C3" s="145"/>
      <c r="D3" s="145"/>
      <c r="E3" s="127"/>
      <c r="F3" s="127"/>
      <c r="G3" s="127"/>
      <c r="H3" s="141"/>
      <c r="I3" s="141"/>
      <c r="J3" s="141"/>
      <c r="K3" s="141"/>
      <c r="L3" s="141"/>
      <c r="M3" s="141"/>
      <c r="N3" s="141"/>
    </row>
    <row r="4" spans="1:14" ht="21" customHeight="1">
      <c r="A4" s="121"/>
      <c r="B4" s="121"/>
      <c r="C4" s="121"/>
      <c r="D4" s="121"/>
      <c r="E4" s="121"/>
      <c r="F4" s="121"/>
      <c r="G4" s="121"/>
      <c r="H4" s="139"/>
      <c r="I4" s="139"/>
      <c r="J4" s="139"/>
      <c r="K4" s="139"/>
      <c r="L4" s="139"/>
      <c r="M4" s="139"/>
      <c r="N4" s="139"/>
    </row>
    <row r="5" spans="1:14" ht="21" customHeight="1">
      <c r="A5" s="121"/>
      <c r="B5" s="121"/>
      <c r="C5" s="121"/>
      <c r="D5" s="121"/>
      <c r="E5" s="121"/>
      <c r="F5" s="121"/>
      <c r="G5" s="121"/>
      <c r="H5" s="146" t="s">
        <v>2</v>
      </c>
      <c r="I5" s="146"/>
      <c r="J5" s="146"/>
      <c r="K5" s="147"/>
      <c r="L5" s="146" t="s">
        <v>3</v>
      </c>
      <c r="M5" s="146"/>
      <c r="N5" s="146"/>
    </row>
    <row r="6" spans="1:14" ht="21" customHeight="1">
      <c r="A6" s="121"/>
      <c r="B6" s="121"/>
      <c r="C6" s="121"/>
      <c r="D6" s="121"/>
      <c r="E6" s="121"/>
      <c r="F6" s="121"/>
      <c r="G6" s="121"/>
      <c r="H6" s="34" t="s">
        <v>4</v>
      </c>
      <c r="I6" s="35"/>
      <c r="J6" s="34" t="s">
        <v>4</v>
      </c>
      <c r="K6" s="148"/>
      <c r="L6" s="34" t="s">
        <v>4</v>
      </c>
      <c r="M6" s="35"/>
      <c r="N6" s="34" t="s">
        <v>4</v>
      </c>
    </row>
    <row r="7" spans="1:14" ht="21" customHeight="1">
      <c r="A7" s="121"/>
      <c r="B7" s="121"/>
      <c r="C7" s="121"/>
      <c r="D7" s="121"/>
      <c r="E7" s="121"/>
      <c r="F7" s="121"/>
      <c r="G7" s="121"/>
      <c r="H7" s="149" t="s">
        <v>173</v>
      </c>
      <c r="J7" s="149" t="s">
        <v>7</v>
      </c>
      <c r="K7" s="149"/>
      <c r="L7" s="149" t="s">
        <v>173</v>
      </c>
      <c r="N7" s="149" t="s">
        <v>7</v>
      </c>
    </row>
    <row r="8" spans="1:14" ht="21" customHeight="1">
      <c r="A8" s="121"/>
      <c r="B8" s="121"/>
      <c r="C8" s="121"/>
      <c r="D8" s="121"/>
      <c r="E8" s="121"/>
      <c r="F8" s="36" t="s">
        <v>8</v>
      </c>
      <c r="G8" s="121"/>
      <c r="H8" s="37" t="s">
        <v>9</v>
      </c>
      <c r="I8" s="150"/>
      <c r="J8" s="37" t="s">
        <v>9</v>
      </c>
      <c r="K8" s="150"/>
      <c r="L8" s="37" t="s">
        <v>9</v>
      </c>
      <c r="M8" s="38"/>
      <c r="N8" s="37" t="s">
        <v>9</v>
      </c>
    </row>
    <row r="9" spans="1:14" ht="21" customHeight="1">
      <c r="A9" s="137" t="s">
        <v>126</v>
      </c>
      <c r="B9" s="137"/>
      <c r="C9" s="137"/>
      <c r="D9" s="137"/>
      <c r="E9" s="137"/>
      <c r="F9" s="123"/>
      <c r="G9" s="123"/>
      <c r="H9" s="139"/>
      <c r="I9" s="139"/>
      <c r="J9" s="139"/>
      <c r="K9" s="139"/>
      <c r="L9" s="139"/>
      <c r="M9" s="139"/>
      <c r="N9" s="139"/>
    </row>
    <row r="10" spans="1:14" ht="21" customHeight="1">
      <c r="A10" s="151" t="s">
        <v>190</v>
      </c>
      <c r="B10" s="151"/>
      <c r="C10" s="151"/>
      <c r="D10" s="151"/>
      <c r="E10" s="151"/>
      <c r="F10" s="152"/>
      <c r="G10" s="152"/>
      <c r="H10" s="139">
        <v>-2949612</v>
      </c>
      <c r="I10" s="139"/>
      <c r="J10" s="139">
        <v>-8992063</v>
      </c>
      <c r="K10" s="139"/>
      <c r="L10" s="139">
        <v>-1023358</v>
      </c>
      <c r="M10" s="139"/>
      <c r="N10" s="139">
        <v>-7702327</v>
      </c>
    </row>
    <row r="11" spans="1:14" ht="21.6" customHeight="1">
      <c r="A11" s="153" t="s">
        <v>127</v>
      </c>
      <c r="B11" s="153"/>
      <c r="C11" s="153"/>
      <c r="D11" s="153"/>
      <c r="E11" s="153"/>
      <c r="F11" s="154"/>
      <c r="G11" s="154"/>
      <c r="H11" s="139"/>
      <c r="I11" s="155"/>
      <c r="J11" s="139"/>
      <c r="K11" s="155"/>
      <c r="L11" s="139"/>
      <c r="M11" s="155"/>
      <c r="N11" s="139"/>
    </row>
    <row r="12" spans="1:14" ht="21" customHeight="1">
      <c r="A12" s="121"/>
      <c r="B12" s="121" t="s">
        <v>128</v>
      </c>
      <c r="C12" s="121"/>
      <c r="D12" s="121"/>
      <c r="E12" s="121"/>
      <c r="F12" s="138"/>
      <c r="G12" s="121"/>
      <c r="H12" s="139">
        <v>415085</v>
      </c>
      <c r="I12" s="155"/>
      <c r="J12" s="139">
        <v>415085</v>
      </c>
      <c r="K12" s="155"/>
      <c r="L12" s="139">
        <v>415085</v>
      </c>
      <c r="M12" s="155"/>
      <c r="N12" s="139">
        <v>415085</v>
      </c>
    </row>
    <row r="13" spans="1:14" ht="21" customHeight="1">
      <c r="A13" s="121"/>
      <c r="B13" s="121" t="s">
        <v>129</v>
      </c>
      <c r="C13" s="121"/>
      <c r="D13" s="121"/>
      <c r="E13" s="121"/>
      <c r="F13" s="138"/>
      <c r="G13" s="121"/>
      <c r="H13" s="139"/>
      <c r="I13" s="155"/>
      <c r="J13" s="139"/>
      <c r="K13" s="155"/>
      <c r="L13" s="139"/>
      <c r="M13" s="155"/>
      <c r="N13" s="139"/>
    </row>
    <row r="14" spans="1:14" ht="21" customHeight="1">
      <c r="A14" s="121"/>
      <c r="B14" s="121"/>
      <c r="C14" s="156" t="s">
        <v>130</v>
      </c>
      <c r="D14" s="156"/>
      <c r="E14" s="156"/>
      <c r="F14" s="138">
        <v>9</v>
      </c>
      <c r="G14" s="156"/>
      <c r="H14" s="139">
        <v>904627</v>
      </c>
      <c r="I14" s="155"/>
      <c r="J14" s="139">
        <v>1206983</v>
      </c>
      <c r="K14" s="155"/>
      <c r="L14" s="139">
        <v>876360</v>
      </c>
      <c r="M14" s="155"/>
      <c r="N14" s="139">
        <v>1203044</v>
      </c>
    </row>
    <row r="15" spans="1:14" ht="21" customHeight="1">
      <c r="A15" s="121"/>
      <c r="B15" s="121" t="s">
        <v>131</v>
      </c>
      <c r="C15" s="121"/>
      <c r="D15" s="121"/>
      <c r="E15" s="121"/>
      <c r="F15" s="138"/>
      <c r="G15" s="121"/>
      <c r="H15" s="139">
        <v>9446</v>
      </c>
      <c r="I15" s="155"/>
      <c r="J15" s="139">
        <v>61112</v>
      </c>
      <c r="K15" s="155"/>
      <c r="L15" s="139">
        <v>9446</v>
      </c>
      <c r="M15" s="155"/>
      <c r="N15" s="139">
        <v>61112</v>
      </c>
    </row>
    <row r="16" spans="1:14" ht="21" customHeight="1">
      <c r="A16" s="157"/>
      <c r="B16" s="157" t="s">
        <v>202</v>
      </c>
      <c r="C16" s="157"/>
      <c r="D16" s="157"/>
      <c r="E16" s="157"/>
      <c r="F16" s="158"/>
      <c r="G16" s="159"/>
    </row>
    <row r="17" spans="1:14" ht="21" customHeight="1">
      <c r="A17" s="157"/>
      <c r="B17" s="157"/>
      <c r="C17" s="157" t="s">
        <v>132</v>
      </c>
      <c r="D17" s="157"/>
      <c r="E17" s="157"/>
      <c r="F17" s="158" t="s">
        <v>204</v>
      </c>
      <c r="G17" s="159"/>
      <c r="H17" s="160">
        <v>0</v>
      </c>
      <c r="J17" s="160">
        <v>0</v>
      </c>
      <c r="L17" s="139">
        <v>380979</v>
      </c>
      <c r="N17" s="160">
        <v>144023</v>
      </c>
    </row>
    <row r="18" spans="1:14" ht="21" customHeight="1">
      <c r="A18" s="121"/>
      <c r="B18" s="121" t="s">
        <v>133</v>
      </c>
      <c r="C18" s="121"/>
      <c r="D18" s="121"/>
      <c r="E18" s="121"/>
      <c r="F18" s="138"/>
      <c r="G18" s="121"/>
      <c r="H18" s="139">
        <v>332376</v>
      </c>
      <c r="I18" s="155"/>
      <c r="J18" s="139">
        <v>330922</v>
      </c>
      <c r="K18" s="155"/>
      <c r="L18" s="139">
        <v>255445</v>
      </c>
      <c r="M18" s="155"/>
      <c r="N18" s="139">
        <v>260623</v>
      </c>
    </row>
    <row r="19" spans="1:14" ht="21" customHeight="1">
      <c r="A19" s="121"/>
      <c r="B19" s="121" t="s">
        <v>134</v>
      </c>
      <c r="C19" s="121"/>
      <c r="D19" s="121"/>
      <c r="E19" s="121"/>
      <c r="F19" s="138"/>
      <c r="G19" s="121"/>
      <c r="H19" s="139"/>
      <c r="I19" s="155"/>
      <c r="J19" s="139"/>
      <c r="K19" s="155"/>
      <c r="L19" s="139"/>
      <c r="M19" s="155"/>
      <c r="N19" s="139"/>
    </row>
    <row r="20" spans="1:14" ht="21" customHeight="1">
      <c r="A20" s="121"/>
      <c r="B20" s="121"/>
      <c r="C20" s="156" t="s">
        <v>130</v>
      </c>
      <c r="D20" s="156"/>
      <c r="E20" s="121"/>
      <c r="F20" s="138">
        <v>9</v>
      </c>
      <c r="G20" s="121"/>
      <c r="H20" s="139">
        <v>2</v>
      </c>
      <c r="I20" s="155"/>
      <c r="J20" s="139">
        <v>27</v>
      </c>
      <c r="K20" s="155"/>
      <c r="L20" s="139">
        <v>2</v>
      </c>
      <c r="M20" s="155"/>
      <c r="N20" s="139">
        <v>27</v>
      </c>
    </row>
    <row r="21" spans="1:14" ht="21" customHeight="1">
      <c r="A21" s="121"/>
      <c r="B21" s="121" t="s">
        <v>199</v>
      </c>
      <c r="C21" s="156"/>
      <c r="D21" s="156"/>
      <c r="E21" s="121"/>
      <c r="F21" s="138">
        <v>6</v>
      </c>
      <c r="G21" s="121"/>
      <c r="H21" s="139">
        <v>-6555</v>
      </c>
      <c r="I21" s="155"/>
      <c r="J21" s="139">
        <v>0</v>
      </c>
      <c r="K21" s="155"/>
      <c r="L21" s="139">
        <v>-6555</v>
      </c>
      <c r="M21" s="155"/>
      <c r="N21" s="139">
        <v>0</v>
      </c>
    </row>
    <row r="22" spans="1:14" ht="21" customHeight="1">
      <c r="A22" s="121"/>
      <c r="B22" s="121" t="s">
        <v>135</v>
      </c>
      <c r="C22" s="121"/>
      <c r="D22" s="121"/>
      <c r="E22" s="121"/>
      <c r="F22" s="138"/>
      <c r="G22" s="156"/>
      <c r="H22" s="139">
        <v>-4098</v>
      </c>
      <c r="I22" s="155"/>
      <c r="J22" s="139">
        <v>0</v>
      </c>
      <c r="K22" s="155"/>
      <c r="L22" s="139">
        <v>-1460252</v>
      </c>
      <c r="M22" s="155"/>
      <c r="N22" s="139">
        <v>-1222905</v>
      </c>
    </row>
    <row r="23" spans="1:14" ht="21" customHeight="1">
      <c r="A23" s="154"/>
      <c r="B23" s="121" t="s">
        <v>86</v>
      </c>
      <c r="C23" s="121"/>
      <c r="D23" s="121"/>
      <c r="E23" s="121"/>
      <c r="F23" s="156"/>
      <c r="G23" s="156"/>
      <c r="H23" s="141">
        <v>1473300</v>
      </c>
      <c r="I23" s="161"/>
      <c r="J23" s="141">
        <v>1972655</v>
      </c>
      <c r="K23" s="161"/>
      <c r="L23" s="141">
        <v>1695549</v>
      </c>
      <c r="M23" s="161"/>
      <c r="N23" s="141">
        <v>2959352</v>
      </c>
    </row>
    <row r="24" spans="1:14" ht="6" customHeight="1">
      <c r="A24" s="154"/>
      <c r="B24" s="154"/>
      <c r="C24" s="154"/>
      <c r="D24" s="154"/>
      <c r="E24" s="154"/>
      <c r="F24" s="154"/>
      <c r="G24" s="154"/>
      <c r="H24" s="139"/>
      <c r="I24" s="139"/>
      <c r="J24" s="139"/>
      <c r="K24" s="139"/>
      <c r="L24" s="139"/>
      <c r="M24" s="139"/>
      <c r="N24" s="139"/>
    </row>
    <row r="25" spans="1:14" ht="21" customHeight="1">
      <c r="A25" s="154"/>
      <c r="B25" s="121"/>
      <c r="C25" s="154"/>
      <c r="D25" s="154"/>
      <c r="E25" s="154"/>
      <c r="F25" s="154"/>
      <c r="G25" s="154"/>
      <c r="H25" s="139">
        <f>SUM(H10:H23)</f>
        <v>174571</v>
      </c>
      <c r="I25" s="139"/>
      <c r="J25" s="139">
        <f>SUM(J10:J23)</f>
        <v>-5005279</v>
      </c>
      <c r="K25" s="139"/>
      <c r="L25" s="139">
        <f>SUM(L10:L23)</f>
        <v>1142701</v>
      </c>
      <c r="M25" s="139"/>
      <c r="N25" s="139">
        <f>SUM(N10:N23)</f>
        <v>-3881966</v>
      </c>
    </row>
    <row r="26" spans="1:14" ht="21" customHeight="1">
      <c r="A26" s="121" t="s">
        <v>136</v>
      </c>
      <c r="B26" s="121"/>
      <c r="C26" s="121"/>
      <c r="D26" s="121"/>
      <c r="E26" s="121"/>
      <c r="F26" s="154"/>
      <c r="G26" s="154"/>
      <c r="H26" s="139"/>
      <c r="I26" s="139"/>
      <c r="J26" s="139"/>
      <c r="K26" s="139"/>
      <c r="L26" s="139"/>
      <c r="M26" s="139"/>
      <c r="N26" s="139"/>
    </row>
    <row r="27" spans="1:14" ht="21" customHeight="1">
      <c r="A27" s="154"/>
      <c r="B27" s="156" t="s">
        <v>137</v>
      </c>
      <c r="C27" s="154"/>
      <c r="D27" s="154"/>
      <c r="E27" s="154"/>
      <c r="F27" s="154"/>
      <c r="G27" s="154"/>
      <c r="H27" s="139"/>
      <c r="I27" s="139"/>
      <c r="J27" s="139"/>
      <c r="K27" s="139"/>
      <c r="L27" s="139"/>
      <c r="M27" s="139"/>
      <c r="N27" s="139"/>
    </row>
    <row r="28" spans="1:14" ht="21" customHeight="1">
      <c r="A28" s="121"/>
      <c r="B28" s="121"/>
      <c r="C28" s="121" t="s">
        <v>13</v>
      </c>
      <c r="D28" s="121"/>
      <c r="E28" s="121"/>
      <c r="F28" s="121"/>
      <c r="G28" s="121"/>
      <c r="H28" s="139">
        <v>514786</v>
      </c>
      <c r="I28" s="161"/>
      <c r="J28" s="139">
        <v>-1777567</v>
      </c>
      <c r="K28" s="161"/>
      <c r="L28" s="139">
        <v>624860</v>
      </c>
      <c r="M28" s="161"/>
      <c r="N28" s="139">
        <v>-1442522</v>
      </c>
    </row>
    <row r="29" spans="1:14" ht="21" customHeight="1">
      <c r="A29" s="121"/>
      <c r="B29" s="121"/>
      <c r="C29" s="121" t="s">
        <v>16</v>
      </c>
      <c r="D29" s="121"/>
      <c r="E29" s="121"/>
      <c r="F29" s="121"/>
      <c r="G29" s="121"/>
      <c r="H29" s="139">
        <v>42182745</v>
      </c>
      <c r="I29" s="161"/>
      <c r="J29" s="139">
        <v>-2341899</v>
      </c>
      <c r="K29" s="161"/>
      <c r="L29" s="139">
        <v>39806401</v>
      </c>
      <c r="M29" s="161"/>
      <c r="N29" s="139">
        <v>1613164</v>
      </c>
    </row>
    <row r="30" spans="1:14" ht="21" customHeight="1">
      <c r="A30" s="121"/>
      <c r="B30" s="121"/>
      <c r="C30" s="121" t="s">
        <v>17</v>
      </c>
      <c r="D30" s="121"/>
      <c r="E30" s="121"/>
      <c r="F30" s="121"/>
      <c r="G30" s="121"/>
      <c r="H30" s="139">
        <v>-388696</v>
      </c>
      <c r="I30" s="161"/>
      <c r="J30" s="139">
        <v>-18823</v>
      </c>
      <c r="K30" s="161"/>
      <c r="L30" s="139">
        <v>-466682</v>
      </c>
      <c r="M30" s="161"/>
      <c r="N30" s="139">
        <v>-18823</v>
      </c>
    </row>
    <row r="31" spans="1:14" ht="21" customHeight="1">
      <c r="A31" s="121"/>
      <c r="B31" s="121"/>
      <c r="C31" s="121" t="s">
        <v>29</v>
      </c>
      <c r="D31" s="121"/>
      <c r="E31" s="121"/>
      <c r="F31" s="121"/>
      <c r="G31" s="121"/>
      <c r="H31" s="139">
        <v>-1005950</v>
      </c>
      <c r="I31" s="161"/>
      <c r="J31" s="139">
        <v>-319449</v>
      </c>
      <c r="K31" s="161"/>
      <c r="L31" s="139">
        <v>-1005948</v>
      </c>
      <c r="M31" s="161"/>
      <c r="N31" s="139">
        <v>-319449</v>
      </c>
    </row>
    <row r="32" spans="1:14" ht="21" customHeight="1">
      <c r="A32" s="121"/>
      <c r="B32" s="121" t="s">
        <v>138</v>
      </c>
      <c r="C32" s="121"/>
      <c r="D32" s="121"/>
      <c r="E32" s="121"/>
      <c r="F32" s="121"/>
      <c r="G32" s="121"/>
      <c r="H32" s="139"/>
      <c r="I32" s="161"/>
      <c r="J32" s="139"/>
      <c r="K32" s="161"/>
      <c r="L32" s="139"/>
      <c r="M32" s="161"/>
      <c r="N32" s="139"/>
    </row>
    <row r="33" spans="1:14" ht="21" customHeight="1">
      <c r="A33" s="121"/>
      <c r="B33" s="162"/>
      <c r="C33" s="121" t="s">
        <v>37</v>
      </c>
      <c r="D33" s="121"/>
      <c r="E33" s="121"/>
      <c r="F33" s="121"/>
      <c r="G33" s="121"/>
      <c r="H33" s="139">
        <v>-3517093</v>
      </c>
      <c r="I33" s="161"/>
      <c r="J33" s="139">
        <v>-10308338</v>
      </c>
      <c r="K33" s="161"/>
      <c r="L33" s="139">
        <v>-2141504</v>
      </c>
      <c r="M33" s="161"/>
      <c r="N33" s="139">
        <v>-10322863</v>
      </c>
    </row>
    <row r="34" spans="1:14" ht="21" customHeight="1">
      <c r="A34" s="121"/>
      <c r="B34" s="162"/>
      <c r="C34" s="121" t="s">
        <v>139</v>
      </c>
      <c r="D34" s="121"/>
      <c r="E34" s="121"/>
      <c r="F34" s="121"/>
      <c r="G34" s="121"/>
      <c r="H34" s="139">
        <v>4345165</v>
      </c>
      <c r="I34" s="161"/>
      <c r="J34" s="139">
        <v>1080557</v>
      </c>
      <c r="K34" s="161"/>
      <c r="L34" s="139">
        <v>4355164</v>
      </c>
      <c r="M34" s="161"/>
      <c r="N34" s="139">
        <v>1080557</v>
      </c>
    </row>
    <row r="35" spans="1:14" ht="21" customHeight="1">
      <c r="A35" s="121"/>
      <c r="B35" s="162"/>
      <c r="C35" s="121" t="s">
        <v>49</v>
      </c>
      <c r="D35" s="121"/>
      <c r="E35" s="121"/>
      <c r="F35" s="121"/>
      <c r="G35" s="121"/>
      <c r="H35" s="163">
        <v>-22750</v>
      </c>
      <c r="I35" s="161"/>
      <c r="J35" s="163">
        <v>4375</v>
      </c>
      <c r="K35" s="161"/>
      <c r="L35" s="163">
        <v>-22750</v>
      </c>
      <c r="M35" s="161"/>
      <c r="N35" s="163">
        <v>4375</v>
      </c>
    </row>
    <row r="36" spans="1:14" ht="6" customHeight="1">
      <c r="A36" s="154"/>
      <c r="B36" s="154"/>
      <c r="C36" s="121"/>
      <c r="D36" s="121"/>
      <c r="E36" s="121"/>
      <c r="F36" s="121"/>
      <c r="G36" s="121"/>
      <c r="H36" s="139"/>
      <c r="I36" s="139"/>
      <c r="J36" s="139"/>
      <c r="K36" s="139"/>
      <c r="L36" s="139"/>
      <c r="M36" s="139"/>
      <c r="N36" s="139"/>
    </row>
    <row r="37" spans="1:14" ht="21" customHeight="1">
      <c r="A37" s="121" t="s">
        <v>140</v>
      </c>
      <c r="B37" s="121"/>
      <c r="C37" s="121"/>
      <c r="D37" s="121"/>
      <c r="E37" s="121"/>
      <c r="F37" s="121"/>
      <c r="G37" s="121"/>
      <c r="H37" s="139">
        <f>SUM(H25:H35)</f>
        <v>42282778</v>
      </c>
      <c r="I37" s="139"/>
      <c r="J37" s="139">
        <f>SUM(J25:J35)</f>
        <v>-18686423</v>
      </c>
      <c r="K37" s="139"/>
      <c r="L37" s="139">
        <f>SUM(L25:L35)</f>
        <v>42292242</v>
      </c>
      <c r="M37" s="139"/>
      <c r="N37" s="139">
        <f>SUM(N25:N35)</f>
        <v>-13287527</v>
      </c>
    </row>
    <row r="38" spans="1:14" ht="21" customHeight="1">
      <c r="A38" s="121"/>
      <c r="B38" s="121" t="s">
        <v>141</v>
      </c>
      <c r="C38" s="121"/>
      <c r="D38" s="121"/>
      <c r="E38" s="121"/>
      <c r="F38" s="121"/>
      <c r="G38" s="121"/>
      <c r="H38" s="139">
        <v>7132</v>
      </c>
      <c r="I38" s="161"/>
      <c r="J38" s="139">
        <v>26695</v>
      </c>
      <c r="K38" s="161"/>
      <c r="L38" s="139">
        <v>5776646</v>
      </c>
      <c r="M38" s="161"/>
      <c r="N38" s="139">
        <v>426097</v>
      </c>
    </row>
    <row r="39" spans="1:14" ht="21" customHeight="1">
      <c r="A39" s="121"/>
      <c r="B39" s="121" t="s">
        <v>142</v>
      </c>
      <c r="C39" s="121"/>
      <c r="D39" s="121"/>
      <c r="E39" s="121"/>
      <c r="F39" s="121"/>
      <c r="G39" s="121"/>
      <c r="H39" s="139">
        <v>-31901690</v>
      </c>
      <c r="I39" s="155"/>
      <c r="J39" s="139">
        <v>-30341056</v>
      </c>
      <c r="K39" s="155"/>
      <c r="L39" s="139">
        <v>-30767117</v>
      </c>
      <c r="M39" s="155"/>
      <c r="N39" s="139">
        <v>-29054462</v>
      </c>
    </row>
    <row r="40" spans="1:14" ht="21" customHeight="1">
      <c r="A40" s="121"/>
      <c r="B40" s="121" t="s">
        <v>143</v>
      </c>
      <c r="C40" s="121"/>
      <c r="D40" s="121"/>
      <c r="E40" s="121"/>
      <c r="F40" s="121"/>
      <c r="G40" s="121"/>
      <c r="H40" s="141">
        <v>-1356967</v>
      </c>
      <c r="I40" s="155"/>
      <c r="J40" s="141">
        <v>-1081107</v>
      </c>
      <c r="K40" s="155"/>
      <c r="L40" s="141">
        <v>-1307366</v>
      </c>
      <c r="M40" s="155"/>
      <c r="N40" s="141">
        <v>-1068507</v>
      </c>
    </row>
    <row r="41" spans="1:14" ht="6" customHeight="1">
      <c r="A41" s="154"/>
      <c r="B41" s="154"/>
      <c r="C41" s="121"/>
      <c r="D41" s="121"/>
      <c r="E41" s="121"/>
      <c r="F41" s="121"/>
      <c r="G41" s="121"/>
      <c r="H41" s="139"/>
      <c r="I41" s="139"/>
      <c r="J41" s="139"/>
      <c r="K41" s="139"/>
      <c r="L41" s="139"/>
      <c r="M41" s="139"/>
      <c r="N41" s="139"/>
    </row>
    <row r="42" spans="1:14" ht="21" customHeight="1">
      <c r="A42" s="137" t="s">
        <v>144</v>
      </c>
      <c r="B42" s="137"/>
      <c r="C42" s="137"/>
      <c r="D42" s="137"/>
      <c r="E42" s="137"/>
      <c r="F42" s="164"/>
      <c r="G42" s="164"/>
      <c r="H42" s="139"/>
      <c r="I42" s="139"/>
      <c r="J42" s="139"/>
      <c r="K42" s="139"/>
      <c r="L42" s="139"/>
      <c r="M42" s="139"/>
      <c r="N42" s="139"/>
    </row>
    <row r="43" spans="1:14" ht="21" customHeight="1">
      <c r="A43" s="137"/>
      <c r="B43" s="137" t="s">
        <v>145</v>
      </c>
      <c r="C43" s="137"/>
      <c r="D43" s="137"/>
      <c r="E43" s="137"/>
      <c r="F43" s="164"/>
      <c r="G43" s="164"/>
      <c r="H43" s="141">
        <f>SUM(H37:H40)</f>
        <v>9031253</v>
      </c>
      <c r="I43" s="139"/>
      <c r="J43" s="141">
        <f>SUM(J37:J40)</f>
        <v>-50081891</v>
      </c>
      <c r="K43" s="139"/>
      <c r="L43" s="141">
        <f>SUM(L37:L40)</f>
        <v>15994405</v>
      </c>
      <c r="M43" s="139"/>
      <c r="N43" s="141">
        <f>SUM(N37:N40)</f>
        <v>-42984399</v>
      </c>
    </row>
    <row r="44" spans="1:14" ht="21" customHeight="1">
      <c r="A44" s="137"/>
      <c r="B44" s="137"/>
      <c r="C44" s="137"/>
      <c r="D44" s="137"/>
      <c r="E44" s="137"/>
      <c r="F44" s="164"/>
      <c r="G44" s="164"/>
      <c r="H44" s="139"/>
      <c r="I44" s="139"/>
      <c r="J44" s="139"/>
      <c r="K44" s="139"/>
      <c r="L44" s="139"/>
      <c r="M44" s="139"/>
      <c r="N44" s="139"/>
    </row>
    <row r="45" spans="1:14" ht="21" customHeight="1">
      <c r="A45" s="137"/>
      <c r="B45" s="137"/>
      <c r="C45" s="137"/>
      <c r="D45" s="137"/>
      <c r="E45" s="137"/>
      <c r="F45" s="164"/>
      <c r="G45" s="164"/>
      <c r="H45" s="139"/>
      <c r="I45" s="139"/>
      <c r="J45" s="139"/>
      <c r="K45" s="139"/>
      <c r="L45" s="139"/>
      <c r="M45" s="139"/>
      <c r="N45" s="139"/>
    </row>
    <row r="46" spans="1:14" ht="15.75" customHeight="1">
      <c r="A46" s="164"/>
      <c r="B46" s="164"/>
      <c r="C46" s="164"/>
      <c r="D46" s="164"/>
      <c r="E46" s="164"/>
      <c r="F46" s="164"/>
      <c r="G46" s="164"/>
      <c r="H46" s="139"/>
      <c r="I46" s="139"/>
      <c r="J46" s="139"/>
      <c r="K46" s="139"/>
      <c r="L46" s="139"/>
      <c r="M46" s="139"/>
      <c r="N46" s="139"/>
    </row>
    <row r="47" spans="1:14" ht="22.35" customHeight="1">
      <c r="A47" s="127" t="s">
        <v>33</v>
      </c>
      <c r="B47" s="127"/>
      <c r="C47" s="127"/>
      <c r="D47" s="127"/>
      <c r="E47" s="127"/>
      <c r="F47" s="127"/>
      <c r="G47" s="127"/>
      <c r="H47" s="141"/>
      <c r="I47" s="141"/>
      <c r="J47" s="141"/>
      <c r="K47" s="141"/>
      <c r="L47" s="141"/>
      <c r="M47" s="141"/>
      <c r="N47" s="141"/>
    </row>
    <row r="48" spans="1:14" ht="21" customHeight="1">
      <c r="A48" s="118" t="s">
        <v>0</v>
      </c>
      <c r="B48" s="137"/>
      <c r="C48" s="137"/>
      <c r="D48" s="137"/>
      <c r="E48" s="121"/>
      <c r="F48" s="121"/>
      <c r="G48" s="121"/>
      <c r="H48" s="139"/>
      <c r="I48" s="139"/>
      <c r="J48" s="139"/>
      <c r="K48" s="139"/>
      <c r="L48" s="139"/>
      <c r="M48" s="139"/>
      <c r="N48" s="139"/>
    </row>
    <row r="49" spans="1:14" ht="21" customHeight="1">
      <c r="A49" s="137" t="s">
        <v>146</v>
      </c>
      <c r="B49" s="137"/>
      <c r="C49" s="137"/>
      <c r="D49" s="137"/>
      <c r="E49" s="121"/>
      <c r="F49" s="121"/>
      <c r="G49" s="121"/>
      <c r="H49" s="139"/>
      <c r="I49" s="139"/>
      <c r="J49" s="139"/>
      <c r="K49" s="139"/>
      <c r="L49" s="139"/>
      <c r="M49" s="139"/>
      <c r="N49" s="139"/>
    </row>
    <row r="50" spans="1:14" ht="21" customHeight="1">
      <c r="A50" s="145" t="str">
        <f>'Equity Conso 6'!A3</f>
        <v>สำหรับรอบระยะเวลาสามเดือนสิ้นสุดวันที่ 31 มีนาคม พ.ศ. 2569</v>
      </c>
      <c r="B50" s="145"/>
      <c r="C50" s="145"/>
      <c r="D50" s="145"/>
      <c r="E50" s="127"/>
      <c r="F50" s="127"/>
      <c r="G50" s="127"/>
      <c r="H50" s="141"/>
      <c r="I50" s="141"/>
      <c r="J50" s="141"/>
      <c r="K50" s="141"/>
      <c r="L50" s="141"/>
      <c r="M50" s="141"/>
      <c r="N50" s="141"/>
    </row>
    <row r="51" spans="1:14" ht="21" customHeight="1">
      <c r="A51" s="121"/>
      <c r="B51" s="121"/>
      <c r="C51" s="121"/>
      <c r="D51" s="121"/>
      <c r="E51" s="121"/>
      <c r="F51" s="121"/>
      <c r="G51" s="121"/>
      <c r="H51" s="139"/>
      <c r="I51" s="139"/>
      <c r="J51" s="139"/>
      <c r="K51" s="139"/>
      <c r="L51" s="139"/>
      <c r="M51" s="139"/>
      <c r="N51" s="139"/>
    </row>
    <row r="52" spans="1:14" ht="21" customHeight="1">
      <c r="A52" s="121"/>
      <c r="B52" s="121"/>
      <c r="C52" s="121"/>
      <c r="D52" s="121"/>
      <c r="E52" s="121"/>
      <c r="F52" s="121"/>
      <c r="G52" s="121"/>
      <c r="H52" s="146" t="s">
        <v>2</v>
      </c>
      <c r="I52" s="146"/>
      <c r="J52" s="146"/>
      <c r="K52" s="147"/>
      <c r="L52" s="146" t="s">
        <v>3</v>
      </c>
      <c r="M52" s="146"/>
      <c r="N52" s="146"/>
    </row>
    <row r="53" spans="1:14" ht="21" customHeight="1">
      <c r="A53" s="137"/>
      <c r="B53" s="137"/>
      <c r="C53" s="137"/>
      <c r="D53" s="137"/>
      <c r="E53" s="137"/>
      <c r="F53" s="137"/>
      <c r="G53" s="137"/>
      <c r="H53" s="148" t="s">
        <v>4</v>
      </c>
      <c r="I53" s="165"/>
      <c r="J53" s="148" t="s">
        <v>4</v>
      </c>
      <c r="K53" s="148"/>
      <c r="L53" s="148" t="s">
        <v>4</v>
      </c>
      <c r="M53" s="165"/>
      <c r="N53" s="148" t="s">
        <v>4</v>
      </c>
    </row>
    <row r="54" spans="1:14" ht="21" customHeight="1">
      <c r="A54" s="121"/>
      <c r="B54" s="121"/>
      <c r="C54" s="121"/>
      <c r="D54" s="121"/>
      <c r="E54" s="121"/>
      <c r="F54" s="121"/>
      <c r="G54" s="121"/>
      <c r="H54" s="149" t="s">
        <v>173</v>
      </c>
      <c r="J54" s="149" t="s">
        <v>7</v>
      </c>
      <c r="K54" s="149"/>
      <c r="L54" s="149" t="s">
        <v>173</v>
      </c>
      <c r="N54" s="149" t="s">
        <v>7</v>
      </c>
    </row>
    <row r="55" spans="1:14" ht="21" customHeight="1">
      <c r="A55" s="121"/>
      <c r="B55" s="121"/>
      <c r="C55" s="121"/>
      <c r="D55" s="121"/>
      <c r="E55" s="121"/>
      <c r="F55" s="36" t="s">
        <v>8</v>
      </c>
      <c r="G55" s="121"/>
      <c r="H55" s="37" t="s">
        <v>9</v>
      </c>
      <c r="I55" s="150"/>
      <c r="J55" s="37" t="s">
        <v>9</v>
      </c>
      <c r="K55" s="150"/>
      <c r="L55" s="37" t="s">
        <v>9</v>
      </c>
      <c r="M55" s="38"/>
      <c r="N55" s="37" t="s">
        <v>9</v>
      </c>
    </row>
    <row r="56" spans="1:14" ht="21" customHeight="1">
      <c r="A56" s="166" t="s">
        <v>147</v>
      </c>
      <c r="B56" s="166"/>
      <c r="C56" s="121"/>
      <c r="D56" s="121"/>
      <c r="E56" s="121"/>
      <c r="F56" s="121"/>
      <c r="G56" s="121"/>
      <c r="H56" s="139"/>
      <c r="I56" s="148"/>
      <c r="J56" s="139"/>
      <c r="K56" s="148"/>
      <c r="L56" s="139"/>
      <c r="M56" s="148"/>
      <c r="N56" s="139"/>
    </row>
    <row r="57" spans="1:14" ht="21" customHeight="1">
      <c r="A57" s="167" t="s">
        <v>200</v>
      </c>
      <c r="B57" s="167"/>
      <c r="C57" s="121"/>
      <c r="D57" s="121"/>
      <c r="E57" s="121"/>
      <c r="F57" s="121"/>
      <c r="G57" s="121"/>
      <c r="H57" s="139">
        <v>11741040</v>
      </c>
      <c r="I57" s="148"/>
      <c r="J57" s="139">
        <v>4781375</v>
      </c>
      <c r="K57" s="148"/>
      <c r="L57" s="139">
        <v>1232140</v>
      </c>
      <c r="M57" s="148"/>
      <c r="N57" s="139">
        <v>4781375</v>
      </c>
    </row>
    <row r="58" spans="1:14" ht="21" customHeight="1">
      <c r="A58" s="167" t="s">
        <v>182</v>
      </c>
      <c r="B58" s="167"/>
      <c r="C58" s="121"/>
      <c r="D58" s="121"/>
      <c r="E58" s="121"/>
      <c r="F58" s="121"/>
      <c r="G58" s="121"/>
      <c r="H58" s="139"/>
      <c r="I58" s="148"/>
      <c r="J58" s="139"/>
      <c r="K58" s="148"/>
      <c r="L58" s="139"/>
      <c r="M58" s="148"/>
      <c r="N58" s="139"/>
    </row>
    <row r="59" spans="1:14" ht="21" customHeight="1">
      <c r="A59" s="167"/>
      <c r="B59" s="167" t="s">
        <v>183</v>
      </c>
      <c r="C59" s="121"/>
      <c r="D59" s="121"/>
      <c r="E59" s="121"/>
      <c r="F59" s="138">
        <v>6</v>
      </c>
      <c r="G59" s="121"/>
      <c r="H59" s="139">
        <v>-30000000</v>
      </c>
      <c r="I59" s="148"/>
      <c r="J59" s="139">
        <v>0</v>
      </c>
      <c r="K59" s="148"/>
      <c r="L59" s="139">
        <v>-30000000</v>
      </c>
      <c r="M59" s="148"/>
      <c r="N59" s="139">
        <v>0</v>
      </c>
    </row>
    <row r="60" spans="1:14" ht="21" customHeight="1">
      <c r="A60" s="121" t="s">
        <v>184</v>
      </c>
      <c r="B60" s="167"/>
      <c r="C60" s="121"/>
      <c r="D60" s="121"/>
      <c r="E60" s="121"/>
      <c r="F60" s="138"/>
      <c r="G60" s="121"/>
      <c r="H60" s="139">
        <v>-12000</v>
      </c>
      <c r="I60" s="148"/>
      <c r="J60" s="139">
        <v>-77779</v>
      </c>
      <c r="K60" s="148"/>
      <c r="L60" s="139">
        <v>-12000</v>
      </c>
      <c r="M60" s="148"/>
      <c r="N60" s="139">
        <v>-52099</v>
      </c>
    </row>
    <row r="61" spans="1:14" ht="21" customHeight="1">
      <c r="A61" s="167" t="s">
        <v>148</v>
      </c>
      <c r="B61" s="167"/>
      <c r="C61" s="121"/>
      <c r="D61" s="121"/>
      <c r="E61" s="121"/>
      <c r="F61" s="138" t="s">
        <v>204</v>
      </c>
      <c r="G61" s="121"/>
      <c r="H61" s="139">
        <v>0</v>
      </c>
      <c r="I61" s="148"/>
      <c r="J61" s="139">
        <v>0</v>
      </c>
      <c r="K61" s="148"/>
      <c r="L61" s="139">
        <v>0</v>
      </c>
      <c r="M61" s="148"/>
      <c r="N61" s="139">
        <v>-5800000</v>
      </c>
    </row>
    <row r="62" spans="1:14" ht="21" customHeight="1">
      <c r="A62" s="167" t="s">
        <v>149</v>
      </c>
      <c r="B62" s="167"/>
      <c r="C62" s="121"/>
      <c r="D62" s="121"/>
      <c r="E62" s="121"/>
      <c r="F62" s="138" t="s">
        <v>204</v>
      </c>
      <c r="G62" s="121"/>
      <c r="H62" s="141">
        <v>0</v>
      </c>
      <c r="I62" s="148"/>
      <c r="J62" s="141">
        <v>0</v>
      </c>
      <c r="K62" s="148"/>
      <c r="L62" s="141">
        <v>2476700</v>
      </c>
      <c r="M62" s="148"/>
      <c r="N62" s="141">
        <v>0</v>
      </c>
    </row>
    <row r="63" spans="1:14" ht="6" customHeight="1">
      <c r="A63" s="121"/>
      <c r="B63" s="121"/>
      <c r="C63" s="121"/>
      <c r="D63" s="121"/>
      <c r="E63" s="121"/>
      <c r="F63" s="121"/>
      <c r="G63" s="121"/>
      <c r="H63" s="139"/>
      <c r="I63" s="16"/>
      <c r="J63" s="139"/>
      <c r="K63" s="16"/>
      <c r="L63" s="16"/>
      <c r="M63" s="16"/>
      <c r="N63" s="16"/>
    </row>
    <row r="64" spans="1:14" ht="21" customHeight="1">
      <c r="A64" s="166" t="s">
        <v>187</v>
      </c>
      <c r="B64" s="166"/>
      <c r="C64" s="121"/>
      <c r="D64" s="121"/>
      <c r="E64" s="121"/>
      <c r="F64" s="121"/>
      <c r="G64" s="121"/>
      <c r="H64" s="141">
        <f>SUM(H57:H63)</f>
        <v>-18270960</v>
      </c>
      <c r="I64" s="139"/>
      <c r="J64" s="141">
        <f>SUM(J57:J63)</f>
        <v>4703596</v>
      </c>
      <c r="K64" s="139"/>
      <c r="L64" s="141">
        <f>SUM(L57:L63)</f>
        <v>-26303160</v>
      </c>
      <c r="M64" s="139"/>
      <c r="N64" s="141">
        <f>SUM(N57:N63)</f>
        <v>-1070724</v>
      </c>
    </row>
    <row r="65" spans="1:14" ht="10.35" customHeight="1">
      <c r="A65" s="121"/>
      <c r="B65" s="121"/>
      <c r="C65" s="121"/>
      <c r="D65" s="121"/>
      <c r="E65" s="121"/>
      <c r="F65" s="121"/>
      <c r="G65" s="121"/>
      <c r="H65" s="139"/>
      <c r="I65" s="139"/>
      <c r="J65" s="139"/>
      <c r="K65" s="139"/>
      <c r="L65" s="139"/>
      <c r="M65" s="139"/>
      <c r="N65" s="139"/>
    </row>
    <row r="66" spans="1:14" ht="21" customHeight="1">
      <c r="A66" s="166" t="s">
        <v>150</v>
      </c>
      <c r="B66" s="166"/>
      <c r="C66" s="121"/>
      <c r="D66" s="121"/>
      <c r="E66" s="121"/>
      <c r="F66" s="121"/>
      <c r="G66" s="121"/>
      <c r="H66" s="139"/>
      <c r="I66" s="139"/>
      <c r="J66" s="139"/>
      <c r="K66" s="139"/>
      <c r="L66" s="139"/>
      <c r="M66" s="139"/>
      <c r="N66" s="139"/>
    </row>
    <row r="67" spans="1:14" ht="21" customHeight="1">
      <c r="A67" s="167" t="s">
        <v>151</v>
      </c>
      <c r="B67" s="166"/>
      <c r="C67" s="121"/>
      <c r="D67" s="121"/>
      <c r="E67" s="121"/>
      <c r="F67" s="121"/>
      <c r="G67" s="121"/>
      <c r="H67" s="139">
        <v>-909500</v>
      </c>
      <c r="I67" s="139"/>
      <c r="J67" s="139">
        <v>0</v>
      </c>
      <c r="K67" s="139"/>
      <c r="L67" s="139">
        <v>-909500</v>
      </c>
      <c r="M67" s="139"/>
      <c r="N67" s="139">
        <v>0</v>
      </c>
    </row>
    <row r="68" spans="1:14" ht="21" customHeight="1">
      <c r="A68" s="167" t="s">
        <v>152</v>
      </c>
      <c r="B68" s="166"/>
      <c r="C68" s="121"/>
      <c r="D68" s="121"/>
      <c r="E68" s="121"/>
      <c r="F68" s="138">
        <v>10</v>
      </c>
      <c r="G68" s="121"/>
      <c r="H68" s="139">
        <v>40000000</v>
      </c>
      <c r="I68" s="139"/>
      <c r="J68" s="139">
        <v>40000000</v>
      </c>
      <c r="K68" s="139"/>
      <c r="L68" s="139">
        <v>40000000</v>
      </c>
      <c r="M68" s="139"/>
      <c r="N68" s="139">
        <v>40000000</v>
      </c>
    </row>
    <row r="69" spans="1:14" ht="21" customHeight="1">
      <c r="A69" s="167" t="s">
        <v>153</v>
      </c>
      <c r="B69" s="166"/>
      <c r="C69" s="121"/>
      <c r="D69" s="121"/>
      <c r="E69" s="121"/>
      <c r="F69" s="138">
        <v>10</v>
      </c>
      <c r="G69" s="121"/>
      <c r="H69" s="139">
        <v>-40000000</v>
      </c>
      <c r="I69" s="139"/>
      <c r="J69" s="139">
        <v>-40000000</v>
      </c>
      <c r="K69" s="139"/>
      <c r="L69" s="139">
        <v>-40000000</v>
      </c>
      <c r="M69" s="139"/>
      <c r="N69" s="139">
        <v>-40000000</v>
      </c>
    </row>
    <row r="70" spans="1:14" ht="21" customHeight="1">
      <c r="A70" s="167" t="s">
        <v>185</v>
      </c>
      <c r="B70" s="166"/>
      <c r="C70" s="121"/>
      <c r="D70" s="121"/>
      <c r="E70" s="121"/>
      <c r="F70" s="138">
        <v>10</v>
      </c>
      <c r="G70" s="121"/>
      <c r="H70" s="139">
        <v>-20066600</v>
      </c>
      <c r="I70" s="139"/>
      <c r="J70" s="139">
        <v>0</v>
      </c>
      <c r="K70" s="139"/>
      <c r="L70" s="139">
        <v>-20066600</v>
      </c>
      <c r="M70" s="139"/>
      <c r="N70" s="139">
        <v>0</v>
      </c>
    </row>
    <row r="71" spans="1:14" ht="21" customHeight="1">
      <c r="A71" s="121" t="s">
        <v>154</v>
      </c>
      <c r="B71" s="121"/>
      <c r="C71" s="121"/>
      <c r="D71" s="121"/>
      <c r="E71" s="121"/>
      <c r="F71" s="138">
        <v>10</v>
      </c>
      <c r="G71" s="121"/>
      <c r="H71" s="139">
        <v>50000000</v>
      </c>
      <c r="I71" s="139"/>
      <c r="J71" s="139">
        <v>0</v>
      </c>
      <c r="K71" s="139"/>
      <c r="L71" s="139">
        <v>50000000</v>
      </c>
      <c r="M71" s="139"/>
      <c r="N71" s="139">
        <v>0</v>
      </c>
    </row>
    <row r="72" spans="1:14" ht="21" customHeight="1">
      <c r="A72" s="121" t="s">
        <v>155</v>
      </c>
      <c r="B72" s="121"/>
      <c r="C72" s="121"/>
      <c r="D72" s="121"/>
      <c r="E72" s="121"/>
      <c r="F72" s="138">
        <v>10</v>
      </c>
      <c r="G72" s="121"/>
      <c r="H72" s="139">
        <v>-1433689</v>
      </c>
      <c r="I72" s="139"/>
      <c r="J72" s="139">
        <v>0</v>
      </c>
      <c r="K72" s="139"/>
      <c r="L72" s="139">
        <v>-1433689</v>
      </c>
      <c r="M72" s="139"/>
      <c r="N72" s="139">
        <v>0</v>
      </c>
    </row>
    <row r="73" spans="1:14" ht="21" customHeight="1">
      <c r="A73" s="167" t="s">
        <v>205</v>
      </c>
      <c r="B73" s="166"/>
      <c r="C73" s="121"/>
      <c r="D73" s="121"/>
      <c r="E73" s="121"/>
      <c r="F73" s="138">
        <v>10</v>
      </c>
      <c r="G73" s="121"/>
      <c r="H73" s="139">
        <v>55000000</v>
      </c>
      <c r="I73" s="139"/>
      <c r="J73" s="139">
        <v>0</v>
      </c>
      <c r="K73" s="139"/>
      <c r="L73" s="139">
        <v>55000000</v>
      </c>
      <c r="M73" s="139"/>
      <c r="N73" s="139">
        <v>0</v>
      </c>
    </row>
    <row r="74" spans="1:14" ht="21" customHeight="1">
      <c r="A74" s="121" t="s">
        <v>206</v>
      </c>
      <c r="B74" s="121"/>
      <c r="C74" s="121"/>
      <c r="D74" s="121"/>
      <c r="E74" s="121"/>
      <c r="F74" s="138">
        <v>10</v>
      </c>
      <c r="G74" s="121"/>
      <c r="H74" s="139">
        <v>-5000000</v>
      </c>
      <c r="I74" s="139"/>
      <c r="J74" s="139">
        <v>0</v>
      </c>
      <c r="K74" s="139"/>
      <c r="L74" s="139">
        <v>-5000000</v>
      </c>
      <c r="M74" s="139"/>
      <c r="N74" s="139">
        <v>0</v>
      </c>
    </row>
    <row r="75" spans="1:14" ht="21" customHeight="1">
      <c r="A75" s="121" t="s">
        <v>156</v>
      </c>
      <c r="B75" s="121"/>
      <c r="C75" s="121"/>
      <c r="D75" s="121"/>
      <c r="E75" s="121"/>
      <c r="F75" s="138">
        <v>10</v>
      </c>
      <c r="G75" s="121"/>
      <c r="H75" s="139">
        <v>100000000</v>
      </c>
      <c r="I75" s="139"/>
      <c r="J75" s="139">
        <v>0</v>
      </c>
      <c r="K75" s="139"/>
      <c r="L75" s="139">
        <v>100000000</v>
      </c>
      <c r="M75" s="139"/>
      <c r="N75" s="139">
        <v>0</v>
      </c>
    </row>
    <row r="76" spans="1:14" ht="21" customHeight="1">
      <c r="A76" s="121" t="s">
        <v>157</v>
      </c>
      <c r="B76" s="121"/>
      <c r="C76" s="121"/>
      <c r="D76" s="121"/>
      <c r="E76" s="121"/>
      <c r="F76" s="138">
        <v>10</v>
      </c>
      <c r="G76" s="121"/>
      <c r="H76" s="139">
        <v>-3722914</v>
      </c>
      <c r="I76" s="139"/>
      <c r="J76" s="139">
        <v>0</v>
      </c>
      <c r="K76" s="139"/>
      <c r="L76" s="139">
        <v>-3722914</v>
      </c>
      <c r="M76" s="139"/>
      <c r="N76" s="139">
        <v>0</v>
      </c>
    </row>
    <row r="77" spans="1:14" ht="21" customHeight="1">
      <c r="A77" s="121" t="s">
        <v>158</v>
      </c>
      <c r="B77" s="121"/>
      <c r="C77" s="121"/>
      <c r="D77" s="121"/>
      <c r="E77" s="121"/>
      <c r="F77" s="138">
        <v>10</v>
      </c>
      <c r="G77" s="121"/>
      <c r="H77" s="139">
        <v>0</v>
      </c>
      <c r="I77" s="139"/>
      <c r="J77" s="139">
        <v>69496000</v>
      </c>
      <c r="K77" s="139"/>
      <c r="L77" s="139">
        <v>0</v>
      </c>
      <c r="M77" s="139"/>
      <c r="N77" s="139">
        <v>69496000</v>
      </c>
    </row>
    <row r="78" spans="1:14" ht="21" customHeight="1">
      <c r="A78" s="121" t="s">
        <v>159</v>
      </c>
      <c r="B78" s="121"/>
      <c r="C78" s="121"/>
      <c r="D78" s="121"/>
      <c r="E78" s="121"/>
      <c r="F78" s="138">
        <v>10</v>
      </c>
      <c r="G78" s="121"/>
      <c r="H78" s="139">
        <v>0</v>
      </c>
      <c r="I78" s="139"/>
      <c r="J78" s="139">
        <v>-2313922</v>
      </c>
      <c r="K78" s="139"/>
      <c r="L78" s="139">
        <v>0</v>
      </c>
      <c r="M78" s="139"/>
      <c r="N78" s="139">
        <v>-2313922</v>
      </c>
    </row>
    <row r="79" spans="1:14" ht="21" customHeight="1">
      <c r="A79" s="121" t="s">
        <v>160</v>
      </c>
      <c r="B79" s="121"/>
      <c r="C79" s="121"/>
      <c r="D79" s="121"/>
      <c r="E79" s="121"/>
      <c r="F79" s="138">
        <v>10</v>
      </c>
      <c r="G79" s="121"/>
      <c r="H79" s="139">
        <v>32149295</v>
      </c>
      <c r="I79" s="139"/>
      <c r="J79" s="139">
        <v>46090906</v>
      </c>
      <c r="K79" s="139"/>
      <c r="L79" s="139">
        <v>30077045</v>
      </c>
      <c r="M79" s="139"/>
      <c r="N79" s="139">
        <v>39687357</v>
      </c>
    </row>
    <row r="80" spans="1:14" ht="21" customHeight="1">
      <c r="A80" s="121" t="s">
        <v>161</v>
      </c>
      <c r="B80" s="121"/>
      <c r="C80" s="121"/>
      <c r="D80" s="121"/>
      <c r="E80" s="121"/>
      <c r="F80" s="138">
        <v>10</v>
      </c>
      <c r="G80" s="121"/>
      <c r="H80" s="139">
        <v>-170362806</v>
      </c>
      <c r="I80" s="139"/>
      <c r="J80" s="139">
        <v>-74627884</v>
      </c>
      <c r="K80" s="139"/>
      <c r="L80" s="139">
        <v>-167512006</v>
      </c>
      <c r="M80" s="139"/>
      <c r="N80" s="139">
        <v>-74627884</v>
      </c>
    </row>
    <row r="81" spans="1:14" ht="21" customHeight="1">
      <c r="A81" s="121" t="s">
        <v>162</v>
      </c>
      <c r="B81" s="121"/>
      <c r="C81" s="121"/>
      <c r="D81" s="121"/>
      <c r="E81" s="121"/>
      <c r="F81" s="138"/>
      <c r="G81" s="121"/>
      <c r="H81" s="163">
        <v>-209190</v>
      </c>
      <c r="I81" s="139"/>
      <c r="J81" s="163">
        <v>-207949</v>
      </c>
      <c r="K81" s="139"/>
      <c r="L81" s="163">
        <v>-184412</v>
      </c>
      <c r="M81" s="139"/>
      <c r="N81" s="163">
        <v>-207949</v>
      </c>
    </row>
    <row r="82" spans="1:14" ht="6" customHeight="1">
      <c r="A82" s="167"/>
      <c r="B82" s="167"/>
      <c r="C82" s="121"/>
      <c r="D82" s="121"/>
      <c r="E82" s="121"/>
      <c r="F82" s="121"/>
      <c r="G82" s="121"/>
      <c r="H82" s="139"/>
      <c r="I82" s="139"/>
      <c r="J82" s="139"/>
      <c r="K82" s="139"/>
      <c r="L82" s="16"/>
      <c r="M82" s="139"/>
      <c r="N82" s="16"/>
    </row>
    <row r="83" spans="1:14" ht="21" customHeight="1">
      <c r="A83" s="166" t="s">
        <v>198</v>
      </c>
      <c r="B83" s="166"/>
      <c r="C83" s="121"/>
      <c r="D83" s="121"/>
      <c r="E83" s="121"/>
      <c r="F83" s="121"/>
      <c r="G83" s="121"/>
      <c r="H83" s="141">
        <f>SUM(H67:H82)</f>
        <v>35444596</v>
      </c>
      <c r="I83" s="139"/>
      <c r="J83" s="141">
        <f>SUM(J67:J82)</f>
        <v>38437151</v>
      </c>
      <c r="K83" s="139"/>
      <c r="L83" s="141">
        <f>SUM(L67:L82)</f>
        <v>36247924</v>
      </c>
      <c r="M83" s="139"/>
      <c r="N83" s="141">
        <f>SUM(N67:N82)</f>
        <v>32033602</v>
      </c>
    </row>
    <row r="84" spans="1:14" ht="10.35" customHeight="1">
      <c r="A84" s="121"/>
      <c r="B84" s="121"/>
      <c r="C84" s="121"/>
      <c r="D84" s="121"/>
      <c r="E84" s="121"/>
      <c r="F84" s="121"/>
      <c r="G84" s="121"/>
      <c r="H84" s="139"/>
      <c r="I84" s="139"/>
      <c r="J84" s="139"/>
      <c r="K84" s="139"/>
      <c r="L84" s="139"/>
      <c r="M84" s="139"/>
      <c r="N84" s="139"/>
    </row>
    <row r="85" spans="1:14" ht="21" customHeight="1">
      <c r="A85" s="166" t="s">
        <v>188</v>
      </c>
      <c r="B85" s="166"/>
      <c r="C85" s="121"/>
      <c r="D85" s="121"/>
      <c r="E85" s="121"/>
      <c r="F85" s="121"/>
      <c r="G85" s="121"/>
      <c r="H85" s="139">
        <f>SUM(H43,H64,H83)</f>
        <v>26204889</v>
      </c>
      <c r="I85" s="139"/>
      <c r="J85" s="139">
        <f>SUM(J43,J64,J83)</f>
        <v>-6941144</v>
      </c>
      <c r="K85" s="139"/>
      <c r="L85" s="139">
        <f>SUM(L43,L64,L83)</f>
        <v>25939169</v>
      </c>
      <c r="M85" s="139"/>
      <c r="N85" s="139">
        <f>SUM(N43,N64,N83)</f>
        <v>-12021521</v>
      </c>
    </row>
    <row r="86" spans="1:14" ht="21" customHeight="1">
      <c r="A86" s="167" t="s">
        <v>163</v>
      </c>
      <c r="B86" s="167"/>
      <c r="C86" s="121"/>
      <c r="D86" s="121"/>
      <c r="E86" s="121"/>
      <c r="F86" s="121"/>
      <c r="G86" s="121"/>
      <c r="H86" s="141">
        <v>31694380</v>
      </c>
      <c r="I86" s="139"/>
      <c r="J86" s="141">
        <v>70074338</v>
      </c>
      <c r="K86" s="139"/>
      <c r="L86" s="141">
        <v>27710701</v>
      </c>
      <c r="M86" s="139"/>
      <c r="N86" s="141">
        <v>56712232</v>
      </c>
    </row>
    <row r="87" spans="1:14" ht="6" customHeight="1">
      <c r="A87" s="121"/>
      <c r="B87" s="168"/>
      <c r="C87" s="121"/>
      <c r="D87" s="121"/>
      <c r="E87" s="121"/>
      <c r="F87" s="121"/>
      <c r="G87" s="121"/>
      <c r="H87" s="139"/>
      <c r="I87" s="139"/>
      <c r="J87" s="139"/>
      <c r="K87" s="139"/>
      <c r="L87" s="139"/>
      <c r="M87" s="139"/>
      <c r="N87" s="139"/>
    </row>
    <row r="88" spans="1:14" ht="21" customHeight="1" thickBot="1">
      <c r="A88" s="166" t="s">
        <v>164</v>
      </c>
      <c r="B88" s="166"/>
      <c r="C88" s="137"/>
      <c r="D88" s="137"/>
      <c r="E88" s="121"/>
      <c r="F88" s="121"/>
      <c r="G88" s="121"/>
      <c r="H88" s="169">
        <f>SUM(H85:H86)</f>
        <v>57899269</v>
      </c>
      <c r="I88" s="139"/>
      <c r="J88" s="169">
        <f>SUM(J85:J86)</f>
        <v>63133194</v>
      </c>
      <c r="K88" s="139"/>
      <c r="L88" s="169">
        <f>SUM(L85:L86)</f>
        <v>53649870</v>
      </c>
      <c r="M88" s="139"/>
      <c r="N88" s="169">
        <f>SUM(N85:N86)</f>
        <v>44690711</v>
      </c>
    </row>
    <row r="89" spans="1:14" ht="18.75" customHeight="1" thickTop="1">
      <c r="A89" s="166"/>
      <c r="B89" s="166"/>
      <c r="C89" s="137"/>
      <c r="D89" s="137"/>
      <c r="E89" s="121"/>
      <c r="F89" s="121"/>
      <c r="G89" s="121"/>
      <c r="H89" s="139"/>
      <c r="I89" s="139"/>
      <c r="J89" s="139"/>
      <c r="K89" s="139"/>
      <c r="L89" s="139"/>
      <c r="M89" s="139"/>
      <c r="N89" s="139"/>
    </row>
    <row r="90" spans="1:14" ht="18.75" customHeight="1">
      <c r="A90" s="166"/>
      <c r="B90" s="166"/>
      <c r="C90" s="137"/>
      <c r="D90" s="137"/>
      <c r="E90" s="121"/>
      <c r="F90" s="121"/>
      <c r="G90" s="121"/>
      <c r="H90" s="139"/>
      <c r="I90" s="139"/>
      <c r="J90" s="139"/>
      <c r="K90" s="139"/>
      <c r="L90" s="139"/>
      <c r="M90" s="139"/>
      <c r="N90" s="139"/>
    </row>
    <row r="91" spans="1:14" ht="18.75" customHeight="1">
      <c r="A91" s="166"/>
      <c r="B91" s="166"/>
      <c r="C91" s="137"/>
      <c r="D91" s="137"/>
      <c r="E91" s="121"/>
      <c r="F91" s="121"/>
      <c r="G91" s="121"/>
      <c r="H91" s="139"/>
      <c r="I91" s="139"/>
      <c r="J91" s="139"/>
      <c r="K91" s="139"/>
      <c r="L91" s="139"/>
      <c r="M91" s="139"/>
      <c r="N91" s="139"/>
    </row>
    <row r="92" spans="1:14" ht="18.75" customHeight="1">
      <c r="A92" s="166"/>
      <c r="B92" s="166"/>
      <c r="C92" s="137"/>
      <c r="D92" s="137"/>
      <c r="E92" s="121"/>
      <c r="F92" s="121"/>
      <c r="G92" s="121"/>
      <c r="H92" s="139"/>
      <c r="I92" s="139"/>
      <c r="J92" s="139"/>
      <c r="K92" s="139"/>
      <c r="L92" s="139"/>
      <c r="M92" s="139"/>
      <c r="N92" s="139"/>
    </row>
    <row r="93" spans="1:14" ht="20.25" customHeight="1">
      <c r="A93" s="166"/>
      <c r="B93" s="166"/>
      <c r="C93" s="137"/>
      <c r="D93" s="137"/>
      <c r="E93" s="121"/>
      <c r="F93" s="121"/>
      <c r="G93" s="121"/>
      <c r="H93" s="139"/>
      <c r="I93" s="139"/>
      <c r="J93" s="139"/>
      <c r="K93" s="139"/>
      <c r="L93" s="139"/>
      <c r="M93" s="139"/>
      <c r="N93" s="139"/>
    </row>
    <row r="94" spans="1:14" ht="27.75" customHeight="1">
      <c r="A94" s="166"/>
      <c r="B94" s="166"/>
      <c r="C94" s="137"/>
      <c r="D94" s="137"/>
      <c r="E94" s="121"/>
      <c r="F94" s="121"/>
      <c r="G94" s="121"/>
      <c r="H94" s="139"/>
      <c r="I94" s="139"/>
      <c r="J94" s="139"/>
      <c r="K94" s="139"/>
      <c r="L94" s="139"/>
      <c r="M94" s="139"/>
      <c r="N94" s="139"/>
    </row>
    <row r="95" spans="1:14" ht="21.95" customHeight="1">
      <c r="A95" s="127" t="s">
        <v>33</v>
      </c>
      <c r="B95" s="127"/>
      <c r="C95" s="127"/>
      <c r="D95" s="127"/>
      <c r="E95" s="127"/>
      <c r="F95" s="127"/>
      <c r="G95" s="127"/>
      <c r="H95" s="141"/>
      <c r="I95" s="141"/>
      <c r="J95" s="141"/>
      <c r="K95" s="141"/>
      <c r="L95" s="141"/>
      <c r="M95" s="141"/>
      <c r="N95" s="141"/>
    </row>
    <row r="96" spans="1:14" ht="21.75" customHeight="1">
      <c r="A96" s="118" t="s">
        <v>0</v>
      </c>
      <c r="B96" s="137"/>
      <c r="C96" s="137"/>
      <c r="D96" s="137"/>
      <c r="E96" s="121"/>
      <c r="F96" s="121"/>
      <c r="G96" s="121"/>
      <c r="H96" s="139"/>
      <c r="I96" s="139"/>
      <c r="J96" s="139"/>
      <c r="K96" s="139"/>
      <c r="L96" s="139"/>
      <c r="M96" s="139"/>
      <c r="N96" s="139"/>
    </row>
    <row r="97" spans="1:14" ht="21.75" customHeight="1">
      <c r="A97" s="137" t="s">
        <v>146</v>
      </c>
      <c r="B97" s="137"/>
      <c r="C97" s="137"/>
      <c r="D97" s="137"/>
      <c r="E97" s="121"/>
      <c r="F97" s="121"/>
      <c r="G97" s="121"/>
      <c r="H97" s="139"/>
      <c r="I97" s="139"/>
      <c r="J97" s="139"/>
      <c r="K97" s="139"/>
      <c r="L97" s="139"/>
      <c r="M97" s="139"/>
      <c r="N97" s="139"/>
    </row>
    <row r="98" spans="1:14" ht="21.75" customHeight="1">
      <c r="A98" s="145" t="str">
        <f>A3</f>
        <v>สำหรับรอบระยะเวลาสามเดือนสิ้นสุดวันที่ 31 มีนาคม พ.ศ. 2569</v>
      </c>
      <c r="B98" s="145"/>
      <c r="C98" s="145"/>
      <c r="D98" s="145"/>
      <c r="E98" s="127"/>
      <c r="F98" s="127"/>
      <c r="G98" s="127"/>
      <c r="H98" s="141"/>
      <c r="I98" s="141"/>
      <c r="J98" s="141"/>
      <c r="K98" s="141"/>
      <c r="L98" s="141"/>
      <c r="M98" s="141"/>
      <c r="N98" s="141"/>
    </row>
    <row r="99" spans="1:14" ht="21.75" customHeight="1">
      <c r="A99" s="121"/>
      <c r="B99" s="121"/>
      <c r="C99" s="121"/>
      <c r="D99" s="121"/>
      <c r="E99" s="121"/>
      <c r="F99" s="121"/>
      <c r="G99" s="121"/>
      <c r="H99" s="139"/>
      <c r="I99" s="139"/>
      <c r="J99" s="139"/>
      <c r="K99" s="139"/>
      <c r="L99" s="139"/>
      <c r="M99" s="139"/>
      <c r="N99" s="139"/>
    </row>
    <row r="100" spans="1:14" ht="21.75" customHeight="1">
      <c r="A100" s="121"/>
      <c r="B100" s="121"/>
      <c r="C100" s="121"/>
      <c r="D100" s="121"/>
      <c r="E100" s="121"/>
      <c r="F100" s="121"/>
      <c r="G100" s="121"/>
      <c r="H100" s="146" t="s">
        <v>2</v>
      </c>
      <c r="I100" s="146"/>
      <c r="J100" s="146"/>
      <c r="K100" s="147"/>
      <c r="L100" s="146" t="s">
        <v>3</v>
      </c>
      <c r="M100" s="146"/>
      <c r="N100" s="146"/>
    </row>
    <row r="101" spans="1:14" ht="21.75" customHeight="1">
      <c r="A101" s="137"/>
      <c r="B101" s="137"/>
      <c r="C101" s="137"/>
      <c r="D101" s="137"/>
      <c r="E101" s="137"/>
      <c r="F101" s="137"/>
      <c r="G101" s="137"/>
      <c r="H101" s="148" t="s">
        <v>4</v>
      </c>
      <c r="I101" s="165"/>
      <c r="J101" s="148" t="s">
        <v>4</v>
      </c>
      <c r="K101" s="148"/>
      <c r="L101" s="148" t="s">
        <v>4</v>
      </c>
      <c r="M101" s="165"/>
      <c r="N101" s="148" t="s">
        <v>4</v>
      </c>
    </row>
    <row r="102" spans="1:14" ht="21.75" customHeight="1">
      <c r="A102" s="121"/>
      <c r="B102" s="121"/>
      <c r="C102" s="121"/>
      <c r="D102" s="121"/>
      <c r="E102" s="121"/>
      <c r="F102" s="121"/>
      <c r="G102" s="121"/>
      <c r="H102" s="149" t="s">
        <v>173</v>
      </c>
      <c r="J102" s="149" t="s">
        <v>7</v>
      </c>
      <c r="K102" s="149"/>
      <c r="L102" s="149" t="s">
        <v>173</v>
      </c>
      <c r="N102" s="149" t="s">
        <v>7</v>
      </c>
    </row>
    <row r="103" spans="1:14" ht="21.75" customHeight="1">
      <c r="A103" s="121"/>
      <c r="B103" s="121"/>
      <c r="C103" s="121"/>
      <c r="D103" s="121"/>
      <c r="E103" s="121"/>
      <c r="F103" s="36" t="s">
        <v>8</v>
      </c>
      <c r="G103" s="121"/>
      <c r="H103" s="37" t="s">
        <v>9</v>
      </c>
      <c r="I103" s="150"/>
      <c r="J103" s="37" t="s">
        <v>9</v>
      </c>
      <c r="K103" s="150"/>
      <c r="L103" s="37" t="s">
        <v>9</v>
      </c>
      <c r="M103" s="38"/>
      <c r="N103" s="37" t="s">
        <v>9</v>
      </c>
    </row>
    <row r="104" spans="1:14" ht="10.35" customHeight="1">
      <c r="A104" s="121"/>
      <c r="B104" s="121"/>
      <c r="C104" s="121"/>
      <c r="D104" s="121"/>
      <c r="E104" s="121"/>
      <c r="F104" s="121"/>
      <c r="G104" s="121"/>
      <c r="H104" s="139"/>
      <c r="I104" s="139"/>
      <c r="J104" s="139"/>
      <c r="K104" s="139"/>
      <c r="L104" s="161"/>
      <c r="M104" s="139"/>
      <c r="N104" s="161"/>
    </row>
    <row r="105" spans="1:14" ht="19.5" customHeight="1">
      <c r="A105" s="137" t="s">
        <v>165</v>
      </c>
      <c r="B105" s="121"/>
      <c r="C105" s="121"/>
      <c r="D105" s="121"/>
      <c r="E105" s="121"/>
      <c r="F105" s="121"/>
      <c r="G105" s="121"/>
      <c r="H105" s="139"/>
      <c r="I105" s="139"/>
      <c r="J105" s="139"/>
      <c r="K105" s="139"/>
      <c r="L105" s="139"/>
      <c r="M105" s="139"/>
      <c r="N105" s="139"/>
    </row>
    <row r="106" spans="1:14" ht="19.5" customHeight="1">
      <c r="A106" s="168" t="s">
        <v>166</v>
      </c>
      <c r="B106" s="121"/>
      <c r="C106" s="121"/>
      <c r="D106" s="121"/>
      <c r="E106" s="121"/>
      <c r="F106" s="138"/>
      <c r="G106" s="121"/>
      <c r="H106" s="139">
        <v>32428</v>
      </c>
      <c r="I106" s="139"/>
      <c r="J106" s="139">
        <v>0</v>
      </c>
      <c r="K106" s="139"/>
      <c r="L106" s="139">
        <v>32428</v>
      </c>
      <c r="M106" s="139"/>
      <c r="N106" s="139">
        <v>0</v>
      </c>
    </row>
    <row r="107" spans="1:14" ht="19.5" customHeight="1">
      <c r="A107" s="168" t="s">
        <v>167</v>
      </c>
      <c r="B107" s="121"/>
      <c r="C107" s="121"/>
      <c r="D107" s="121"/>
      <c r="E107" s="121"/>
      <c r="F107" s="121"/>
      <c r="G107" s="121"/>
      <c r="H107" s="139"/>
      <c r="I107" s="139"/>
      <c r="J107" s="139"/>
      <c r="K107" s="139"/>
      <c r="L107" s="139"/>
      <c r="M107" s="139"/>
      <c r="N107" s="139"/>
    </row>
    <row r="108" spans="1:14" ht="19.5" customHeight="1">
      <c r="A108" s="168"/>
      <c r="B108" s="121" t="s">
        <v>168</v>
      </c>
      <c r="C108" s="121"/>
      <c r="D108" s="121"/>
      <c r="E108" s="121"/>
      <c r="F108" s="138">
        <v>9</v>
      </c>
      <c r="G108" s="121"/>
      <c r="H108" s="139">
        <v>3334827</v>
      </c>
      <c r="I108" s="139"/>
      <c r="J108" s="139">
        <v>3311012</v>
      </c>
      <c r="K108" s="139"/>
      <c r="L108" s="139">
        <v>3334827</v>
      </c>
      <c r="M108" s="139"/>
      <c r="N108" s="139">
        <v>0</v>
      </c>
    </row>
    <row r="109" spans="1:14" ht="19.5" customHeight="1">
      <c r="A109" s="168" t="s">
        <v>207</v>
      </c>
      <c r="B109" s="121"/>
      <c r="C109" s="121"/>
      <c r="D109" s="121"/>
      <c r="E109" s="121"/>
      <c r="F109" s="138"/>
      <c r="G109" s="121"/>
      <c r="H109" s="139"/>
      <c r="I109" s="139"/>
      <c r="J109" s="139"/>
      <c r="K109" s="139"/>
      <c r="L109" s="139"/>
      <c r="M109" s="139"/>
      <c r="N109" s="139"/>
    </row>
    <row r="110" spans="1:14" ht="19.5" customHeight="1">
      <c r="A110" s="168"/>
      <c r="B110" s="121" t="s">
        <v>208</v>
      </c>
      <c r="C110" s="121"/>
      <c r="D110" s="121"/>
      <c r="E110" s="121"/>
      <c r="F110" s="138"/>
      <c r="G110" s="121"/>
      <c r="H110" s="139">
        <v>42616490</v>
      </c>
      <c r="I110" s="139"/>
      <c r="J110" s="139">
        <v>0</v>
      </c>
      <c r="K110" s="139"/>
      <c r="L110" s="139">
        <v>42616490</v>
      </c>
      <c r="M110" s="139"/>
      <c r="N110" s="139">
        <v>0</v>
      </c>
    </row>
    <row r="111" spans="1:14" ht="19.5" customHeight="1">
      <c r="A111" s="168" t="s">
        <v>169</v>
      </c>
      <c r="B111" s="121"/>
      <c r="C111" s="121"/>
      <c r="D111" s="121"/>
      <c r="E111" s="121"/>
      <c r="F111" s="138"/>
      <c r="G111" s="121"/>
      <c r="H111" s="139"/>
      <c r="I111" s="139"/>
      <c r="J111" s="139"/>
      <c r="K111" s="139"/>
      <c r="L111" s="139"/>
      <c r="M111" s="139"/>
      <c r="N111" s="139"/>
    </row>
    <row r="112" spans="1:14" ht="19.5" customHeight="1">
      <c r="A112" s="168"/>
      <c r="B112" s="121" t="s">
        <v>170</v>
      </c>
      <c r="C112" s="121"/>
      <c r="D112" s="121"/>
      <c r="E112" s="121"/>
      <c r="F112" s="138"/>
      <c r="G112" s="121"/>
      <c r="H112" s="139">
        <v>0</v>
      </c>
      <c r="I112" s="139"/>
      <c r="J112" s="139">
        <v>12590591</v>
      </c>
      <c r="K112" s="139"/>
      <c r="L112" s="139">
        <v>0</v>
      </c>
      <c r="M112" s="139"/>
      <c r="N112" s="139">
        <v>12590591</v>
      </c>
    </row>
    <row r="113" spans="1:14" ht="19.5" customHeight="1">
      <c r="A113" s="168" t="s">
        <v>171</v>
      </c>
      <c r="B113" s="121"/>
      <c r="C113" s="121"/>
      <c r="D113" s="121"/>
      <c r="E113" s="121"/>
      <c r="F113" s="138"/>
      <c r="G113" s="121"/>
      <c r="H113" s="139">
        <v>0</v>
      </c>
      <c r="I113" s="139"/>
      <c r="J113" s="139">
        <v>200509</v>
      </c>
      <c r="K113" s="139"/>
      <c r="L113" s="139">
        <v>0</v>
      </c>
      <c r="M113" s="139"/>
      <c r="N113" s="139">
        <v>200509</v>
      </c>
    </row>
    <row r="114" spans="1:14" ht="19.5" customHeight="1">
      <c r="A114" s="168"/>
      <c r="B114" s="121"/>
      <c r="C114" s="121"/>
      <c r="D114" s="121"/>
      <c r="E114" s="121"/>
      <c r="F114" s="138"/>
      <c r="G114" s="121"/>
      <c r="H114" s="139"/>
      <c r="I114" s="139"/>
      <c r="J114" s="139"/>
      <c r="K114" s="139"/>
      <c r="L114" s="139"/>
      <c r="M114" s="139"/>
      <c r="N114" s="139"/>
    </row>
    <row r="115" spans="1:14" ht="19.5" customHeight="1">
      <c r="A115" s="168"/>
      <c r="B115" s="121"/>
      <c r="C115" s="121"/>
      <c r="D115" s="121"/>
      <c r="E115" s="121"/>
      <c r="F115" s="138"/>
      <c r="G115" s="121"/>
      <c r="H115" s="139"/>
      <c r="I115" s="139"/>
      <c r="J115" s="139"/>
      <c r="K115" s="139"/>
      <c r="L115" s="139"/>
      <c r="M115" s="139"/>
      <c r="N115" s="139"/>
    </row>
    <row r="116" spans="1:14" ht="19.5" customHeight="1">
      <c r="A116" s="168"/>
      <c r="B116" s="121"/>
      <c r="C116" s="121"/>
      <c r="D116" s="121"/>
      <c r="E116" s="121"/>
      <c r="F116" s="138"/>
      <c r="G116" s="121"/>
      <c r="H116" s="139"/>
      <c r="I116" s="139"/>
      <c r="J116" s="139"/>
      <c r="K116" s="139"/>
      <c r="L116" s="139"/>
      <c r="M116" s="139"/>
      <c r="N116" s="139"/>
    </row>
    <row r="117" spans="1:14" ht="19.5" customHeight="1">
      <c r="A117" s="168"/>
      <c r="B117" s="121"/>
      <c r="C117" s="121"/>
      <c r="D117" s="121"/>
      <c r="E117" s="121"/>
      <c r="F117" s="138"/>
      <c r="G117" s="121"/>
      <c r="H117" s="139"/>
      <c r="I117" s="139"/>
      <c r="J117" s="139"/>
      <c r="K117" s="139"/>
      <c r="L117" s="139"/>
      <c r="M117" s="139"/>
      <c r="N117" s="139"/>
    </row>
    <row r="118" spans="1:14" ht="19.5" customHeight="1">
      <c r="A118" s="168"/>
      <c r="B118" s="121"/>
      <c r="C118" s="121"/>
      <c r="D118" s="121"/>
      <c r="E118" s="121"/>
      <c r="F118" s="138"/>
      <c r="G118" s="121"/>
      <c r="H118" s="139"/>
      <c r="I118" s="139"/>
      <c r="J118" s="139"/>
      <c r="K118" s="139"/>
      <c r="L118" s="139"/>
      <c r="M118" s="139"/>
      <c r="N118" s="139"/>
    </row>
    <row r="119" spans="1:14" ht="19.5" customHeight="1">
      <c r="A119" s="168"/>
      <c r="B119" s="121"/>
      <c r="C119" s="121"/>
      <c r="D119" s="121"/>
      <c r="E119" s="121"/>
      <c r="F119" s="138"/>
      <c r="G119" s="121"/>
      <c r="H119" s="139"/>
      <c r="I119" s="139"/>
      <c r="J119" s="139"/>
      <c r="K119" s="139"/>
      <c r="L119" s="139"/>
      <c r="M119" s="139"/>
      <c r="N119" s="139"/>
    </row>
    <row r="120" spans="1:14" ht="19.5" customHeight="1">
      <c r="A120" s="168"/>
      <c r="B120" s="121"/>
      <c r="C120" s="121"/>
      <c r="D120" s="121"/>
      <c r="E120" s="121"/>
      <c r="F120" s="138"/>
      <c r="G120" s="121"/>
      <c r="H120" s="139"/>
      <c r="I120" s="139"/>
      <c r="J120" s="139"/>
      <c r="K120" s="139"/>
      <c r="L120" s="139"/>
      <c r="M120" s="139"/>
      <c r="N120" s="139"/>
    </row>
    <row r="121" spans="1:14" ht="19.5" customHeight="1">
      <c r="A121" s="168"/>
      <c r="B121" s="121"/>
      <c r="C121" s="121"/>
      <c r="D121" s="121"/>
      <c r="E121" s="121"/>
      <c r="F121" s="138"/>
      <c r="G121" s="121"/>
      <c r="H121" s="139"/>
      <c r="I121" s="139"/>
      <c r="J121" s="139"/>
      <c r="K121" s="139"/>
      <c r="L121" s="139"/>
      <c r="M121" s="139"/>
      <c r="N121" s="139"/>
    </row>
    <row r="122" spans="1:14" ht="19.5" customHeight="1">
      <c r="A122" s="168"/>
      <c r="B122" s="121"/>
      <c r="C122" s="121"/>
      <c r="D122" s="121"/>
      <c r="E122" s="121"/>
      <c r="F122" s="138"/>
      <c r="G122" s="121"/>
      <c r="H122" s="139"/>
      <c r="I122" s="139"/>
      <c r="J122" s="139"/>
      <c r="K122" s="139"/>
      <c r="L122" s="139"/>
      <c r="M122" s="139"/>
      <c r="N122" s="139"/>
    </row>
    <row r="123" spans="1:14" ht="19.5" customHeight="1">
      <c r="A123" s="168"/>
      <c r="B123" s="121"/>
      <c r="C123" s="121"/>
      <c r="D123" s="121"/>
      <c r="E123" s="121"/>
      <c r="F123" s="138"/>
      <c r="G123" s="121"/>
      <c r="H123" s="139"/>
      <c r="I123" s="139"/>
      <c r="J123" s="139"/>
      <c r="K123" s="139"/>
      <c r="L123" s="139"/>
      <c r="M123" s="139"/>
      <c r="N123" s="139"/>
    </row>
    <row r="124" spans="1:14" ht="19.5" customHeight="1">
      <c r="A124" s="168"/>
      <c r="B124" s="121"/>
      <c r="C124" s="121"/>
      <c r="D124" s="121"/>
      <c r="E124" s="121"/>
      <c r="F124" s="138"/>
      <c r="G124" s="121"/>
      <c r="H124" s="139"/>
      <c r="I124" s="139"/>
      <c r="J124" s="139"/>
      <c r="K124" s="139"/>
      <c r="L124" s="139"/>
      <c r="M124" s="139"/>
      <c r="N124" s="139"/>
    </row>
    <row r="125" spans="1:14" ht="19.5" customHeight="1">
      <c r="A125" s="168"/>
      <c r="B125" s="121"/>
      <c r="C125" s="121"/>
      <c r="D125" s="121"/>
      <c r="E125" s="121"/>
      <c r="F125" s="138"/>
      <c r="G125" s="121"/>
      <c r="H125" s="139"/>
      <c r="I125" s="139"/>
      <c r="J125" s="139"/>
      <c r="K125" s="139"/>
      <c r="L125" s="139"/>
      <c r="M125" s="139"/>
      <c r="N125" s="139"/>
    </row>
    <row r="126" spans="1:14" ht="19.5" customHeight="1">
      <c r="A126" s="168"/>
      <c r="B126" s="121"/>
      <c r="C126" s="121"/>
      <c r="D126" s="121"/>
      <c r="E126" s="121"/>
      <c r="F126" s="138"/>
      <c r="G126" s="121"/>
      <c r="H126" s="139"/>
      <c r="I126" s="139"/>
      <c r="J126" s="139"/>
      <c r="K126" s="139"/>
      <c r="L126" s="139"/>
      <c r="M126" s="139"/>
      <c r="N126" s="139"/>
    </row>
    <row r="127" spans="1:14" ht="19.5" customHeight="1">
      <c r="A127" s="168"/>
      <c r="B127" s="121"/>
      <c r="C127" s="121"/>
      <c r="D127" s="121"/>
      <c r="E127" s="121"/>
      <c r="F127" s="138"/>
      <c r="G127" s="121"/>
      <c r="H127" s="139"/>
      <c r="I127" s="139"/>
      <c r="J127" s="139"/>
      <c r="K127" s="139"/>
      <c r="L127" s="139"/>
      <c r="M127" s="139"/>
      <c r="N127" s="139"/>
    </row>
    <row r="128" spans="1:14" ht="19.5" customHeight="1">
      <c r="A128" s="168"/>
      <c r="B128" s="121"/>
      <c r="C128" s="121"/>
      <c r="D128" s="121"/>
      <c r="E128" s="121"/>
      <c r="F128" s="138"/>
      <c r="G128" s="121"/>
      <c r="H128" s="139"/>
      <c r="I128" s="139"/>
      <c r="J128" s="139"/>
      <c r="K128" s="139"/>
      <c r="L128" s="139"/>
      <c r="M128" s="139"/>
      <c r="N128" s="139"/>
    </row>
    <row r="129" spans="1:14" ht="19.5" customHeight="1">
      <c r="A129" s="168"/>
      <c r="B129" s="121"/>
      <c r="C129" s="121"/>
      <c r="D129" s="121"/>
      <c r="E129" s="121"/>
      <c r="F129" s="138"/>
      <c r="G129" s="121"/>
      <c r="H129" s="139"/>
      <c r="I129" s="139"/>
      <c r="J129" s="139"/>
      <c r="K129" s="139"/>
      <c r="L129" s="139"/>
      <c r="M129" s="139"/>
      <c r="N129" s="139"/>
    </row>
    <row r="130" spans="1:14" ht="24.75" customHeight="1">
      <c r="A130" s="168"/>
      <c r="B130" s="121"/>
      <c r="C130" s="121"/>
      <c r="D130" s="121"/>
      <c r="E130" s="121"/>
      <c r="F130" s="138"/>
      <c r="G130" s="121"/>
      <c r="H130" s="139"/>
      <c r="I130" s="139"/>
      <c r="J130" s="139"/>
      <c r="K130" s="139"/>
      <c r="L130" s="139"/>
      <c r="M130" s="139"/>
      <c r="N130" s="139"/>
    </row>
    <row r="131" spans="1:14" ht="19.5" customHeight="1">
      <c r="A131" s="168"/>
      <c r="B131" s="121"/>
      <c r="C131" s="121"/>
      <c r="D131" s="121"/>
      <c r="E131" s="121"/>
      <c r="F131" s="138"/>
      <c r="G131" s="121"/>
      <c r="H131" s="139"/>
      <c r="I131" s="139"/>
      <c r="J131" s="139"/>
      <c r="K131" s="139"/>
      <c r="L131" s="139"/>
      <c r="M131" s="139"/>
      <c r="N131" s="139"/>
    </row>
    <row r="132" spans="1:14" ht="18.75" customHeight="1">
      <c r="A132" s="168"/>
      <c r="B132" s="121"/>
      <c r="C132" s="121"/>
      <c r="D132" s="121"/>
      <c r="E132" s="121"/>
      <c r="F132" s="138"/>
      <c r="G132" s="121"/>
      <c r="H132" s="139"/>
      <c r="I132" s="139"/>
      <c r="J132" s="139"/>
      <c r="K132" s="139"/>
      <c r="L132" s="139"/>
      <c r="M132" s="139"/>
      <c r="N132" s="139"/>
    </row>
    <row r="133" spans="1:14" ht="19.5" customHeight="1">
      <c r="A133" s="168"/>
      <c r="B133" s="121"/>
      <c r="C133" s="121"/>
      <c r="D133" s="121"/>
      <c r="E133" s="121"/>
      <c r="F133" s="138"/>
      <c r="G133" s="121"/>
      <c r="H133" s="139"/>
      <c r="I133" s="139"/>
      <c r="J133" s="139"/>
      <c r="K133" s="139"/>
      <c r="L133" s="139"/>
      <c r="M133" s="139"/>
      <c r="N133" s="139"/>
    </row>
    <row r="134" spans="1:14" ht="19.5" customHeight="1">
      <c r="A134" s="168"/>
      <c r="B134" s="121"/>
      <c r="C134" s="121"/>
      <c r="D134" s="121"/>
      <c r="E134" s="121"/>
      <c r="F134" s="138"/>
      <c r="G134" s="121"/>
      <c r="H134" s="139"/>
      <c r="I134" s="139"/>
      <c r="J134" s="139"/>
      <c r="K134" s="139"/>
      <c r="L134" s="139"/>
      <c r="M134" s="139"/>
      <c r="N134" s="139"/>
    </row>
    <row r="135" spans="1:14" ht="19.5" customHeight="1">
      <c r="A135" s="168"/>
      <c r="B135" s="121"/>
      <c r="C135" s="121"/>
      <c r="D135" s="121"/>
      <c r="E135" s="121"/>
      <c r="F135" s="138"/>
      <c r="G135" s="121"/>
      <c r="H135" s="139"/>
      <c r="I135" s="139"/>
      <c r="J135" s="139"/>
      <c r="K135" s="139"/>
      <c r="L135" s="139"/>
      <c r="M135" s="139"/>
      <c r="N135" s="139"/>
    </row>
    <row r="136" spans="1:14" ht="19.5" customHeight="1">
      <c r="A136" s="168"/>
      <c r="B136" s="121"/>
      <c r="C136" s="121"/>
      <c r="D136" s="121"/>
      <c r="E136" s="121"/>
      <c r="F136" s="138"/>
      <c r="G136" s="121"/>
      <c r="H136" s="139"/>
      <c r="I136" s="139"/>
      <c r="J136" s="139"/>
      <c r="K136" s="139"/>
      <c r="L136" s="139"/>
      <c r="M136" s="139"/>
      <c r="N136" s="139"/>
    </row>
    <row r="137" spans="1:14" ht="19.5" customHeight="1">
      <c r="A137" s="168"/>
      <c r="B137" s="121"/>
      <c r="C137" s="121"/>
      <c r="D137" s="121"/>
      <c r="E137" s="121"/>
      <c r="F137" s="138"/>
      <c r="G137" s="121"/>
      <c r="H137" s="139"/>
      <c r="I137" s="139"/>
      <c r="J137" s="139"/>
      <c r="K137" s="139"/>
      <c r="L137" s="139"/>
      <c r="M137" s="139"/>
      <c r="N137" s="139"/>
    </row>
    <row r="138" spans="1:14" ht="19.5" customHeight="1">
      <c r="A138" s="168"/>
      <c r="B138" s="121"/>
      <c r="C138" s="121"/>
      <c r="D138" s="121"/>
      <c r="E138" s="121"/>
      <c r="F138" s="138"/>
      <c r="G138" s="121"/>
      <c r="H138" s="139"/>
      <c r="I138" s="139"/>
      <c r="J138" s="139"/>
      <c r="K138" s="139"/>
      <c r="L138" s="139"/>
      <c r="M138" s="139"/>
      <c r="N138" s="139"/>
    </row>
    <row r="139" spans="1:14" ht="19.5" customHeight="1">
      <c r="A139" s="168"/>
      <c r="B139" s="121"/>
      <c r="C139" s="121"/>
      <c r="D139" s="121"/>
      <c r="E139" s="121"/>
      <c r="F139" s="138"/>
      <c r="G139" s="121"/>
      <c r="H139" s="139"/>
      <c r="I139" s="139"/>
      <c r="J139" s="139"/>
      <c r="K139" s="139"/>
      <c r="L139" s="139"/>
      <c r="M139" s="139"/>
      <c r="N139" s="139"/>
    </row>
    <row r="140" spans="1:14" ht="29.25" customHeight="1">
      <c r="A140" s="168"/>
      <c r="B140" s="121"/>
      <c r="C140" s="121"/>
      <c r="D140" s="121"/>
      <c r="E140" s="121"/>
      <c r="F140" s="138"/>
      <c r="G140" s="121"/>
      <c r="H140" s="139"/>
      <c r="I140" s="139"/>
      <c r="J140" s="139"/>
      <c r="K140" s="139"/>
      <c r="L140" s="139"/>
      <c r="M140" s="139"/>
      <c r="N140" s="139"/>
    </row>
    <row r="141" spans="1:14" ht="15" customHeight="1">
      <c r="A141" s="168"/>
      <c r="B141" s="121"/>
      <c r="D141" s="121"/>
      <c r="E141" s="121"/>
      <c r="F141" s="138"/>
      <c r="G141" s="121"/>
      <c r="H141" s="139"/>
      <c r="I141" s="139"/>
      <c r="J141" s="139"/>
      <c r="K141" s="139"/>
      <c r="L141" s="139"/>
      <c r="M141" s="139"/>
      <c r="N141" s="139"/>
    </row>
    <row r="142" spans="1:14" ht="21.95" customHeight="1">
      <c r="A142" s="127" t="s">
        <v>33</v>
      </c>
      <c r="B142" s="127"/>
      <c r="C142" s="127"/>
      <c r="D142" s="127"/>
      <c r="E142" s="127"/>
      <c r="F142" s="127"/>
      <c r="G142" s="127"/>
      <c r="H142" s="170"/>
      <c r="I142" s="170"/>
      <c r="J142" s="170"/>
      <c r="K142" s="170"/>
      <c r="L142" s="170"/>
      <c r="M142" s="170"/>
      <c r="N142" s="170"/>
    </row>
  </sheetData>
  <mergeCells count="8">
    <mergeCell ref="H100:J100"/>
    <mergeCell ref="L100:N100"/>
    <mergeCell ref="H5:J5"/>
    <mergeCell ref="L5:N5"/>
    <mergeCell ref="A10:E10"/>
    <mergeCell ref="A11:E11"/>
    <mergeCell ref="H52:J52"/>
    <mergeCell ref="L52:N52"/>
  </mergeCells>
  <pageMargins left="0.8" right="0.5" top="0.5" bottom="0.6" header="0.49" footer="0.4"/>
  <pageSetup paperSize="9" scale="8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3" man="1"/>
    <brk id="9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</vt:lpstr>
      <vt:lpstr>PL 5 (3M)</vt:lpstr>
      <vt:lpstr>Equity Conso 6</vt:lpstr>
      <vt:lpstr>Equity Com 7</vt:lpstr>
      <vt:lpstr>CF 8-10</vt:lpstr>
      <vt:lpstr>'CF 8-10'!Print_Area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 (TH)</dc:creator>
  <cp:keywords/>
  <dc:description/>
  <cp:lastModifiedBy>Duangporn Pongvitayakorn (TH)</cp:lastModifiedBy>
  <cp:revision/>
  <cp:lastPrinted>2026-05-08T03:38:27Z</cp:lastPrinted>
  <dcterms:created xsi:type="dcterms:W3CDTF">2025-08-11T07:32:04Z</dcterms:created>
  <dcterms:modified xsi:type="dcterms:W3CDTF">2026-05-08T04:05:45Z</dcterms:modified>
  <cp:category/>
  <cp:contentStatus/>
</cp:coreProperties>
</file>